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Z:\Ministério Público PE\NOVAS LICITAÇÕES\Licitações 2022\Concorrência 001-22 - Execução da nova sede de promotorias de Olinda\PROPOSTA KAIZEN\"/>
    </mc:Choice>
  </mc:AlternateContent>
  <bookViews>
    <workbookView xWindow="0" yWindow="0" windowWidth="20490" windowHeight="7755"/>
  </bookViews>
  <sheets>
    <sheet name="RESUMO KCI" sheetId="9" r:id="rId1"/>
    <sheet name="ORÇ KCI" sheetId="8" r:id="rId2"/>
    <sheet name="CPU KCI" sheetId="7" r:id="rId3"/>
    <sheet name="CRON" sheetId="15" r:id="rId4"/>
    <sheet name="BDI SERV" sheetId="16" r:id="rId5"/>
    <sheet name="BDI EQUIP" sheetId="17" r:id="rId6"/>
    <sheet name="ENC. SOCIAIS" sheetId="18" r:id="rId7"/>
  </sheets>
  <externalReferences>
    <externalReference r:id="rId8"/>
  </externalReferences>
  <definedNames>
    <definedName name="ABC_1">IF('[1]BASE comp.'!XEA1&lt;&gt;"-",          SUMIF([1]AUXILIAR!XEJ$4:XEJ$2501,'[1]BASE comp.'!XEA1,[1]AUXILIAR!XEX$4:XEX$2501)         +    SUMIF('[1]BASE comp.'!XEC1048576:XEC$6,'[1]BASE comp.'!XEA1,'[1]BASE comp.'!B1048576:B$6)       +        SUMIF('[1]BASE comp.'!XEC2:XEC$42702,'[1]BASE comp.'!XEA1,'[1]BASE comp.'!B2:B$42702),'[1]BASE comp.'!A1048576)</definedName>
    <definedName name="ABC_2">IF('[1]BASE comp.'!XEE1&lt;&gt;"",'[1]BASE comp.'!XEE1*'[1]BASE comp.'!XFD1,0)</definedName>
    <definedName name="ABC_3">IF(#REF!&lt;&gt;"",          SUMIF([1]AUXILIAR!XEO$4:XEO$2501,#REF!,[1]AUXILIAR!XFC$4:XFC$2501)         +    SUMIF(#REF!,#REF!,#REF!)       +        SUMIF(#REF!,#REF!,#REF!),#REF!)</definedName>
    <definedName name="ABC_4">IF(OR(#REF!="insumo",#REF!="composição"),#REF!*#REF!,0)</definedName>
    <definedName name="ADITIVO_REEST">IF(AND(#REF!&lt;&gt;"Grupo",#REF!&lt;&gt;"Subgrupo",#REF!&lt;&gt;"-",#REF!&lt;&gt;"Tipo"),         IF(#REF!&lt;&gt;"",              SUMIF(#REF!,#REF!,#REF!),              ""  ),         "")</definedName>
    <definedName name="_xlnm.Print_Area" localSheetId="2">'CPU KCI'!$A$1:$H$5199</definedName>
    <definedName name="_xlnm.Print_Area" localSheetId="3">CRON!$A$1:$Q$81</definedName>
    <definedName name="_xlnm.Print_Area" localSheetId="1">'ORÇ KCI'!$A$1:$H$880</definedName>
    <definedName name="_xlnm.Print_Area" localSheetId="0">'RESUMO KCI'!$A$1:$E$54</definedName>
    <definedName name="BDI">IFERROR(IF(OR(AND(#REF!=#REF!,#REF!=#REF!),#REF!=""),"",      IF(COUNTIF(#REF!,#REF!)&gt;0,INDEX(#REF!,MATCH(#REF!,#REF!,0)),#REF!)   ),"")</definedName>
    <definedName name="CATEGORIAS">#REF!</definedName>
    <definedName name="DESC_ABC">IF(#REF!=0,"-",   IFERROR(INDEX(                 '[1]BASE insumos'!A$6:A$5501,MATCH(#REF!,'[1]BASE insumos'!$I$6:$I$5501,0)),            INDEX(#REF!,MATCH(#REF!,#REF!,0))           ))</definedName>
    <definedName name="DESCRICAO">IFERROR(IF(AND(#REF!=#REF!,#REF!=#REF!),   INDEX(#REF!,MATCH(#REF!,#REF!,0)),IF(AND(#REF!&lt;&gt;#REF!,#REF!=#REF!),   UPPER(   INDEX(#REF!,MATCH(#REF!,#REF!,0))),       CONCATENATE(       INDEX([1]AUXILIAR!F$4:F$2501,MATCH(#REF!,[1]AUXILIAR!XEZ$4:XEZ$2501,0))," - ",            INDEX( [1]AUXILIAR!F$4:F$2501,MATCH(  INDEX([1]AUXILIAR!XFA$4:XFA$2501,MATCH(#REF!,[1]AUXILIAR!XEZ$4:XEZ$2501,0)),         [1]AUXILIAR!XFA$4:XFA$2501,0)       )            )                  )), "")</definedName>
    <definedName name="det">IFERROR(INDEX(#REF!,MATCH(#REF!,#REF!,0)),"ID?")</definedName>
    <definedName name="ENC_DESC">IF(COUNTIF(#REF!,#REF!)&gt;=1,         IF(#REF!="desonerado",CONCATENATE(#REF!*100,"%(H)"," ",#REF!*100,"%(M)"),CONCATENATE(#REF!*100,"%(H)"," ",#REF!*100,"%(M)")),    IF(#REF!="",         IF(#REF!="Descrição do serviço",              "Encargos Sociais (%)",               IF(#REF!="insumos",                         "Desconto %",#REF!)),    "?") )</definedName>
    <definedName name="ENC_SOC_P_ITEM">IF('[1]BASE comp.'!XEU1="insumo",          IF(  INDEX('[1]BASE insumos'!$B$5:$B$6415,MATCH('[1]BASE comp.'!$E1,'[1]BASE insumos'!$C$5:$C$6415,0),1)="mo",              IF('[1]BASE insumos'!$D$2="Não desonerado",                   IF(OR('[1]BASE comp.'!XEX1="h",'[1]BASE comp.'!XEX1="hora"),                        '[1]BASE comp.'!D1*('[1]BASE comp.'!XFB$2),                        IF(OR('[1]BASE comp.'!XEX1="mes",'[1]BASE comp.'!XEX1="mês"),                             '[1]BASE comp.'!D1*('[1]BASE comp.'!XFB$3),                             "unidade?")),                    IF(OR('[1]BASE comp.'!XEX1="h",'[1]BASE comp.'!XEX1="hora"),   '[1]BASE comp.'!D1*('[1]BASE comp.'!XFC$2),IF(OR('[1]BASE comp.'!XEX1="mes",'[1]BASE comp.'!XEX1="mês"),   '[1]BASE comp.'!D1*('[1]BASE comp.'!XFC$3),"unidade?"))     ),               0),           IF('[1]BASE comp.'!XEU1="composicao", '[1]BASE comp.'!XEY1*        INDEX('[1]BASE comp.'!B$6:B$43278,MATCH('[1]BASE comp.'!XEV1,'[1]BASE comp.'!XET$6:XET$43278,0)),  "Total Enc. -&gt;"))</definedName>
    <definedName name="ENC_TOT_CE">IF(COUNTIF(#REF!,#REF!)&gt;=1,#REF!,    IF(#REF!=         "",         IF(#REF!="",              "",              IF(#REF!="Descrição do serviço",                    "Encargos Sociais (R$)",                     IF(#REF!="insumos",                         "Custo Total c/ encargos",                          IFERROR(#REF!*#REF!,"?")))),   "?") )</definedName>
    <definedName name="ENCAR">IF(#REF!="insumos","Encar.",        IFERROR(#REF!*  IF(#REF!=        "insumo",                             IF(  INDEX('[1]BASE insumos'!$B$6:$B$5501,MATCH(#REF!,'[1]BASE insumos'!$C$6:$C$5501,0),1)="mo",                                  IF(#REF!="Não desonerado",                                       IF(OR(AND(LEN(#REF!)=1,MID(#REF!,1,1)="h"),     AND(LEN(#REF!)&gt;1,MID(#REF!,1,1)="h",MID(#REF!,2,1)=" ")               ),#REF!*(                                            '[1]BASE comp.'!$K$2),                                            IF(OR(        AND(LEN(#REF!)=3,OR(MID(#REF!,1,3)="mes",MID(#REF!,1,3)="mês")),                AND(LEN(#REF!)&gt;3,OR(MID(#REF!,1,3)="mes",MID(#REF!,1,3)="mês"),MID(#REF!,4,1)=" ")                        ),#REF!*(                                                 '[1]BASE comp.'!$K$3),                                                 "unidade?")),                                       IF(OR(AND(LEN(#REF!)=1,MID(#REF!,1,1)="h"),     AND(LEN(#REF!)&gt;1,MID(#REF!,1,1)="h",MID(#REF!,2,1)=" ")               ),#REF!*(                                            '[1]BASE comp.'!$L$2),                                            IF(OR(        AND(LEN(#REF!)=3,OR(MID(#REF!,1,3)="mes",MID(#REF!,1,3)="mês")),                AND(LEN(#REF!)&gt;3,OR(MID(#REF!,1,3)="mes",MID(#REF!,1,3)="mês"),MID(#REF!,4,1)=" ")                        ),#REF!*(                                                 '[1]BASE comp.'!$L$3),                                                 "unidade?"))     ),                              0),                          IFERROR(INDEX('[1]BASE comp.'!XFB$5:XFB$42914,MATCH(#REF!,'[1]BASE comp.'!XEP$5:XEP$42914,0)),            INDEX(#REF!,MATCH(#REF!,#REF!,0))                   )           ),         0)  )</definedName>
    <definedName name="ENCAR_AC">IFERROR(IF(#REF!="insumos","Encar ac",IF(#REF!="descrição do serviço",0,TRUNC(#REF!+#REF!,2))),0)</definedName>
    <definedName name="EQU_UNIT_SE">IF(COUNTIF(#REF!,#REF!)&gt;=1,#REF!,    IF(#REF!=         "",         IF(#REF!="",              "",              IF(#REF!="Descrição do serviço",                   "Equipam.",                    IF(#REF!="insumos",                    "Custo Unit. s/ encargos",                    IFERROR(    IF(#REF!="insumo",                                               IFERROR(INDEX('[1]BASE insumos'!$G$6:$G$5501,MATCH(#REF!,'[1]BASE insumos'!$C$6:$C$5501,0)),   INDEX(#REF!,MATCH(#REF!,#REF!,0))         ),                                               IFERROR(INDEX('[1]BASE comp.'!C$5:C$42914,MATCH(#REF!,'[1]BASE comp.'!XEX$5:XEX$42914,0)) - INDEX('[1]BASE comp.'!F$5:F$42914,MATCH(#REF!,'[1]BASE comp.'!XEX$5:XEX$42914,0)),      INDEX(#REF!,MATCH(#REF!,#REF!,0)) - INDEX(#REF!,MATCH(#REF!,#REF!,0))        )  ),                      "?") ))),   "?") )</definedName>
    <definedName name="EQUIP">IF(#REF!="insumos","Equip.",IFERROR(   IF(#REF!="insumo",  IFERROR(IF(INDEX('[1]BASE insumos'!$B$6:$B$5501,MATCH(#REF!,'[1]BASE insumos'!$C$6:$C$5501,0),1)="equ",#REF!* SUMIF(  '[1]BASE insumos'!$C$6:$C$5501,#REF!,'[1]BASE insumos'!$G$6:$G$5501),0),              IF(INDEX(#REF!,MATCH(#REF!,#REF!,0),1)="equ",#REF!* SUMIF(#REF!,#REF!,#REF!),0)             ),#REF!* IFERROR(INDEX(  '[1]BASE comp.'!D$5:D$42914,MATCH(#REF!,'[1]BASE comp.'!XEJ$5:XEJ$42914,0)),                        INDEX(#REF!,MATCH(#REF!,#REF!,0))                  )                        )*IF(#REF!&lt;&gt;"",(1-#REF!),1),0))</definedName>
    <definedName name="EQUIP_AC">IFERROR(IF(#REF!="insumos","Equip. ac",IF(#REF!="descrição do serviço",0,TRUNC(#REF!+#REF!,2))),"-")</definedName>
    <definedName name="ID_">IF(OR(#REF!&lt;&gt;"Serviço não cadastrado",#REF!="Frente"), COUNTA(#REF!)-COUNTIF(#REF!,"-")-COUNTIF(#REF!,"Serviço não cadastrado")+COUNTIF(#REF!,"Frente"),"-")</definedName>
    <definedName name="INSUMO" localSheetId="1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 localSheetId="0">IF(TY="mo",               IF('[1]BASE insumos'!$D$2="Não desonerado",                    IF([0]!UNID_PR="H     ",                         [0]!P_S_E*(1+'[1]BASE comp.'!B$2),                         IF([0]!UNID_PR="MES   ",                              [0]!P_S_E*(1+'[1]BASE comp.'!B$3),                              "unidade?")),                   IF([0]!UNID_PR="H     ",                         [0]!P_S_E*(1+'[1]BASE comp.'!C$2),                         IF([0]!UNID_PR="MES   ",                              [0]!P_S_E*(1+'[1]BASE comp.'!C$3),                              "unidade?"))                                 ),                [0]!P_S_E                        )</definedName>
    <definedName name="INSUMO">IF(TY="mo",               IF('[1]BASE insumos'!$D$2="Não desonerado",                    IF(UNID_PR="H     ",                         P_S_E*(1+'[1]BASE comp.'!B$2),                         IF(UNID_PR="MES   ",                              P_S_E*(1+'[1]BASE comp.'!B$3),                              "unidade?")),                   IF(UNID_PR="H     ",                         P_S_E*(1+'[1]BASE comp.'!C$2),                         IF(UNID_PR="MES   ",                              P_S_E*(1+'[1]BASE comp.'!C$3),                              "unidade?"))                                 ),                P_S_E                        )</definedName>
    <definedName name="ITENS">IF(#REF!=#REF!,#REF!, IF(COUNTIF(#REF!,#REF!) =0,#REF!,      CONCATENATE(#REF!,".",COUNTIF(#REF!,#REF!) )   )  )</definedName>
    <definedName name="M_O_">IF(#REF!="insumos",        "M.O.",         IFERROR(IF(#REF!="insumo",                               IF(INDEX('[1]BASE insumos'!$B$6:$B$5501,MATCH(#REF!,'[1]BASE insumos'!$C$6:$C$5501,0),1)="mo",#REF!*SUMIF(                                    '[1]BASE insumos'!$C$6:$C$5501,#REF!,'[1]BASE insumos'!$G$6:$G$5501),                                    0),#REF!*    IFERROR(   INDEX(                               '[1]BASE comp.'!XFC$5:XFC$42914,MATCH(#REF!,'[1]BASE comp.'!XEN$5:XEN$42914,0)),                INDEX(#REF!,MATCH(#REF!,#REF!,0))               )                   )*IF(#REF!&lt;&gt;"",(1-#REF!),1),                        0) )</definedName>
    <definedName name="MAO_DE_OBRA">IF(AND(#REF!&lt;&gt;"",#REF!&lt;&gt;"Grupo",#REF!&lt;&gt;"Subgrupo",#REF!&lt;&gt;"",#REF!&lt;&gt;0,#REF!&lt;&gt;"-"),#REF!* (IFERROR( INDEX(         '[1]BASE comp.'!XEX$5:XEX$42702,MATCH(#REF!,'[1]BASE comp.'!XEI$5:XEI$42702,0))+INDEX('[1]BASE comp.'!XEU$5:XEU$42702,MATCH(#REF!,'[1]BASE comp.'!XEI$5:XEI$42702,0)),                                    INDEX(#REF!,MATCH(#REF!,#REF!,0))+INDEX(#REF!,MATCH(#REF!,#REF!,0))   )           )*#REF!,         "")</definedName>
    <definedName name="MATERIAL">IF(COUNTIF(#REF!,#REF!)&gt;=1,#REF!,    IF(#REF!=         "",         IF(#REF!="",              "",              IF(#REF!="Descrição do serviço",                   "Material",                   IF(#REF!="insumos",                    "Unid.",                    IFERROR(   IF(#REF!="insumo",                                              IFERROR(INDEX('[1]BASE insumos'!$E$6:$E$5501,MATCH(#REF!,'[1]BASE insumos'!$C$6:$C$5501,0)),       INDEX(#REF!,MATCH(#REF!,#REF!,0))            ),                                              IFERROR( INDEX('[1]BASE comp.'!XFC$5:XFC$42914,MATCH(#REF!,'[1]BASE comp.'!XEY$5:XEY$42914,0)),  INDEX(#REF!,MATCH(#REF!,#REF!,0))  )          ),                     "?")        ))),   "?") )</definedName>
    <definedName name="MATERIAL_">IF(#REF!="insumos",        "Material",         IFERROR(         IF(#REF!="insumo",                                         IFERROR( IF(OR(INDEX('[1]BASE insumos'!$B$6:$B$5501,MATCH(#REF!,'[1]BASE insumos'!$C$6:$C$5501,0))="mat",INDEX('[1]BASE insumos'!$B$6:$B$5501,MATCH(#REF!,'[1]BASE insumos'!$C$6:$C$5501,0))="",INDEX('[1]BASE insumos'!$B$6:$B$5501,MATCH(#REF!,'[1]BASE insumos'!$C$6:$C$5501,0),1)="-"),#REF!*SUMIF(                                                              '[1]BASE insumos'!$C$6:$C$5501,#REF!,'[1]BASE insumos'!$G$6:$G$5501),                                                               0),                                                        IF(OR(INDEX(#REF!,MATCH(#REF!,#REF!,0))="",INDEX(#REF!,MATCH(#REF!,#REF!,0))="mat"),#REF!*                                                              SUMIF(#REF!,#REF!,#REF!),                                                               0)                         ),#REF!*IFERROR(INDEX(                                         '[1]BASE comp.'!C$5:C$42914,MATCH(#REF!,'[1]BASE comp.'!XEL$5:XEL$42914,0)),         INDEX(#REF!,MATCH(#REF!,#REF!,0))          )            )*IF(#REF!&lt;&gt;"",(1-#REF!),1),          0)        )</definedName>
    <definedName name="MATERIAL_AC">IFERROR(IF(#REF!="insumos","Material ac",IF(#REF!="descrição do serviço",0,TRUNC(#REF!+#REF!,2))),"-")</definedName>
    <definedName name="MED_MEMO">IF(#REF!&lt;&gt;"-",IF(OR(SUM(#REF!)&gt;0,#REF!&lt;&gt;#REF!),        IF( SUMIF(#REF!,#REF!,#REF!)&lt;0,0,     SUMIF(#REF!,#REF!,#REF!)-SUMIF(#REF!,#REF!,#REF!)    ),   SUMIF(#REF!,#REF!,#REF!)+SUM(#REF!)-SUMIF(#REF!,#REF!,#REF!)   ),"")</definedName>
    <definedName name="MEDICAO_REEST">IF(AND(#REF!&lt;&gt;"Grupo",#REF!&lt;&gt;"Subgrupo",#REF!&lt;&gt;"-",#REF!&lt;&gt;"Tipo"),         IF(#REF!&lt;&gt;"",              SUMIF(#REF!,#REF!,#REF!),              ""  ),         "")</definedName>
    <definedName name="MO_AC">IFERROR(IF(#REF!="insumos","M.O. ac",IF(#REF!="descrição do serviço",0,TRUNC(#REF!+#REF!,2))),"-")</definedName>
    <definedName name="MO_P_ITEM_S_ENC">IF('[1]BASE comp.'!XER1="insumo",  IF(  INDEX('[1]BASE insumos'!$B$5:$B$6415,MATCH('[1]BASE comp.'!$E1,'[1]BASE insumos'!$C$5:$C$6415,0),1)="mo", IF('[1]BASE insumos'!$D$2="Não desonerado",       IF(OR('[1]BASE comp.'!XEU1="h",'[1]BASE comp.'!XEU1="hora"),'[1]BASE comp.'!XEV1*   '[1]BASE comp.'!XEX1/(1+'[1]BASE comp.'!XEY$2),IF(OR('[1]BASE comp.'!XEU1="mes",'[1]BASE comp.'!XEU1="mês"),'[1]BASE comp.'!XEV1*   '[1]BASE comp.'!XEX1/(1+'[1]BASE comp.'!XEY$3),"unidade?")),       IF(OR('[1]BASE comp.'!XEU1="h",'[1]BASE comp.'!XEU1="hora"),'[1]BASE comp.'!XEV1*   '[1]BASE comp.'!XEX1/(1+'[1]BASE comp.'!XEZ$2),IF(OR('[1]BASE comp.'!XEU1="mes",'[1]BASE comp.'!XEU1="mês"),'[1]BASE comp.'!XEV1*   '[1]BASE comp.'!XEX1/(1+'[1]BASE comp.'!XEZ$3),"unidade?"))     ), 0),  IF('[1]BASE comp.'!XER1="composicao", '[1]BASE comp.'!XEV1*        INDEX('[1]BASE comp.'!B$6:B$43278,MATCH('[1]BASE comp.'!XES1,'[1]BASE comp.'!XEQ$6:XEQ$43278,0)),  "Total MO -&gt;"))</definedName>
    <definedName name="MO_UNIT_CE">IF(COUNTIF(#REF!,#REF!)&gt;=1,#REF!,   IF(#REF!=        "",        IF(#REF!="Descrição do serviço",              "Mão de obra",                IF(#REF!="insumos",                          "Custo Unit. c/ encargos",                          IFERROR(#REF!+#REF!,"?"))),         "?")              )</definedName>
    <definedName name="P_S_E">INDEX('[1]BASE insumos'!B$5:B$6415,MATCH('[1]BASE comp.'!XFD5,'[1]BASE insumos'!XFB$5:XFB$6415,0))</definedName>
    <definedName name="P_T_EC">INDEX('[1]BASE comp.'!J$6:J$43278,MATCH('[1]BASE comp.'!XFD5,'[1]BASE comp.'!XFB$6:XFB$43278,0))</definedName>
    <definedName name="PR_UNIT">IF('[1]BASE comp.'!XFC5="insumo",IF(INDEX('[1]BASE insumos'!XFA$5:XFA$6415,MATCH('[1]BASE comp.'!XFD5,'[1]BASE insumos'!XFB$5:XFB$6415,0))="mo",IF('[1]BASE insumos'!$D$2="Não desonerado",IF(INDEX('[1]BASE insumos'!XFD$5:XFD$6415,MATCH('[1]BASE comp.'!XFD5,'[1]BASE insumos'!XFB$5:XFB$6415,0))="H     ",INDEX('[1]BASE insumos'!B$5:B$6415,MATCH('[1]BASE comp.'!XFD5,'[1]BASE insumos'!XFB$5:XFB$6415,0))*(1+'[1]BASE comp.'!F$2),IF(INDEX('[1]BASE insumos'!XFD$5:XFD$6415,MATCH('[1]BASE comp.'!XFD5,'[1]BASE insumos'!XFB$5:XFB$6415,0))="MES   ",INDEX('[1]BASE insumos'!B$5:B$6415,MATCH('[1]BASE comp.'!XFD5,'[1]BASE insumos'!XFB$5:XFB$6415,0))*(1+'[1]BASE comp.'!F$3),"unidade?")),IF(INDEX('[1]BASE insumos'!XFD$5:XFD$6415,MATCH('[1]BASE comp.'!XFD5,'[1]BASE insumos'!XFB$5:XFB$6415,0))="H     ",INDEX('[1]BASE insumos'!B$5:B$6415,MATCH('[1]BASE comp.'!XFD5,'[1]BASE insumos'!XFB$5:XFB$6415,0))*(1+'[1]BASE comp.'!G$2),IF(INDEX('[1]BASE insumos'!XFD$5:XFD$6415,MATCH('[1]BASE comp.'!XFD5,'[1]BASE insumos'!XFB$5:XFB$6415,0))="MES   ",INDEX('[1]BASE insumos'!B$5:B$6415,MATCH('[1]BASE comp.'!XFD5,'[1]BASE insumos'!XFB$5:XFB$6415,0))*(1+'[1]BASE comp.'!G$3),"unidade?")) ),INDEX('[1]BASE insumos'!B$5:B$6415,MATCH('[1]BASE comp.'!XFD5,'[1]BASE insumos'!XFB$5:XFB$6415,0))),IF('[1]BASE comp.'!XFC5="composicao",INDEX('[1]BASE comp.'!G$5:G$43066, MATCH('[1]BASE comp.'!XFD5,'[1]BASE comp.'!XFB$5:XFB$43066,0)),"Pr. Unit."))</definedName>
    <definedName name="PR_UNIT_ABC">IF(#REF!=0,"-",  IFERROR(INDEX('[1]BASE insumos'!B$6:B$5501,  MATCH(#REF!,'[1]BASE insumos'!$I$6:$I$5501,0)),     INDEX(#REF!,  MATCH(#REF!,#REF!,0))        )*  IF(    IFERROR(      INDEX('[1]BASE insumos'!$B$6:$B$5501, MATCH(#REF!,'[1]BASE insumos'!$I$6:$I$5501,0)),          INDEX(#REF!, MATCH(#REF!,#REF!,0))        )     ="mo",                                  IF(#REF!="Não desonerado",                                       IF(OR(AND(LEN(#REF!)=1,MID(#REF!,1,1)="h"),     AND(LEN(#REF!)&gt;1,MID(#REF!,1,1)="h",MID(#REF!,2,1)=" ")               ),                                            (1+'[1]BASE comp.'!$K$2),                                            IF(OR(        AND(LEN(#REF!)=3,OR(MID(#REF!,1,3)="mes",MID(#REF!,1,3)="mês")),                AND(LEN(#REF!)&gt;3,OR(MID(#REF!,1,3)="mes",MID(#REF!,1,3)="mês"),MID(#REF!,4,1)=" ")                        ),                                                 (1+'[1]BASE comp.'!$K$3),                                                 "unidade?")),                                       IF(OR(AND(LEN(#REF!)=1,MID(#REF!,1,1)="h"),     AND(LEN(#REF!)&gt;1,MID(#REF!,1,1)="h",MID(#REF!,2,1)=" ")               ),                                            (1+'[1]BASE comp.'!$L$2),                                            IF(OR(        AND(LEN(#REF!)=3,OR(MID(#REF!,1,3)="mes",MID(#REF!,1,3)="mês")),                AND(LEN(#REF!)&gt;3,OR(MID(#REF!,1,3)="mes",MID(#REF!,1,3)="mês"),MID(#REF!,4,1)=" ")                        ),                                                 (1+'[1]BASE comp.'!$L$3),                                                 "unidade?"))     ),                              1) )</definedName>
    <definedName name="PR_UNIT_C_ENC">IF('[1]BASE comp.'!XEY1="insumo",         IF(INDEX('[1]BASE insumos'!XEW$5:XEW$6415,MATCH('[1]BASE comp.'!XEZ1,'[1]BASE insumos'!XEX$5:XEX$6415,0))="mo",               IF('[1]BASE insumos'!$D$2="Não desonerado",                    IF(INDEX('[1]BASE insumos'!XEZ$5:XEZ$6415,MATCH('[1]BASE comp.'!XEZ1,'[1]BASE insumos'!XEX$5:XEX$6415,0))="H     ",                         INDEX('[1]BASE insumos'!XFB$5:XFB$6415,MATCH('[1]BASE comp.'!XEZ1,'[1]BASE insumos'!XEX$5:XEX$6415,0))*(1+'[1]BASE comp.'!B$2),                         IF(INDEX('[1]BASE insumos'!XEZ$5:XEZ$6415,MATCH('[1]BASE comp.'!XEZ1,'[1]BASE insumos'!XEX$5:XEX$6415,0))="MES   ",                              INDEX('[1]BASE insumos'!XFB$5:XFB$6415,MATCH('[1]BASE comp.'!XEZ1,'[1]BASE insumos'!XEX$5:XEX$6415,0))*(1+'[1]BASE comp.'!B$3),                              "unidade?")),                   IF(INDEX('[1]BASE insumos'!XEZ$5:XEZ$6415,MATCH('[1]BASE comp.'!XEZ1,'[1]BASE insumos'!XEX$5:XEX$6415,0))="H     ",                         INDEX('[1]BASE insumos'!XFB$5:XFB$6415,MATCH('[1]BASE comp.'!XEZ1,'[1]BASE insumos'!XEX$5:XEX$6415,0))*(1+'[1]BASE comp.'!C$2),                         IF(INDEX('[1]BASE insumos'!XEZ$5:XEZ$6415,MATCH('[1]BASE comp.'!XEZ1,'[1]BASE insumos'!XEX$5:XEX$6415,0))="MES   ",                              INDEX('[1]BASE insumos'!XFB$5:XFB$6415,MATCH('[1]BASE comp.'!XEZ1,'[1]BASE insumos'!XEX$5:XEX$6415,0))*(1+'[1]BASE comp.'!C$3),                              "unidade?"))                                 ),                INDEX('[1]BASE insumos'!XFB$5:XFB$6415,MATCH('[1]BASE comp.'!XEZ1,'[1]BASE insumos'!XEX$5:XEX$6415,0))                        ),         IF('[1]BASE comp.'!XEY1="composicao",              INDEX('[1]BASE comp.'!C$5:C$43066, MATCH('[1]BASE comp.'!XEZ1,'[1]BASE comp.'!XEX$5:XEX$43066,0)),              "Pr. Unit.") )</definedName>
    <definedName name="PR_UNITARIO">IFERROR(IF(AND(#REF!&lt;&gt;"Grupo",#REF!&lt;&gt;"Subgrupo",#REF!&lt;&gt;"",#REF!&lt;&gt;0),        IFERROR(          TRUNC(   INDEX('[1]BASE comp.'!XEV$5:XEV$42702,MATCH(#REF!,'[1]BASE comp.'!XEM$5:XEM$42702,0))*#REF!,2),                                    TRUNC(INDEX(#REF!,MATCH(#REF!,#REF!,0))*#REF!,2)       ),        ""),"-")</definedName>
    <definedName name="PT_MO_SE">INDEX('[1]BASE comp.'!O$6:O$43278,MATCH('[1]BASE comp.'!B4,'[1]BASE comp.'!XFD$6:XFD$43278,0))</definedName>
    <definedName name="QUANT">IF(AND(#REF!&lt;&gt;"",#REF!&lt;&gt;"",#REF!&lt;&gt;""),#REF!,"-")</definedName>
    <definedName name="QUANT_LEVANT.">IFERROR(                    IF(#REF!&lt;&gt;"-",             IF(     COUNTIF(#REF!,#REF!)&gt;0,  INDEX(#REF!,MATCH(#REF!,#REF!,0)),#REF!),                         ""), "-")</definedName>
    <definedName name="QUANTIDADE">IF(#REF!="-","-",IF(AND(#REF!&lt;&gt;"Grupo",#REF!&lt;&gt;"Subgrupo"),         IF(#REF!&lt;&gt;"",              SUMIF(#REF!,#REF!,#REF!),              SUMIF([1]AUXILIAR!XEM$4:XEM$2501,#REF!,[1]AUXILIAR!XEX$4:XEX$2501)  ),         ""))</definedName>
    <definedName name="REF">IF(#REF!="-","-",IFERROR(            INDEX([1]AUXILIAR!J$4:J$2501,MATCH(#REF!,[1]AUXILIAR!C$4:C$2501,0)),     IFERROR(     INDEX(#REF!,MATCH(#REF!,#REF!,0)),"")      ))</definedName>
    <definedName name="SERVICO">IF(#REF!="insumos","Serviço",IFERROR(  IF(#REF!="insumo",  IFERROR(     IF(INDEX('[1]BASE insumos'!$B$6:$B$5501,MATCH(#REF!,'[1]BASE insumos'!$C$6:$C$5501,0),1)="Terceiros",#REF!* SUMIF(  '[1]BASE insumos'!$C$6:$C$5501,#REF!,'[1]BASE insumos'!$G$6:$G$5501),0),             IF(INDEX(#REF!,MATCH(#REF!,#REF!,0),1)="Terceiros",#REF!* SUMIF(#REF!,#REF!,#REF!),0)                ),#REF!*    IFERROR(INDEX(  '[1]BASE comp.'!XEZ$5:XEZ$42914,MATCH(#REF!,'[1]BASE comp.'!XEH$5:XEH$42914,0)),                   INDEX(#REF!,MATCH(#REF!,#REF!,0))                     )      )*IF(#REF!&lt;&gt;"",(1-#REF!),1),0))</definedName>
    <definedName name="SERVICO_AC">IFERROR(IF(#REF!="insumos","Serviço ac",IF(#REF!="descrição do serviço",0,TRUNC(#REF!+#REF!,2))),"-")</definedName>
    <definedName name="solver_adj" localSheetId="5" hidden="1">'BDI EQUIP'!$D$22</definedName>
    <definedName name="solver_adj" localSheetId="4" hidden="1">'BDI SERV'!$D$22</definedName>
    <definedName name="solver_cvg" localSheetId="5" hidden="1">0.0001</definedName>
    <definedName name="solver_cvg" localSheetId="4" hidden="1">0.0001</definedName>
    <definedName name="solver_drv" localSheetId="5" hidden="1">1</definedName>
    <definedName name="solver_drv" localSheetId="4" hidden="1">1</definedName>
    <definedName name="solver_eng" localSheetId="5" hidden="1">1</definedName>
    <definedName name="solver_eng" localSheetId="4" hidden="1">1</definedName>
    <definedName name="solver_est" localSheetId="5" hidden="1">1</definedName>
    <definedName name="solver_est" localSheetId="4" hidden="1">1</definedName>
    <definedName name="solver_itr" localSheetId="5" hidden="1">2147483647</definedName>
    <definedName name="solver_itr" localSheetId="4" hidden="1">2147483647</definedName>
    <definedName name="solver_mip" localSheetId="5" hidden="1">2147483647</definedName>
    <definedName name="solver_mip" localSheetId="4" hidden="1">2147483647</definedName>
    <definedName name="solver_mni" localSheetId="5" hidden="1">30</definedName>
    <definedName name="solver_mni" localSheetId="4" hidden="1">30</definedName>
    <definedName name="solver_mrt" localSheetId="5" hidden="1">0.075</definedName>
    <definedName name="solver_mrt" localSheetId="4" hidden="1">0.075</definedName>
    <definedName name="solver_msl" localSheetId="5" hidden="1">2</definedName>
    <definedName name="solver_msl" localSheetId="4" hidden="1">2</definedName>
    <definedName name="solver_neg" localSheetId="5" hidden="1">1</definedName>
    <definedName name="solver_neg" localSheetId="4" hidden="1">1</definedName>
    <definedName name="solver_nod" localSheetId="5" hidden="1">2147483647</definedName>
    <definedName name="solver_nod" localSheetId="4" hidden="1">2147483647</definedName>
    <definedName name="solver_num" localSheetId="5" hidden="1">0</definedName>
    <definedName name="solver_num" localSheetId="4" hidden="1">0</definedName>
    <definedName name="solver_nwt" localSheetId="5" hidden="1">1</definedName>
    <definedName name="solver_nwt" localSheetId="4" hidden="1">1</definedName>
    <definedName name="solver_opt" localSheetId="5" hidden="1">'BDI EQUIP'!#REF!</definedName>
    <definedName name="solver_opt" localSheetId="4" hidden="1">'BDI SERV'!$D$30</definedName>
    <definedName name="solver_pre" localSheetId="5" hidden="1">0.0000000000001</definedName>
    <definedName name="solver_pre" localSheetId="4" hidden="1">1E-23</definedName>
    <definedName name="solver_rbv" localSheetId="5" hidden="1">1</definedName>
    <definedName name="solver_rbv" localSheetId="4" hidden="1">1</definedName>
    <definedName name="solver_rlx" localSheetId="5" hidden="1">2</definedName>
    <definedName name="solver_rlx" localSheetId="4" hidden="1">2</definedName>
    <definedName name="solver_rsd" localSheetId="5" hidden="1">0</definedName>
    <definedName name="solver_rsd" localSheetId="4" hidden="1">0</definedName>
    <definedName name="solver_scl" localSheetId="5" hidden="1">1</definedName>
    <definedName name="solver_scl" localSheetId="4" hidden="1">1</definedName>
    <definedName name="solver_sho" localSheetId="5" hidden="1">2</definedName>
    <definedName name="solver_sho" localSheetId="4" hidden="1">2</definedName>
    <definedName name="solver_ssz" localSheetId="5" hidden="1">100</definedName>
    <definedName name="solver_ssz" localSheetId="4" hidden="1">100</definedName>
    <definedName name="solver_tim" localSheetId="5" hidden="1">2147483647</definedName>
    <definedName name="solver_tim" localSheetId="4" hidden="1">2147483647</definedName>
    <definedName name="solver_tol" localSheetId="5" hidden="1">0.01</definedName>
    <definedName name="solver_tol" localSheetId="4" hidden="1">0.01</definedName>
    <definedName name="solver_typ" localSheetId="5" hidden="1">3</definedName>
    <definedName name="solver_typ" localSheetId="4" hidden="1">3</definedName>
    <definedName name="solver_val" localSheetId="5" hidden="1">0.141119</definedName>
    <definedName name="solver_val" localSheetId="4" hidden="1">0.23748</definedName>
    <definedName name="solver_ver" localSheetId="5" hidden="1">3</definedName>
    <definedName name="solver_ver" localSheetId="4" hidden="1">3</definedName>
    <definedName name="TER_ENC">IF(COUNTIF(#REF!,#REF!)&gt;=1,#REF!,    IF(#REF!=         "",         IF(#REF!="",              "",              IF(#REF!="Descrição do serviço",                   "Terceiros",                    IF(#REF!="insumos",                   "Encargos Unitários",                    IFERROR(IF(#REF!="insumo",                                           IF(AND(#REF!=0,#REF!&lt;&gt;""),                                                0,                                                (#REF!/(1-#REF!))/#REF!),                                            IFERROR(INDEX('[1]BASE comp.'!E$5:E$42914,MATCH(#REF!,'[1]BASE comp.'!XEW$5:XEW$42914,0)       ),  INDEX(#REF!,MATCH(#REF!,#REF!,0)       )    )        ), "tipo?")))),   "?") )</definedName>
    <definedName name="_xlnm.Print_Titles" localSheetId="2">'CPU KCI'!$1:$14</definedName>
    <definedName name="_xlnm.Print_Titles" localSheetId="1">'ORÇ KCI'!$1:$12</definedName>
    <definedName name="TÓPICOS">#REF!</definedName>
    <definedName name="TOT_ABC">LARGE('[1]BASE insumos'!G$6:H$5501,#REF!)</definedName>
    <definedName name="TOT_FINAL">IF(COUNTIF(#REF!,#REF!)&gt;=1,#REF!         +#REF!+#REF!+#REF!+#REF!,  IF(#REF!="",         IF(#REF!="Descrição do serviço",              "Valor Total",                 IF(#REF!="insumos",                        "Custo Final",                         IFERROR(#REF!*(1-#REF!),"?"))),        "?") )</definedName>
    <definedName name="UNID_ABC">IF(#REF!=0,"-",IFERROR(INDEX('[1]BASE insumos'!A$6:A$5501,MATCH(#REF!,'[1]BASE insumos'!$I$6:$I$5501,0)),          INDEX(#REF!,MATCH(#REF!,#REF!,0))          ))</definedName>
    <definedName name="UNID_PR">INDEX('[1]BASE insumos'!XEZ$5:XEZ$6415,MATCH('[1]BASE comp.'!XEZ1,'[1]BASE insumos'!XEX$5:XEX$6415,0))</definedName>
    <definedName name="UNIDADES">#REF!</definedName>
    <definedName name="UNIT_PR_LEVANT">IFERROR(IF(AND(#REF!&lt;&gt;"Frente",#REF!&lt;&gt;""),     TRUNC(INDEX('[1]BASE comp.'!XEJ$5:XEJ$42702,MATCH(#REF!,'[1]BASE comp.'!XEA$5:XEA$42702,0)),2),"-"),        IFERROR(        TRUNC(      INDEX(#REF!,MATCH(#REF!,#REF!,0)),2),  "código?"          )            )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30" i="17" l="1"/>
  <c r="D30" i="16"/>
  <c r="Q15" i="15" l="1"/>
  <c r="Q14" i="15"/>
  <c r="D33" i="18"/>
  <c r="C33" i="18"/>
  <c r="D22" i="18"/>
  <c r="C22" i="18"/>
  <c r="C40" i="18" s="1"/>
  <c r="D12" i="18"/>
  <c r="D40" i="18" s="1"/>
  <c r="C12" i="18"/>
  <c r="C41" i="18" s="1"/>
  <c r="C39" i="18" l="1"/>
  <c r="C42" i="18" s="1"/>
  <c r="D41" i="18"/>
  <c r="D39" i="18" s="1"/>
  <c r="D42" i="18" s="1"/>
  <c r="D7" i="18"/>
  <c r="D24" i="17"/>
  <c r="D24" i="16"/>
  <c r="D7" i="17" l="1"/>
  <c r="D7" i="16"/>
  <c r="Q78" i="15"/>
  <c r="Q76" i="15"/>
  <c r="Q74" i="15"/>
  <c r="Q72" i="15"/>
  <c r="Q70" i="15"/>
  <c r="Q68" i="15"/>
  <c r="Q66" i="15"/>
  <c r="Q64" i="15"/>
  <c r="Q62" i="15"/>
  <c r="Q60" i="15"/>
  <c r="Q58" i="15"/>
  <c r="Q56" i="15"/>
  <c r="Q54" i="15"/>
  <c r="Q52" i="15"/>
  <c r="Q50" i="15"/>
  <c r="Q48" i="15"/>
  <c r="Q46" i="15"/>
  <c r="Q44" i="15"/>
  <c r="Q42" i="15"/>
  <c r="Q40" i="15"/>
  <c r="Q38" i="15"/>
  <c r="Q36" i="15"/>
  <c r="Q34" i="15"/>
  <c r="Q32" i="15"/>
  <c r="Q30" i="15"/>
  <c r="Q28" i="15"/>
  <c r="Q26" i="15"/>
  <c r="Q24" i="15"/>
  <c r="Q22" i="15"/>
  <c r="Q20" i="15"/>
  <c r="Q18" i="15"/>
  <c r="H407" i="7" l="1"/>
  <c r="H406" i="7"/>
  <c r="H405" i="7"/>
  <c r="H404" i="7"/>
  <c r="H403" i="7"/>
  <c r="H402" i="7"/>
  <c r="H355" i="7"/>
  <c r="H354" i="7"/>
  <c r="H353" i="7"/>
  <c r="H352" i="7"/>
  <c r="H351" i="7"/>
  <c r="H350" i="7"/>
  <c r="H349" i="7"/>
  <c r="H399" i="7"/>
  <c r="H398" i="7"/>
  <c r="H397" i="7"/>
  <c r="H396" i="7"/>
  <c r="H395" i="7"/>
  <c r="H394" i="7"/>
  <c r="H393" i="7"/>
  <c r="H392" i="7"/>
  <c r="H391" i="7"/>
  <c r="H388" i="7"/>
  <c r="H387" i="7"/>
  <c r="H386" i="7"/>
  <c r="H385" i="7"/>
  <c r="H384" i="7"/>
  <c r="H383" i="7"/>
  <c r="H382" i="7"/>
  <c r="H381" i="7"/>
  <c r="H380" i="7"/>
  <c r="H377" i="7"/>
  <c r="H376" i="7"/>
  <c r="H375" i="7"/>
  <c r="H374" i="7"/>
  <c r="H373" i="7"/>
  <c r="H372" i="7"/>
  <c r="H371" i="7"/>
  <c r="H370" i="7"/>
  <c r="H369" i="7"/>
  <c r="H358" i="7"/>
  <c r="H359" i="7"/>
  <c r="H360" i="7"/>
  <c r="H361" i="7"/>
  <c r="H362" i="7"/>
  <c r="H363" i="7"/>
  <c r="H364" i="7"/>
  <c r="H365" i="7"/>
  <c r="H366" i="7"/>
  <c r="H5005" i="7"/>
  <c r="H5004" i="7"/>
  <c r="H5000" i="7"/>
  <c r="H5001" i="7"/>
  <c r="H4998" i="7"/>
  <c r="H4827" i="7"/>
  <c r="H4826" i="7"/>
  <c r="H4825" i="7"/>
  <c r="H4824" i="7"/>
  <c r="H4812" i="7"/>
  <c r="H4811" i="7"/>
  <c r="H4810" i="7"/>
  <c r="H4809" i="7"/>
  <c r="H4511" i="7"/>
  <c r="H4510" i="7"/>
  <c r="H4509" i="7"/>
  <c r="H4508" i="7"/>
  <c r="H4505" i="7"/>
  <c r="H4504" i="7"/>
  <c r="H4503" i="7"/>
  <c r="H4502" i="7"/>
  <c r="H4491" i="7"/>
  <c r="H4490" i="7"/>
  <c r="H4489" i="7"/>
  <c r="H4488" i="7"/>
  <c r="H4483" i="7"/>
  <c r="H4485" i="7"/>
  <c r="H4484" i="7"/>
  <c r="H4482" i="7"/>
  <c r="G735" i="8"/>
  <c r="H4271" i="7"/>
  <c r="H4270" i="7"/>
  <c r="H4269" i="7"/>
  <c r="H4262" i="7"/>
  <c r="H4261" i="7"/>
  <c r="H4260" i="7"/>
  <c r="H4253" i="7"/>
  <c r="H4252" i="7"/>
  <c r="H4251" i="7"/>
  <c r="H4244" i="7"/>
  <c r="H4243" i="7"/>
  <c r="H4242" i="7"/>
  <c r="H4235" i="7"/>
  <c r="H4234" i="7"/>
  <c r="H4233" i="7"/>
  <c r="H4219" i="7"/>
  <c r="H4220" i="7"/>
  <c r="H4221" i="7"/>
  <c r="H4212" i="7"/>
  <c r="H4211" i="7"/>
  <c r="H4210" i="7"/>
  <c r="H4203" i="7"/>
  <c r="H4202" i="7"/>
  <c r="H4201" i="7"/>
  <c r="H4193" i="7"/>
  <c r="H4192" i="7"/>
  <c r="H4194" i="7"/>
  <c r="H4191" i="7"/>
  <c r="H4230" i="7"/>
  <c r="H4229" i="7"/>
  <c r="H4228" i="7"/>
  <c r="H3457" i="7"/>
  <c r="H3456" i="7"/>
  <c r="H3455" i="7"/>
  <c r="H3409" i="7"/>
  <c r="H3408" i="7"/>
  <c r="H3407" i="7"/>
  <c r="H3406" i="7"/>
  <c r="H3410" i="7"/>
  <c r="H3254" i="7"/>
  <c r="H3253" i="7"/>
  <c r="H3252" i="7"/>
  <c r="H3251" i="7"/>
  <c r="H3250" i="7"/>
  <c r="H3249" i="7"/>
  <c r="H3248" i="7"/>
  <c r="H3235" i="7"/>
  <c r="H3233" i="7"/>
  <c r="H3232" i="7"/>
  <c r="H3231" i="7"/>
  <c r="H3230" i="7"/>
  <c r="H3229" i="7"/>
  <c r="H3234" i="7"/>
  <c r="H3214" i="7"/>
  <c r="H3213" i="7"/>
  <c r="H3212" i="7"/>
  <c r="H3211" i="7"/>
  <c r="H3210" i="7"/>
  <c r="H3137" i="7"/>
  <c r="H3136" i="7"/>
  <c r="H3138" i="7"/>
  <c r="H3139" i="7"/>
  <c r="H3135" i="7"/>
  <c r="H3134" i="7"/>
  <c r="H3084" i="7"/>
  <c r="H3076" i="7"/>
  <c r="H3078" i="7"/>
  <c r="H3077" i="7"/>
  <c r="H3075" i="7"/>
  <c r="H3074" i="7"/>
  <c r="H3073" i="7"/>
  <c r="H3065" i="7"/>
  <c r="H3064" i="7"/>
  <c r="H3063" i="7"/>
  <c r="H3061" i="7"/>
  <c r="H3062" i="7"/>
  <c r="H2710" i="7"/>
  <c r="H2709" i="7"/>
  <c r="H1676" i="7"/>
  <c r="H1675" i="7"/>
  <c r="H1674" i="7"/>
  <c r="H1673" i="7"/>
  <c r="H1667" i="7"/>
  <c r="H1668" i="7"/>
  <c r="H1670" i="7"/>
  <c r="H1669" i="7"/>
  <c r="H1666" i="7"/>
  <c r="H1661" i="7"/>
  <c r="H1660" i="7"/>
  <c r="H1659" i="7"/>
  <c r="H1658" i="7"/>
  <c r="H1662" i="7"/>
  <c r="H1657" i="7"/>
  <c r="H1394" i="7"/>
  <c r="H1393" i="7"/>
  <c r="H1397" i="7"/>
  <c r="H1396" i="7"/>
  <c r="H1395" i="7"/>
  <c r="H1392" i="7"/>
  <c r="H1391" i="7"/>
  <c r="H1228" i="7"/>
  <c r="H1233" i="7"/>
  <c r="H1232" i="7"/>
  <c r="H1231" i="7"/>
  <c r="H1230" i="7"/>
  <c r="H1229" i="7"/>
  <c r="H1227" i="7"/>
  <c r="H1226" i="7"/>
  <c r="H1225" i="7"/>
  <c r="H1224" i="7"/>
  <c r="H1146" i="7" l="1"/>
  <c r="H1145" i="7"/>
  <c r="H1144" i="7"/>
  <c r="H1143" i="7"/>
  <c r="H1142" i="7"/>
  <c r="H1119" i="7"/>
  <c r="H1118" i="7"/>
  <c r="H1117" i="7"/>
  <c r="H1116" i="7"/>
  <c r="H1115" i="7"/>
  <c r="H1114" i="7"/>
  <c r="H1113" i="7"/>
  <c r="H1112" i="7"/>
  <c r="H1099" i="7"/>
  <c r="H1098" i="7"/>
  <c r="H1097" i="7"/>
  <c r="H1096" i="7"/>
  <c r="H1095" i="7"/>
  <c r="H1094" i="7"/>
  <c r="H1093" i="7"/>
  <c r="H1092" i="7"/>
  <c r="H1077" i="7"/>
  <c r="H1076" i="7"/>
  <c r="H1075" i="7"/>
  <c r="H1074" i="7"/>
  <c r="H1073" i="7"/>
  <c r="H1072" i="7"/>
  <c r="H1071" i="7"/>
  <c r="H1070" i="7"/>
  <c r="H1044" i="7"/>
  <c r="H1045" i="7"/>
  <c r="H1046" i="7"/>
  <c r="H1047" i="7"/>
  <c r="H1048" i="7"/>
  <c r="H1049" i="7"/>
  <c r="H1043" i="7"/>
  <c r="H1042" i="7"/>
  <c r="H1041" i="7"/>
  <c r="H981" i="7"/>
  <c r="H980" i="7"/>
  <c r="H979" i="7"/>
  <c r="H967" i="7"/>
  <c r="H969" i="7"/>
  <c r="H968" i="7"/>
  <c r="H957" i="7"/>
  <c r="H956" i="7"/>
  <c r="H955" i="7"/>
  <c r="H945" i="7"/>
  <c r="H944" i="7"/>
  <c r="H943" i="7"/>
  <c r="H933" i="7"/>
  <c r="H932" i="7"/>
  <c r="H931" i="7"/>
  <c r="H921" i="7"/>
  <c r="H920" i="7"/>
  <c r="H919" i="7"/>
  <c r="H599" i="7"/>
  <c r="H588" i="7"/>
  <c r="H840" i="7"/>
  <c r="H839" i="7"/>
  <c r="H838" i="7"/>
  <c r="H837" i="7"/>
  <c r="H836" i="7"/>
  <c r="H830" i="7"/>
  <c r="H831" i="7"/>
  <c r="H832" i="7"/>
  <c r="H833" i="7"/>
  <c r="H829" i="7"/>
  <c r="H818" i="7"/>
  <c r="H817" i="7"/>
  <c r="H816" i="7"/>
  <c r="H806" i="7"/>
  <c r="H805" i="7"/>
  <c r="H758" i="7"/>
  <c r="H757" i="7"/>
  <c r="H756" i="7"/>
  <c r="H746" i="7"/>
  <c r="H745" i="7"/>
  <c r="H744" i="7"/>
  <c r="H716" i="7"/>
  <c r="H717" i="7"/>
  <c r="H718" i="7"/>
  <c r="H720" i="7"/>
  <c r="H719" i="7"/>
  <c r="H715" i="7"/>
  <c r="H714" i="7"/>
  <c r="H704" i="7"/>
  <c r="H703" i="7"/>
  <c r="H702" i="7"/>
  <c r="H692" i="7"/>
  <c r="H691" i="7"/>
  <c r="H690" i="7"/>
  <c r="H634" i="7"/>
  <c r="H627" i="7"/>
  <c r="H880" i="8"/>
  <c r="H879" i="8" s="1"/>
  <c r="H878" i="8" s="1"/>
  <c r="E43" i="9" s="1"/>
  <c r="C77" i="15" s="1"/>
  <c r="H735" i="8"/>
  <c r="H717" i="8"/>
  <c r="H433" i="8"/>
  <c r="H395" i="8"/>
  <c r="H394" i="8" s="1"/>
  <c r="H151" i="8"/>
  <c r="H150" i="8" s="1"/>
  <c r="H98" i="8"/>
  <c r="H97" i="8"/>
  <c r="H89" i="8"/>
  <c r="H74" i="8"/>
  <c r="H71" i="8"/>
  <c r="H70" i="8" s="1"/>
  <c r="H69" i="8"/>
  <c r="H68" i="8"/>
  <c r="H46" i="8"/>
  <c r="H1472" i="7"/>
  <c r="H5197" i="7"/>
  <c r="H5198" i="7"/>
  <c r="H5196" i="7"/>
  <c r="H5193" i="7"/>
  <c r="H5190" i="7"/>
  <c r="H5187" i="7"/>
  <c r="H5183" i="7"/>
  <c r="H5184" i="7"/>
  <c r="H5182" i="7"/>
  <c r="H5179" i="7"/>
  <c r="H5176" i="7"/>
  <c r="H5173" i="7"/>
  <c r="H5170" i="7"/>
  <c r="H5167" i="7"/>
  <c r="H5162" i="7"/>
  <c r="H5163" i="7"/>
  <c r="H5164" i="7"/>
  <c r="H5161" i="7"/>
  <c r="H5160" i="7"/>
  <c r="H5159" i="7"/>
  <c r="H5154" i="7"/>
  <c r="H5155" i="7"/>
  <c r="H5156" i="7"/>
  <c r="H5153" i="7"/>
  <c r="H5150" i="7"/>
  <c r="H5147" i="7"/>
  <c r="H5125" i="7"/>
  <c r="H5126" i="7"/>
  <c r="H5127" i="7"/>
  <c r="H5128" i="7"/>
  <c r="H5129" i="7"/>
  <c r="H5130" i="7"/>
  <c r="H5131" i="7"/>
  <c r="H5132" i="7"/>
  <c r="H5133" i="7"/>
  <c r="H5134" i="7"/>
  <c r="H5135" i="7"/>
  <c r="H5136" i="7"/>
  <c r="H5137" i="7"/>
  <c r="H5138" i="7"/>
  <c r="H5139" i="7"/>
  <c r="H5140" i="7"/>
  <c r="H5141" i="7"/>
  <c r="H5142" i="7"/>
  <c r="H5143" i="7"/>
  <c r="H5144" i="7"/>
  <c r="H5124" i="7"/>
  <c r="H5123" i="7"/>
  <c r="H5122" i="7"/>
  <c r="H5121" i="7"/>
  <c r="H5120" i="7"/>
  <c r="H5117" i="7"/>
  <c r="H5116" i="7"/>
  <c r="H5115" i="7"/>
  <c r="H5114" i="7"/>
  <c r="H5113" i="7"/>
  <c r="H5108" i="7"/>
  <c r="H5109" i="7"/>
  <c r="H5110" i="7"/>
  <c r="H5107" i="7"/>
  <c r="H5106" i="7"/>
  <c r="H5103" i="7"/>
  <c r="H5102" i="7"/>
  <c r="H5099" i="7"/>
  <c r="H5098" i="7"/>
  <c r="H5097" i="7"/>
  <c r="H5093" i="7"/>
  <c r="H5094" i="7"/>
  <c r="H5092" i="7"/>
  <c r="H5091" i="7"/>
  <c r="H5088" i="7"/>
  <c r="H5087" i="7"/>
  <c r="H5084" i="7"/>
  <c r="H5083" i="7"/>
  <c r="H5082" i="7"/>
  <c r="H5079" i="7"/>
  <c r="H5078" i="7"/>
  <c r="H5077" i="7"/>
  <c r="H5074" i="7"/>
  <c r="H5073" i="7"/>
  <c r="H5072" i="7"/>
  <c r="H5069" i="7"/>
  <c r="H5068" i="7"/>
  <c r="H5067" i="7"/>
  <c r="H5064" i="7"/>
  <c r="H5063" i="7"/>
  <c r="H5062" i="7"/>
  <c r="H5059" i="7"/>
  <c r="H5058" i="7"/>
  <c r="H5057" i="7"/>
  <c r="H5054" i="7"/>
  <c r="H5053" i="7"/>
  <c r="H5052" i="7"/>
  <c r="H5049" i="7"/>
  <c r="H5048" i="7"/>
  <c r="H5047" i="7"/>
  <c r="H5044" i="7"/>
  <c r="H5043" i="7"/>
  <c r="H5042" i="7"/>
  <c r="H5039" i="7"/>
  <c r="H5038" i="7"/>
  <c r="H5037" i="7"/>
  <c r="H5034" i="7"/>
  <c r="H5033" i="7"/>
  <c r="H5032" i="7"/>
  <c r="H5029" i="7"/>
  <c r="H5028" i="7"/>
  <c r="H5027" i="7"/>
  <c r="H5026" i="7"/>
  <c r="H5025" i="7"/>
  <c r="H5021" i="7"/>
  <c r="H5022" i="7"/>
  <c r="H5020" i="7"/>
  <c r="H5019" i="7"/>
  <c r="H5018" i="7"/>
  <c r="H5015" i="7"/>
  <c r="H5014" i="7"/>
  <c r="H5013" i="7"/>
  <c r="H5010" i="7"/>
  <c r="H5009" i="7"/>
  <c r="H5008" i="7"/>
  <c r="H4995" i="7"/>
  <c r="H4994" i="7"/>
  <c r="H4992" i="7"/>
  <c r="H4986" i="7"/>
  <c r="H4987" i="7"/>
  <c r="H4988" i="7"/>
  <c r="H4989" i="7"/>
  <c r="H4985" i="7"/>
  <c r="H4984" i="7"/>
  <c r="H4983" i="7"/>
  <c r="H4982" i="7"/>
  <c r="H4981" i="7"/>
  <c r="H4978" i="7"/>
  <c r="H4977" i="7"/>
  <c r="H4976" i="7"/>
  <c r="H4975" i="7"/>
  <c r="H4974" i="7"/>
  <c r="H4971" i="7"/>
  <c r="H4970" i="7"/>
  <c r="H4969" i="7"/>
  <c r="H4968" i="7"/>
  <c r="H4967" i="7"/>
  <c r="H4963" i="7"/>
  <c r="H4964" i="7"/>
  <c r="H4961" i="7"/>
  <c r="H4960" i="7"/>
  <c r="H4959" i="7"/>
  <c r="H4958" i="7"/>
  <c r="H4955" i="7"/>
  <c r="H4954" i="7"/>
  <c r="H4953" i="7"/>
  <c r="H4952" i="7"/>
  <c r="H4949" i="7"/>
  <c r="H4948" i="7"/>
  <c r="H4947" i="7"/>
  <c r="H4944" i="7"/>
  <c r="H4943" i="7"/>
  <c r="H4940" i="7"/>
  <c r="H4939" i="7"/>
  <c r="H4936" i="7"/>
  <c r="H4932" i="7"/>
  <c r="H4931" i="7"/>
  <c r="H4930" i="7"/>
  <c r="H4929" i="7"/>
  <c r="H4928" i="7"/>
  <c r="H4925" i="7"/>
  <c r="H4924" i="7"/>
  <c r="H4923" i="7"/>
  <c r="H4922" i="7"/>
  <c r="H4921" i="7"/>
  <c r="H4920" i="7"/>
  <c r="H4915" i="7"/>
  <c r="H4917" i="7"/>
  <c r="H4914" i="7"/>
  <c r="H4913" i="7"/>
  <c r="H4912" i="7"/>
  <c r="H4911" i="7"/>
  <c r="H4908" i="7"/>
  <c r="H4907" i="7"/>
  <c r="H4906" i="7"/>
  <c r="H4905" i="7"/>
  <c r="H4902" i="7"/>
  <c r="H4898" i="7"/>
  <c r="H4899" i="7"/>
  <c r="H4897" i="7"/>
  <c r="H4896" i="7"/>
  <c r="H4895" i="7"/>
  <c r="H4894" i="7"/>
  <c r="H4891" i="7"/>
  <c r="H4890" i="7"/>
  <c r="H4889" i="7"/>
  <c r="H4888" i="7"/>
  <c r="H4885" i="7"/>
  <c r="H4882" i="7"/>
  <c r="H4881" i="7"/>
  <c r="H4880" i="7"/>
  <c r="H4877" i="7"/>
  <c r="H4876" i="7"/>
  <c r="H4875" i="7"/>
  <c r="H4874" i="7"/>
  <c r="H4871" i="7"/>
  <c r="H4870" i="7"/>
  <c r="H4869" i="7"/>
  <c r="H4868" i="7"/>
  <c r="H4862" i="7"/>
  <c r="H4863" i="7"/>
  <c r="H4864" i="7"/>
  <c r="H4865" i="7"/>
  <c r="H4859" i="7"/>
  <c r="H4858" i="7"/>
  <c r="H4857" i="7"/>
  <c r="H4856" i="7"/>
  <c r="H4853" i="7"/>
  <c r="H4852" i="7"/>
  <c r="H4851" i="7"/>
  <c r="H4848" i="7"/>
  <c r="H4847" i="7"/>
  <c r="H4846" i="7"/>
  <c r="H4843" i="7"/>
  <c r="H4842" i="7"/>
  <c r="H4841" i="7"/>
  <c r="H4838" i="7"/>
  <c r="H4837" i="7"/>
  <c r="H4836" i="7"/>
  <c r="H4835" i="7"/>
  <c r="H4832" i="7"/>
  <c r="H4831" i="7"/>
  <c r="H4830" i="7"/>
  <c r="H4821" i="7"/>
  <c r="H4819" i="7"/>
  <c r="H4818" i="7"/>
  <c r="H4817" i="7"/>
  <c r="H4816" i="7"/>
  <c r="H4815" i="7"/>
  <c r="H4805" i="7"/>
  <c r="H4804" i="7"/>
  <c r="H4803" i="7"/>
  <c r="H4802" i="7"/>
  <c r="H4801" i="7"/>
  <c r="H4798" i="7"/>
  <c r="H4797" i="7"/>
  <c r="H4796" i="7"/>
  <c r="H4795" i="7"/>
  <c r="H4794" i="7"/>
  <c r="H4793" i="7"/>
  <c r="H4792" i="7"/>
  <c r="H4789" i="7"/>
  <c r="H4788" i="7"/>
  <c r="H4787" i="7"/>
  <c r="H4786" i="7"/>
  <c r="H4785" i="7"/>
  <c r="H4784" i="7"/>
  <c r="H4783" i="7"/>
  <c r="H4778" i="7"/>
  <c r="H4779" i="7"/>
  <c r="H4780" i="7"/>
  <c r="H4777" i="7"/>
  <c r="H4776" i="7"/>
  <c r="H4775" i="7"/>
  <c r="H4774" i="7"/>
  <c r="H4768" i="7"/>
  <c r="H4769" i="7"/>
  <c r="H4770" i="7"/>
  <c r="H4771" i="7"/>
  <c r="H4765" i="7"/>
  <c r="H4764" i="7"/>
  <c r="H4763" i="7"/>
  <c r="H4762" i="7"/>
  <c r="H4761" i="7"/>
  <c r="H4758" i="7"/>
  <c r="H4757" i="7"/>
  <c r="H4756" i="7"/>
  <c r="H4755" i="7"/>
  <c r="H4752" i="7"/>
  <c r="H4751" i="7"/>
  <c r="H4750" i="7"/>
  <c r="H4747" i="7"/>
  <c r="H4746" i="7"/>
  <c r="H4745" i="7"/>
  <c r="H4740" i="7"/>
  <c r="H4741" i="7"/>
  <c r="H4742" i="7"/>
  <c r="H4737" i="7"/>
  <c r="H4736" i="7"/>
  <c r="H4735" i="7"/>
  <c r="H4734" i="7"/>
  <c r="H4731" i="7"/>
  <c r="H4730" i="7"/>
  <c r="H4729" i="7"/>
  <c r="H4724" i="7"/>
  <c r="H4725" i="7"/>
  <c r="H4726" i="7"/>
  <c r="H4721" i="7"/>
  <c r="H4720" i="7"/>
  <c r="H4719" i="7"/>
  <c r="H4718" i="7"/>
  <c r="H4715" i="7"/>
  <c r="H4714" i="7"/>
  <c r="H4713" i="7"/>
  <c r="H4710" i="7"/>
  <c r="H4709" i="7"/>
  <c r="H4708" i="7"/>
  <c r="H4705" i="7"/>
  <c r="H4704" i="7"/>
  <c r="H4701" i="7"/>
  <c r="H4700" i="7"/>
  <c r="H4699" i="7"/>
  <c r="H4696" i="7"/>
  <c r="H4695" i="7"/>
  <c r="H4694" i="7"/>
  <c r="H4691" i="7"/>
  <c r="H4690" i="7"/>
  <c r="H4689" i="7"/>
  <c r="H4686" i="7"/>
  <c r="H4685" i="7"/>
  <c r="H4684" i="7"/>
  <c r="H4681" i="7"/>
  <c r="H4680" i="7"/>
  <c r="H4679" i="7"/>
  <c r="H4676" i="7"/>
  <c r="H4675" i="7"/>
  <c r="H4674" i="7"/>
  <c r="H4673" i="7"/>
  <c r="H4668" i="7"/>
  <c r="H4669" i="7"/>
  <c r="H4670" i="7"/>
  <c r="H4665" i="7"/>
  <c r="H4664" i="7"/>
  <c r="H4663" i="7"/>
  <c r="H4660" i="7"/>
  <c r="H4659" i="7"/>
  <c r="H4658" i="7"/>
  <c r="H4657" i="7"/>
  <c r="H4654" i="7"/>
  <c r="H4653" i="7"/>
  <c r="H4652" i="7"/>
  <c r="H4649" i="7"/>
  <c r="H4648" i="7"/>
  <c r="H4647" i="7"/>
  <c r="H4646" i="7"/>
  <c r="H4642" i="7"/>
  <c r="H4641" i="7"/>
  <c r="H4640" i="7"/>
  <c r="H4639" i="7"/>
  <c r="H4638" i="7"/>
  <c r="H4637" i="7"/>
  <c r="H4632" i="7"/>
  <c r="H4633" i="7"/>
  <c r="H4634" i="7"/>
  <c r="H4631" i="7"/>
  <c r="H4630" i="7"/>
  <c r="H4629" i="7"/>
  <c r="H4628" i="7"/>
  <c r="H4627" i="7"/>
  <c r="H4626" i="7"/>
  <c r="H4625" i="7"/>
  <c r="H4622" i="7"/>
  <c r="H4621" i="7"/>
  <c r="H4620" i="7"/>
  <c r="H4619" i="7"/>
  <c r="H4618" i="7"/>
  <c r="H4617" i="7"/>
  <c r="H4616" i="7"/>
  <c r="H4612" i="7"/>
  <c r="H4613" i="7"/>
  <c r="H4609" i="7"/>
  <c r="H4608" i="7"/>
  <c r="H4607" i="7"/>
  <c r="H4606" i="7"/>
  <c r="H4603" i="7"/>
  <c r="H4602" i="7"/>
  <c r="H4601" i="7"/>
  <c r="H4600" i="7"/>
  <c r="H4599" i="7"/>
  <c r="H4598" i="7"/>
  <c r="H4595" i="7"/>
  <c r="H4594" i="7"/>
  <c r="H4593" i="7"/>
  <c r="H4592" i="7"/>
  <c r="H4591" i="7"/>
  <c r="H4590" i="7"/>
  <c r="H4587" i="7"/>
  <c r="O77" i="15" l="1"/>
  <c r="P77" i="15"/>
  <c r="H96" i="8"/>
  <c r="H4651" i="7"/>
  <c r="H4583" i="7"/>
  <c r="H4582" i="7"/>
  <c r="H4581" i="7"/>
  <c r="H4580" i="7"/>
  <c r="H4579" i="7"/>
  <c r="H4578" i="7"/>
  <c r="H4573" i="7"/>
  <c r="H4574" i="7"/>
  <c r="H4575" i="7"/>
  <c r="H4571" i="7"/>
  <c r="H4570" i="7"/>
  <c r="H4569" i="7"/>
  <c r="H4568" i="7"/>
  <c r="H4567" i="7"/>
  <c r="H4562" i="7"/>
  <c r="H4563" i="7"/>
  <c r="H4564" i="7"/>
  <c r="H4561" i="7"/>
  <c r="H4560" i="7"/>
  <c r="H4557" i="7"/>
  <c r="H4556" i="7"/>
  <c r="H4553" i="7"/>
  <c r="H4550" i="7"/>
  <c r="H4549" i="7"/>
  <c r="H4548" i="7"/>
  <c r="H4547" i="7"/>
  <c r="H4546" i="7"/>
  <c r="H4545" i="7"/>
  <c r="H4544" i="7"/>
  <c r="H4543" i="7"/>
  <c r="Q77" i="15" l="1"/>
  <c r="H4667" i="7"/>
  <c r="H4678" i="7" l="1"/>
  <c r="H4535" i="7"/>
  <c r="H4536" i="7"/>
  <c r="H4537" i="7"/>
  <c r="H4538" i="7"/>
  <c r="H4539" i="7"/>
  <c r="H4540" i="7"/>
  <c r="H4534" i="7"/>
  <c r="H4531" i="7"/>
  <c r="H4528" i="7"/>
  <c r="H4698" i="7" l="1"/>
  <c r="H4524" i="7"/>
  <c r="H4525" i="7"/>
  <c r="H4523" i="7"/>
  <c r="H4520" i="7"/>
  <c r="H4517" i="7"/>
  <c r="H4514" i="7"/>
  <c r="H4499" i="7"/>
  <c r="H4498" i="7"/>
  <c r="H4497" i="7"/>
  <c r="H4496" i="7"/>
  <c r="H4476" i="7"/>
  <c r="H4477" i="7"/>
  <c r="H4478" i="7"/>
  <c r="H4479" i="7"/>
  <c r="H4470" i="7"/>
  <c r="H4471" i="7"/>
  <c r="H4469" i="7"/>
  <c r="H4466" i="7"/>
  <c r="H4463" i="7"/>
  <c r="H4460" i="7"/>
  <c r="H4457" i="7"/>
  <c r="H4453" i="7"/>
  <c r="H4454" i="7"/>
  <c r="H4452" i="7"/>
  <c r="H4451" i="7"/>
  <c r="H4450" i="7"/>
  <c r="H4447" i="7"/>
  <c r="H4444" i="7"/>
  <c r="H4443" i="7"/>
  <c r="H4442" i="7"/>
  <c r="H4439" i="7"/>
  <c r="H4438" i="7"/>
  <c r="H4437" i="7"/>
  <c r="H4436" i="7"/>
  <c r="H4431" i="7"/>
  <c r="H4432" i="7"/>
  <c r="H4433" i="7"/>
  <c r="H4430" i="7"/>
  <c r="H4429" i="7"/>
  <c r="H4428" i="7"/>
  <c r="H4425" i="7"/>
  <c r="H4424" i="7"/>
  <c r="H4423" i="7"/>
  <c r="H4420" i="7"/>
  <c r="H4419" i="7"/>
  <c r="H4418" i="7"/>
  <c r="H4415" i="7"/>
  <c r="H4414" i="7"/>
  <c r="H4413" i="7"/>
  <c r="H4410" i="7"/>
  <c r="H4409" i="7"/>
  <c r="H4408" i="7"/>
  <c r="H4401" i="7"/>
  <c r="H4402" i="7"/>
  <c r="H4403" i="7"/>
  <c r="H4404" i="7"/>
  <c r="H4405" i="7"/>
  <c r="H4400" i="7"/>
  <c r="H4399" i="7"/>
  <c r="H4398" i="7"/>
  <c r="H4395" i="7"/>
  <c r="H4394" i="7"/>
  <c r="H4393" i="7"/>
  <c r="H4390" i="7"/>
  <c r="H4389" i="7"/>
  <c r="H4386" i="7"/>
  <c r="H4385" i="7"/>
  <c r="H4384" i="7"/>
  <c r="H4381" i="7"/>
  <c r="H4380" i="7"/>
  <c r="H4377" i="7"/>
  <c r="H4376" i="7"/>
  <c r="H4373" i="7"/>
  <c r="H4372" i="7"/>
  <c r="H4371" i="7"/>
  <c r="H4370" i="7"/>
  <c r="H4367" i="7"/>
  <c r="H4364" i="7"/>
  <c r="H4363" i="7"/>
  <c r="H4362" i="7"/>
  <c r="H4361" i="7"/>
  <c r="H4358" i="7"/>
  <c r="H4357" i="7"/>
  <c r="H4356" i="7"/>
  <c r="H4353" i="7"/>
  <c r="H4352" i="7"/>
  <c r="H4351" i="7"/>
  <c r="H4435" i="7" l="1"/>
  <c r="G726" i="8" s="1"/>
  <c r="H4422" i="7" l="1"/>
  <c r="H726" i="8"/>
  <c r="H4348" i="7"/>
  <c r="H4347" i="7"/>
  <c r="H4346" i="7"/>
  <c r="H4343" i="7"/>
  <c r="H4342" i="7"/>
  <c r="H4341" i="7"/>
  <c r="H4335" i="7"/>
  <c r="H4336" i="7"/>
  <c r="H4337" i="7"/>
  <c r="H4338" i="7"/>
  <c r="H4332" i="7"/>
  <c r="H4331" i="7"/>
  <c r="H4330" i="7"/>
  <c r="H4329" i="7"/>
  <c r="H4326" i="7"/>
  <c r="H4325" i="7"/>
  <c r="H4324" i="7"/>
  <c r="H4321" i="7"/>
  <c r="H4320" i="7"/>
  <c r="H4319" i="7"/>
  <c r="H4316" i="7"/>
  <c r="H4315" i="7"/>
  <c r="H4314" i="7"/>
  <c r="H4313" i="7"/>
  <c r="H4310" i="7"/>
  <c r="H4309" i="7"/>
  <c r="H4308" i="7"/>
  <c r="H4307" i="7"/>
  <c r="H4304" i="7"/>
  <c r="H4303" i="7"/>
  <c r="H4302" i="7"/>
  <c r="H4299" i="7"/>
  <c r="H4298" i="7"/>
  <c r="H4297" i="7"/>
  <c r="H4294" i="7"/>
  <c r="H4293" i="7"/>
  <c r="H4292" i="7"/>
  <c r="H4291" i="7"/>
  <c r="H4288" i="7"/>
  <c r="H4287" i="7"/>
  <c r="H4286" i="7"/>
  <c r="H4285" i="7"/>
  <c r="H4282" i="7"/>
  <c r="H4281" i="7"/>
  <c r="H4280" i="7"/>
  <c r="H4279" i="7"/>
  <c r="H4276" i="7"/>
  <c r="H4275" i="7"/>
  <c r="H4274" i="7"/>
  <c r="H4238" i="7"/>
  <c r="H4184" i="7"/>
  <c r="H4183" i="7"/>
  <c r="H4180" i="7"/>
  <c r="H4179" i="7"/>
  <c r="H4178" i="7"/>
  <c r="H4175" i="7"/>
  <c r="H4174" i="7"/>
  <c r="H4171" i="7"/>
  <c r="H4170" i="7"/>
  <c r="H4169" i="7"/>
  <c r="H4166" i="7"/>
  <c r="H4165" i="7"/>
  <c r="H4164" i="7"/>
  <c r="H4161" i="7"/>
  <c r="H4160" i="7"/>
  <c r="H4159" i="7"/>
  <c r="H4156" i="7"/>
  <c r="H4155" i="7"/>
  <c r="H4152" i="7"/>
  <c r="H4151" i="7"/>
  <c r="H4148" i="7"/>
  <c r="H4147" i="7"/>
  <c r="H4146" i="7"/>
  <c r="H4143" i="7"/>
  <c r="H4142" i="7"/>
  <c r="H4141" i="7"/>
  <c r="H4138" i="7"/>
  <c r="H4137" i="7"/>
  <c r="H4136" i="7"/>
  <c r="H4133" i="7"/>
  <c r="H4132" i="7"/>
  <c r="H4131" i="7"/>
  <c r="H4128" i="7"/>
  <c r="H4127" i="7"/>
  <c r="H4126" i="7"/>
  <c r="H4123" i="7"/>
  <c r="H4122" i="7"/>
  <c r="H4121" i="7"/>
  <c r="H4118" i="7"/>
  <c r="H4117" i="7"/>
  <c r="H4116" i="7"/>
  <c r="H4113" i="7"/>
  <c r="H4112" i="7"/>
  <c r="H4108" i="7"/>
  <c r="H4109" i="7"/>
  <c r="H4107" i="7"/>
  <c r="H4106" i="7"/>
  <c r="H4103" i="7"/>
  <c r="H4102" i="7"/>
  <c r="H4099" i="7"/>
  <c r="H4098" i="7"/>
  <c r="H4095" i="7"/>
  <c r="H4094" i="7"/>
  <c r="H4093" i="7"/>
  <c r="H4090" i="7"/>
  <c r="H4089" i="7"/>
  <c r="H4086" i="7"/>
  <c r="H4085" i="7"/>
  <c r="H4084" i="7"/>
  <c r="H4081" i="7"/>
  <c r="H4080" i="7"/>
  <c r="H4079" i="7"/>
  <c r="H4074" i="7"/>
  <c r="H4075" i="7"/>
  <c r="H4076" i="7"/>
  <c r="H4073" i="7"/>
  <c r="H4072" i="7"/>
  <c r="H4071" i="7"/>
  <c r="H4068" i="7"/>
  <c r="H4067" i="7"/>
  <c r="H4066" i="7"/>
  <c r="H4063" i="7"/>
  <c r="H4062" i="7"/>
  <c r="H4061" i="7"/>
  <c r="H4058" i="7"/>
  <c r="H4057" i="7"/>
  <c r="H4056" i="7"/>
  <c r="H4053" i="7"/>
  <c r="H4052" i="7"/>
  <c r="H4051" i="7"/>
  <c r="H4048" i="7"/>
  <c r="H4047" i="7"/>
  <c r="G724" i="8" l="1"/>
  <c r="H4407" i="7"/>
  <c r="H4044" i="7"/>
  <c r="H4043" i="7"/>
  <c r="H4040" i="7"/>
  <c r="H4039" i="7"/>
  <c r="H4038" i="7"/>
  <c r="H4035" i="7"/>
  <c r="H4034" i="7"/>
  <c r="H4033" i="7"/>
  <c r="H4030" i="7"/>
  <c r="H4029" i="7"/>
  <c r="H4028" i="7"/>
  <c r="H4025" i="7"/>
  <c r="H4024" i="7"/>
  <c r="H4021" i="7"/>
  <c r="H4020" i="7"/>
  <c r="H4019" i="7"/>
  <c r="H4016" i="7"/>
  <c r="H4015" i="7"/>
  <c r="H4012" i="7"/>
  <c r="H4011" i="7"/>
  <c r="H4008" i="7"/>
  <c r="H4007" i="7"/>
  <c r="H4004" i="7"/>
  <c r="H4003" i="7"/>
  <c r="H4000" i="7"/>
  <c r="H3999" i="7"/>
  <c r="H3998" i="7"/>
  <c r="H3995" i="7"/>
  <c r="H3994" i="7"/>
  <c r="H3993" i="7"/>
  <c r="H3988" i="7"/>
  <c r="H3989" i="7"/>
  <c r="H3990" i="7"/>
  <c r="H3987" i="7"/>
  <c r="H3986" i="7"/>
  <c r="H3985" i="7"/>
  <c r="H3982" i="7"/>
  <c r="H3981" i="7"/>
  <c r="H3978" i="7"/>
  <c r="H3977" i="7"/>
  <c r="H3976" i="7"/>
  <c r="H3973" i="7"/>
  <c r="H3972" i="7"/>
  <c r="H3971" i="7"/>
  <c r="H3968" i="7"/>
  <c r="H3967" i="7"/>
  <c r="H3966" i="7"/>
  <c r="H3963" i="7"/>
  <c r="H3962" i="7"/>
  <c r="H3961" i="7"/>
  <c r="H3958" i="7"/>
  <c r="H3957" i="7"/>
  <c r="H3956" i="7"/>
  <c r="H3953" i="7"/>
  <c r="H3952" i="7"/>
  <c r="H3951" i="7"/>
  <c r="H3948" i="7"/>
  <c r="H3947" i="7"/>
  <c r="H3946" i="7"/>
  <c r="H3943" i="7"/>
  <c r="H3942" i="7"/>
  <c r="H3941" i="7"/>
  <c r="H3940" i="7"/>
  <c r="H3937" i="7"/>
  <c r="H3936" i="7"/>
  <c r="H3933" i="7"/>
  <c r="H3932" i="7"/>
  <c r="H3931" i="7"/>
  <c r="H3930" i="7"/>
  <c r="H3927" i="7"/>
  <c r="H3926" i="7"/>
  <c r="H3925" i="7"/>
  <c r="H3924" i="7"/>
  <c r="H3923" i="7"/>
  <c r="H3922" i="7"/>
  <c r="H3921" i="7"/>
  <c r="H3920" i="7"/>
  <c r="H3917" i="7"/>
  <c r="H3916" i="7"/>
  <c r="H3915" i="7"/>
  <c r="H3912" i="7"/>
  <c r="H3911" i="7"/>
  <c r="H3910" i="7"/>
  <c r="H3909" i="7"/>
  <c r="H3908" i="7"/>
  <c r="H3907" i="7"/>
  <c r="H3906" i="7"/>
  <c r="H3903" i="7"/>
  <c r="H3902" i="7"/>
  <c r="H3901" i="7"/>
  <c r="H3900" i="7"/>
  <c r="H3899" i="7"/>
  <c r="H3898" i="7"/>
  <c r="H3897" i="7"/>
  <c r="H3894" i="7"/>
  <c r="H3893" i="7"/>
  <c r="H3892" i="7"/>
  <c r="H3891" i="7"/>
  <c r="H3890" i="7"/>
  <c r="H3889" i="7"/>
  <c r="H3888" i="7"/>
  <c r="H3885" i="7"/>
  <c r="H3884" i="7"/>
  <c r="H3883" i="7"/>
  <c r="H3882" i="7"/>
  <c r="H3881" i="7"/>
  <c r="H3880" i="7"/>
  <c r="H3879" i="7"/>
  <c r="H3876" i="7"/>
  <c r="H3875" i="7"/>
  <c r="H3874" i="7"/>
  <c r="H3873" i="7"/>
  <c r="H3872" i="7"/>
  <c r="H3871" i="7"/>
  <c r="H3870" i="7"/>
  <c r="H3867" i="7"/>
  <c r="H3866" i="7"/>
  <c r="H3865" i="7"/>
  <c r="H3864" i="7"/>
  <c r="H3863" i="7"/>
  <c r="H3862" i="7"/>
  <c r="H3861" i="7"/>
  <c r="H3858" i="7"/>
  <c r="H3857" i="7"/>
  <c r="H3856" i="7"/>
  <c r="H3855" i="7"/>
  <c r="H3854" i="7"/>
  <c r="H3853" i="7"/>
  <c r="H3852" i="7"/>
  <c r="H3849" i="7"/>
  <c r="H3848" i="7"/>
  <c r="H3847" i="7"/>
  <c r="H3846" i="7"/>
  <c r="H3845" i="7"/>
  <c r="H3844" i="7"/>
  <c r="H3843" i="7"/>
  <c r="H3840" i="7"/>
  <c r="H3839" i="7"/>
  <c r="H3838" i="7"/>
  <c r="H3837" i="7"/>
  <c r="H3836" i="7"/>
  <c r="H3835" i="7"/>
  <c r="H3834" i="7"/>
  <c r="H3831" i="7"/>
  <c r="H3830" i="7"/>
  <c r="H3829" i="7"/>
  <c r="H3828" i="7"/>
  <c r="H3827" i="7"/>
  <c r="H3826" i="7"/>
  <c r="H3825" i="7"/>
  <c r="H3822" i="7"/>
  <c r="H3821" i="7"/>
  <c r="H3820" i="7"/>
  <c r="H3819" i="7"/>
  <c r="H3818" i="7"/>
  <c r="H3817" i="7"/>
  <c r="H3816" i="7"/>
  <c r="H3813" i="7"/>
  <c r="H3812" i="7"/>
  <c r="H3811" i="7"/>
  <c r="H3810" i="7"/>
  <c r="H3809" i="7"/>
  <c r="H3808" i="7"/>
  <c r="H3807" i="7"/>
  <c r="H3804" i="7"/>
  <c r="H3803" i="7"/>
  <c r="H3802" i="7"/>
  <c r="H3801" i="7"/>
  <c r="H3800" i="7"/>
  <c r="H3799" i="7"/>
  <c r="H3798" i="7"/>
  <c r="H3794" i="7"/>
  <c r="H3795" i="7"/>
  <c r="H3793" i="7"/>
  <c r="H3792" i="7"/>
  <c r="H3791" i="7"/>
  <c r="H3790" i="7"/>
  <c r="H3789" i="7"/>
  <c r="H3786" i="7"/>
  <c r="H3785" i="7"/>
  <c r="H3784" i="7"/>
  <c r="H3783" i="7"/>
  <c r="H3782" i="7"/>
  <c r="H3779" i="7"/>
  <c r="H3778" i="7"/>
  <c r="H3777" i="7"/>
  <c r="H3776" i="7"/>
  <c r="H3775" i="7"/>
  <c r="H3772" i="7"/>
  <c r="H3771" i="7"/>
  <c r="H3770" i="7"/>
  <c r="H3769" i="7"/>
  <c r="H3768" i="7"/>
  <c r="H3765" i="7"/>
  <c r="H3764" i="7"/>
  <c r="H3763" i="7"/>
  <c r="H3762" i="7"/>
  <c r="H3761" i="7"/>
  <c r="H3758" i="7"/>
  <c r="H3757" i="7"/>
  <c r="H3756" i="7"/>
  <c r="H3755" i="7"/>
  <c r="H3754" i="7"/>
  <c r="H3753" i="7"/>
  <c r="H3752" i="7"/>
  <c r="H3749" i="7"/>
  <c r="H3748" i="7"/>
  <c r="H3747" i="7"/>
  <c r="H3746" i="7"/>
  <c r="H3745" i="7"/>
  <c r="H3744" i="7"/>
  <c r="H3743" i="7"/>
  <c r="H3740" i="7"/>
  <c r="H3739" i="7"/>
  <c r="H3738" i="7"/>
  <c r="H3737" i="7"/>
  <c r="H3736" i="7"/>
  <c r="H3735" i="7"/>
  <c r="H3734" i="7"/>
  <c r="H3728" i="7"/>
  <c r="H3729" i="7"/>
  <c r="H3730" i="7"/>
  <c r="H3731" i="7"/>
  <c r="H3727" i="7"/>
  <c r="H3726" i="7"/>
  <c r="H3725" i="7"/>
  <c r="H3722" i="7"/>
  <c r="H3721" i="7"/>
  <c r="H3720" i="7"/>
  <c r="H3717" i="7"/>
  <c r="H3716" i="7"/>
  <c r="H3715" i="7"/>
  <c r="H3714" i="7"/>
  <c r="H3713" i="7"/>
  <c r="H3712" i="7"/>
  <c r="H3711" i="7"/>
  <c r="H3708" i="7"/>
  <c r="H3707" i="7"/>
  <c r="H3706" i="7"/>
  <c r="H3705" i="7"/>
  <c r="H3704" i="7"/>
  <c r="H3703" i="7"/>
  <c r="H3702" i="7"/>
  <c r="H3698" i="7"/>
  <c r="H3699" i="7"/>
  <c r="H3697" i="7"/>
  <c r="H3696" i="7"/>
  <c r="H3695" i="7"/>
  <c r="H3694" i="7"/>
  <c r="H3693" i="7"/>
  <c r="H3690" i="7"/>
  <c r="H3689" i="7"/>
  <c r="H3688" i="7"/>
  <c r="H3687" i="7"/>
  <c r="H3686" i="7"/>
  <c r="H3683" i="7"/>
  <c r="H3682" i="7"/>
  <c r="H3681" i="7"/>
  <c r="H3680" i="7"/>
  <c r="H3679" i="7"/>
  <c r="H3676" i="7"/>
  <c r="H3675" i="7"/>
  <c r="H3674" i="7"/>
  <c r="H3670" i="7"/>
  <c r="H3671" i="7"/>
  <c r="H3669" i="7"/>
  <c r="H3668" i="7"/>
  <c r="H3667" i="7"/>
  <c r="H3664" i="7"/>
  <c r="H3663" i="7"/>
  <c r="H3662" i="7"/>
  <c r="H3659" i="7"/>
  <c r="H3658" i="7"/>
  <c r="H3657" i="7"/>
  <c r="H3656" i="7"/>
  <c r="H3653" i="7"/>
  <c r="H3652" i="7"/>
  <c r="H3651" i="7"/>
  <c r="H3650" i="7"/>
  <c r="H3645" i="7"/>
  <c r="H3646" i="7"/>
  <c r="H3647" i="7"/>
  <c r="H3642" i="7"/>
  <c r="H3641" i="7"/>
  <c r="H3640" i="7"/>
  <c r="H3639" i="7"/>
  <c r="H3636" i="7"/>
  <c r="H3635" i="7"/>
  <c r="H3634" i="7"/>
  <c r="H3633" i="7"/>
  <c r="H3632" i="7"/>
  <c r="H3629" i="7"/>
  <c r="H3628" i="7"/>
  <c r="H3627" i="7"/>
  <c r="H3626" i="7"/>
  <c r="H3625" i="7"/>
  <c r="H3622" i="7"/>
  <c r="H3621" i="7"/>
  <c r="H3620" i="7"/>
  <c r="H3619" i="7"/>
  <c r="H3616" i="7"/>
  <c r="H3615" i="7"/>
  <c r="H3614" i="7"/>
  <c r="H3613" i="7"/>
  <c r="H3610" i="7"/>
  <c r="H3609" i="7"/>
  <c r="H3608" i="7"/>
  <c r="H3607" i="7"/>
  <c r="H3606" i="7"/>
  <c r="H3603" i="7"/>
  <c r="H3602" i="7"/>
  <c r="H3601" i="7"/>
  <c r="H3600" i="7"/>
  <c r="H3597" i="7"/>
  <c r="H3596" i="7"/>
  <c r="H3595" i="7"/>
  <c r="H3594" i="7"/>
  <c r="H3591" i="7"/>
  <c r="H3588" i="7"/>
  <c r="H3589" i="7"/>
  <c r="H3590" i="7"/>
  <c r="H3585" i="7"/>
  <c r="H3584" i="7"/>
  <c r="H3583" i="7"/>
  <c r="H3580" i="7"/>
  <c r="H3579" i="7"/>
  <c r="H3578" i="7"/>
  <c r="H3575" i="7"/>
  <c r="H3574" i="7"/>
  <c r="H3573" i="7"/>
  <c r="H3570" i="7"/>
  <c r="H3569" i="7"/>
  <c r="H3568" i="7"/>
  <c r="H3565" i="7"/>
  <c r="H3564" i="7"/>
  <c r="H3563" i="7"/>
  <c r="H3560" i="7"/>
  <c r="H3559" i="7"/>
  <c r="H3558" i="7"/>
  <c r="H3555" i="7"/>
  <c r="H3554" i="7"/>
  <c r="H3553" i="7"/>
  <c r="H3550" i="7"/>
  <c r="H3549" i="7"/>
  <c r="H3548" i="7"/>
  <c r="H3545" i="7"/>
  <c r="H3544" i="7"/>
  <c r="H3543" i="7"/>
  <c r="H3542" i="7"/>
  <c r="H3539" i="7"/>
  <c r="H3538" i="7"/>
  <c r="H3537" i="7"/>
  <c r="H3534" i="7"/>
  <c r="H3533" i="7"/>
  <c r="H3532" i="7"/>
  <c r="H3529" i="7"/>
  <c r="H3528" i="7"/>
  <c r="H3527" i="7"/>
  <c r="H3526" i="7"/>
  <c r="H3523" i="7"/>
  <c r="H3522" i="7"/>
  <c r="H3521" i="7"/>
  <c r="H3520" i="7"/>
  <c r="H3517" i="7"/>
  <c r="H3516" i="7"/>
  <c r="H3515" i="7"/>
  <c r="H3514" i="7"/>
  <c r="H3511" i="7"/>
  <c r="H3510" i="7"/>
  <c r="H3509" i="7"/>
  <c r="H3508" i="7"/>
  <c r="H3505" i="7"/>
  <c r="H3504" i="7"/>
  <c r="H3503" i="7"/>
  <c r="H3502" i="7"/>
  <c r="H3499" i="7"/>
  <c r="H3498" i="7"/>
  <c r="H3497" i="7"/>
  <c r="H3496" i="7"/>
  <c r="H3493" i="7"/>
  <c r="H3492" i="7"/>
  <c r="H3491" i="7"/>
  <c r="H3490" i="7"/>
  <c r="H3487" i="7"/>
  <c r="H3486" i="7"/>
  <c r="H3485" i="7"/>
  <c r="H3484" i="7"/>
  <c r="H3481" i="7"/>
  <c r="H3480" i="7"/>
  <c r="H3479" i="7"/>
  <c r="H3478" i="7"/>
  <c r="H3475" i="7"/>
  <c r="H3474" i="7"/>
  <c r="H3473" i="7"/>
  <c r="H3472" i="7"/>
  <c r="H3469" i="7"/>
  <c r="H3468" i="7"/>
  <c r="H3467" i="7"/>
  <c r="H3466" i="7"/>
  <c r="H3463" i="7"/>
  <c r="H3462" i="7"/>
  <c r="H3461" i="7"/>
  <c r="H3460" i="7"/>
  <c r="H3452" i="7"/>
  <c r="H3451" i="7"/>
  <c r="H3449" i="7"/>
  <c r="H3445" i="7"/>
  <c r="H3446" i="7"/>
  <c r="H3444" i="7"/>
  <c r="H3443" i="7"/>
  <c r="H3442" i="7"/>
  <c r="H3439" i="7"/>
  <c r="H3438" i="7"/>
  <c r="H3437" i="7"/>
  <c r="H3425" i="7"/>
  <c r="H3426" i="7"/>
  <c r="H3427" i="7"/>
  <c r="H3428" i="7"/>
  <c r="H3429" i="7"/>
  <c r="H3430" i="7"/>
  <c r="H3431" i="7"/>
  <c r="H3432" i="7"/>
  <c r="H3433" i="7"/>
  <c r="H3434" i="7"/>
  <c r="H3424" i="7"/>
  <c r="H3423" i="7"/>
  <c r="H3422" i="7"/>
  <c r="H3421" i="7"/>
  <c r="H3420" i="7"/>
  <c r="H3417" i="7"/>
  <c r="H3416" i="7"/>
  <c r="H3415" i="7"/>
  <c r="H3414" i="7"/>
  <c r="H3413" i="7"/>
  <c r="H3403" i="7"/>
  <c r="H3402" i="7"/>
  <c r="H3400" i="7"/>
  <c r="H3397" i="7"/>
  <c r="H3396" i="7"/>
  <c r="H3394" i="7"/>
  <c r="H3393" i="7"/>
  <c r="H3390" i="7"/>
  <c r="H3389" i="7"/>
  <c r="H3387" i="7"/>
  <c r="H3384" i="7"/>
  <c r="H3383" i="7"/>
  <c r="H3382" i="7"/>
  <c r="H3381" i="7"/>
  <c r="H3375" i="7"/>
  <c r="H3376" i="7"/>
  <c r="H3377" i="7"/>
  <c r="H3378" i="7"/>
  <c r="H3374" i="7"/>
  <c r="H3373" i="7"/>
  <c r="H3372" i="7"/>
  <c r="H3371" i="7"/>
  <c r="H3370" i="7"/>
  <c r="H3367" i="7"/>
  <c r="H3366" i="7"/>
  <c r="H3365" i="7"/>
  <c r="H3364" i="7"/>
  <c r="H3363" i="7"/>
  <c r="H3360" i="7"/>
  <c r="H3359" i="7"/>
  <c r="H3358" i="7"/>
  <c r="H3357" i="7"/>
  <c r="H3356" i="7"/>
  <c r="H3353" i="7"/>
  <c r="H3352" i="7"/>
  <c r="H3351" i="7"/>
  <c r="H3350" i="7"/>
  <c r="H3347" i="7"/>
  <c r="H3346" i="7"/>
  <c r="H3345" i="7"/>
  <c r="H3344" i="7"/>
  <c r="H3337" i="7"/>
  <c r="H3338" i="7"/>
  <c r="H3339" i="7"/>
  <c r="H3340" i="7"/>
  <c r="H3341" i="7"/>
  <c r="H3334" i="7"/>
  <c r="H3333" i="7"/>
  <c r="H3332" i="7"/>
  <c r="H3331" i="7"/>
  <c r="H3330" i="7"/>
  <c r="H3327" i="7"/>
  <c r="H3326" i="7"/>
  <c r="H3325" i="7"/>
  <c r="H3324" i="7"/>
  <c r="H3321" i="7"/>
  <c r="H3320" i="7"/>
  <c r="H3319" i="7"/>
  <c r="H3318" i="7"/>
  <c r="H3315" i="7"/>
  <c r="H3314" i="7"/>
  <c r="H3313" i="7"/>
  <c r="H3312" i="7"/>
  <c r="H3311" i="7"/>
  <c r="H3308" i="7"/>
  <c r="H3305" i="7"/>
  <c r="H3304" i="7"/>
  <c r="H3303" i="7"/>
  <c r="H3302" i="7"/>
  <c r="H3301" i="7"/>
  <c r="H3298" i="7"/>
  <c r="H3297" i="7"/>
  <c r="H3296" i="7"/>
  <c r="H3295" i="7"/>
  <c r="H3294" i="7"/>
  <c r="H3291" i="7"/>
  <c r="H3290" i="7"/>
  <c r="H3289" i="7"/>
  <c r="H3288" i="7"/>
  <c r="H3287" i="7"/>
  <c r="H3286" i="7"/>
  <c r="H3285" i="7"/>
  <c r="H3284" i="7"/>
  <c r="H3283" i="7"/>
  <c r="H3277" i="7"/>
  <c r="H3278" i="7"/>
  <c r="H3279" i="7"/>
  <c r="H3280" i="7"/>
  <c r="H3276" i="7"/>
  <c r="H3275" i="7"/>
  <c r="H3274" i="7"/>
  <c r="H3273" i="7"/>
  <c r="H3272" i="7"/>
  <c r="G721" i="8" l="1"/>
  <c r="H4427" i="7"/>
  <c r="H724" i="8"/>
  <c r="H3267" i="7"/>
  <c r="H3268" i="7"/>
  <c r="H3269" i="7"/>
  <c r="H3266" i="7"/>
  <c r="H3265" i="7"/>
  <c r="H3262" i="7"/>
  <c r="H3261" i="7"/>
  <c r="H3258" i="7"/>
  <c r="H3257" i="7"/>
  <c r="H3241" i="7"/>
  <c r="H3242" i="7"/>
  <c r="H3243" i="7"/>
  <c r="H3244" i="7"/>
  <c r="H3240" i="7"/>
  <c r="H3239" i="7"/>
  <c r="H3238" i="7"/>
  <c r="H3225" i="7"/>
  <c r="H3224" i="7"/>
  <c r="H3221" i="7"/>
  <c r="H3220" i="7"/>
  <c r="H3219" i="7"/>
  <c r="H3218" i="7"/>
  <c r="H3217" i="7"/>
  <c r="H3207" i="7"/>
  <c r="H3206" i="7"/>
  <c r="H3204" i="7"/>
  <c r="H3203" i="7"/>
  <c r="H3200" i="7"/>
  <c r="H3199" i="7"/>
  <c r="H3197" i="7"/>
  <c r="H3196" i="7"/>
  <c r="H3193" i="7"/>
  <c r="H3192" i="7"/>
  <c r="H3190" i="7"/>
  <c r="H3189" i="7"/>
  <c r="H3186" i="7"/>
  <c r="H3185" i="7"/>
  <c r="H3183" i="7"/>
  <c r="H3182" i="7"/>
  <c r="H3179" i="7"/>
  <c r="H3175" i="7"/>
  <c r="H3176" i="7"/>
  <c r="H3174" i="7"/>
  <c r="H3173" i="7"/>
  <c r="H3172" i="7"/>
  <c r="H3169" i="7"/>
  <c r="H3168" i="7"/>
  <c r="H3167" i="7"/>
  <c r="H721" i="8" l="1"/>
  <c r="G725" i="8"/>
  <c r="H4397" i="7"/>
  <c r="H3164" i="7"/>
  <c r="H3163" i="7"/>
  <c r="H3162" i="7"/>
  <c r="H3161" i="7"/>
  <c r="H3160" i="7"/>
  <c r="H3155" i="7"/>
  <c r="H3157" i="7"/>
  <c r="H3156" i="7"/>
  <c r="H3154" i="7"/>
  <c r="H3153" i="7"/>
  <c r="H725" i="8" l="1"/>
  <c r="G720" i="8"/>
  <c r="H3541" i="7"/>
  <c r="H3150" i="7"/>
  <c r="H3149" i="7"/>
  <c r="H3148" i="7"/>
  <c r="H3147" i="7"/>
  <c r="H3131" i="7"/>
  <c r="H3130" i="7"/>
  <c r="H3126" i="7"/>
  <c r="H3125" i="7"/>
  <c r="H3121" i="7"/>
  <c r="H3120" i="7"/>
  <c r="H3116" i="7"/>
  <c r="H3115" i="7"/>
  <c r="H3111" i="7"/>
  <c r="H3110" i="7"/>
  <c r="H3106" i="7"/>
  <c r="H3105" i="7"/>
  <c r="H3103" i="7"/>
  <c r="H3100" i="7"/>
  <c r="H3099" i="7"/>
  <c r="H3097" i="7"/>
  <c r="H3094" i="7"/>
  <c r="H3093" i="7"/>
  <c r="H3089" i="7"/>
  <c r="H3088" i="7"/>
  <c r="H3087" i="7"/>
  <c r="G568" i="8" l="1"/>
  <c r="H3914" i="7"/>
  <c r="H720" i="8"/>
  <c r="H3083" i="7"/>
  <c r="H3082" i="7"/>
  <c r="H3081" i="7"/>
  <c r="H3070" i="7"/>
  <c r="H3069" i="7"/>
  <c r="H3058" i="7"/>
  <c r="H3057" i="7"/>
  <c r="H3053" i="7"/>
  <c r="H3052" i="7"/>
  <c r="H3048" i="7"/>
  <c r="H3047" i="7"/>
  <c r="H3046" i="7"/>
  <c r="H3045" i="7"/>
  <c r="H3044" i="7"/>
  <c r="H3041" i="7"/>
  <c r="H3040" i="7"/>
  <c r="H3039" i="7"/>
  <c r="H3038" i="7"/>
  <c r="H3037" i="7"/>
  <c r="H3034" i="7"/>
  <c r="H3033" i="7"/>
  <c r="H3032" i="7"/>
  <c r="H3031" i="7"/>
  <c r="H3030" i="7"/>
  <c r="H3027" i="7"/>
  <c r="H3026" i="7"/>
  <c r="H3025" i="7"/>
  <c r="H3024" i="7"/>
  <c r="H3021" i="7"/>
  <c r="H3016" i="7"/>
  <c r="H3012" i="7"/>
  <c r="H3011" i="7"/>
  <c r="H3010" i="7"/>
  <c r="H3009" i="7"/>
  <c r="H3006" i="7"/>
  <c r="H3005" i="7"/>
  <c r="H3004" i="7"/>
  <c r="H3003" i="7"/>
  <c r="H3002" i="7"/>
  <c r="H2997" i="7"/>
  <c r="H2996" i="7"/>
  <c r="H2999" i="7"/>
  <c r="H2998" i="7"/>
  <c r="H2995" i="7"/>
  <c r="H2992" i="7"/>
  <c r="H2991" i="7"/>
  <c r="H2990" i="7"/>
  <c r="H2989" i="7"/>
  <c r="H2986" i="7"/>
  <c r="H2985" i="7"/>
  <c r="H2984" i="7"/>
  <c r="H2983" i="7"/>
  <c r="H2980" i="7"/>
  <c r="H2979" i="7"/>
  <c r="H2976" i="7"/>
  <c r="H2972" i="7"/>
  <c r="H2971" i="7"/>
  <c r="H2970" i="7"/>
  <c r="H2969" i="7"/>
  <c r="H2966" i="7"/>
  <c r="H2965" i="7"/>
  <c r="H2964" i="7"/>
  <c r="H2963" i="7"/>
  <c r="H2960" i="7"/>
  <c r="H2959" i="7"/>
  <c r="H2958" i="7"/>
  <c r="H2957" i="7"/>
  <c r="H2952" i="7"/>
  <c r="H2954" i="7"/>
  <c r="H2953" i="7"/>
  <c r="H2951" i="7"/>
  <c r="H2948" i="7"/>
  <c r="H2947" i="7"/>
  <c r="H2944" i="7"/>
  <c r="H2943" i="7"/>
  <c r="H2942" i="7"/>
  <c r="H2939" i="7"/>
  <c r="H2938" i="7"/>
  <c r="H2937" i="7"/>
  <c r="H2934" i="7"/>
  <c r="H2933" i="7"/>
  <c r="H2932" i="7"/>
  <c r="H2929" i="7"/>
  <c r="H2928" i="7"/>
  <c r="H2927" i="7"/>
  <c r="H2924" i="7"/>
  <c r="H2923" i="7"/>
  <c r="H2922" i="7"/>
  <c r="H2919" i="7"/>
  <c r="H2918" i="7"/>
  <c r="H2917" i="7"/>
  <c r="H2914" i="7"/>
  <c r="H2913" i="7"/>
  <c r="H2912" i="7"/>
  <c r="H2911" i="7"/>
  <c r="H2910" i="7"/>
  <c r="H2907" i="7"/>
  <c r="H2906" i="7"/>
  <c r="H2905" i="7"/>
  <c r="H2904" i="7"/>
  <c r="H2903" i="7"/>
  <c r="H2900" i="7"/>
  <c r="H2899" i="7"/>
  <c r="H2898" i="7"/>
  <c r="H2897" i="7"/>
  <c r="H2896" i="7"/>
  <c r="H2893" i="7"/>
  <c r="H2892" i="7"/>
  <c r="H2891" i="7"/>
  <c r="H2890" i="7"/>
  <c r="H2889" i="7"/>
  <c r="H2886" i="7"/>
  <c r="H2885" i="7"/>
  <c r="H2884" i="7"/>
  <c r="H2883" i="7"/>
  <c r="H2882" i="7"/>
  <c r="H2879" i="7"/>
  <c r="H2878" i="7"/>
  <c r="H2877" i="7"/>
  <c r="H2876" i="7"/>
  <c r="H2875" i="7"/>
  <c r="H2872" i="7"/>
  <c r="H2871" i="7"/>
  <c r="H2870" i="7"/>
  <c r="H2869" i="7"/>
  <c r="H2868" i="7"/>
  <c r="H2865" i="7"/>
  <c r="H2864" i="7"/>
  <c r="H2863" i="7"/>
  <c r="H2862" i="7"/>
  <c r="H2861" i="7"/>
  <c r="H2858" i="7"/>
  <c r="H2857" i="7"/>
  <c r="H2856" i="7"/>
  <c r="H2855" i="7"/>
  <c r="H2854" i="7"/>
  <c r="H2851" i="7"/>
  <c r="H2850" i="7"/>
  <c r="H2849" i="7"/>
  <c r="H2848" i="7"/>
  <c r="H2847" i="7"/>
  <c r="H2844" i="7"/>
  <c r="H2843" i="7"/>
  <c r="H2842" i="7"/>
  <c r="H2841" i="7"/>
  <c r="H2840" i="7"/>
  <c r="H2837" i="7"/>
  <c r="H2836" i="7"/>
  <c r="H2835" i="7"/>
  <c r="H2834" i="7"/>
  <c r="H2833" i="7"/>
  <c r="H2830" i="7"/>
  <c r="H2829" i="7"/>
  <c r="H2828" i="7"/>
  <c r="H2827" i="7"/>
  <c r="H2826" i="7"/>
  <c r="H2823" i="7"/>
  <c r="H2822" i="7"/>
  <c r="H2821" i="7"/>
  <c r="H2820" i="7"/>
  <c r="H2819" i="7"/>
  <c r="H2816" i="7"/>
  <c r="H2815" i="7"/>
  <c r="H2814" i="7"/>
  <c r="H2813" i="7"/>
  <c r="H2812" i="7"/>
  <c r="H2809" i="7"/>
  <c r="H2808" i="7"/>
  <c r="H2807" i="7"/>
  <c r="H2806" i="7"/>
  <c r="H2805" i="7"/>
  <c r="H2802" i="7"/>
  <c r="H2801" i="7"/>
  <c r="H2800" i="7"/>
  <c r="H2799" i="7"/>
  <c r="H2798" i="7"/>
  <c r="H2795" i="7"/>
  <c r="H2794" i="7"/>
  <c r="H2793" i="7"/>
  <c r="H2792" i="7"/>
  <c r="H2791" i="7"/>
  <c r="H2788" i="7"/>
  <c r="H2787" i="7"/>
  <c r="H2786" i="7"/>
  <c r="H2785" i="7"/>
  <c r="H2784" i="7"/>
  <c r="H2781" i="7"/>
  <c r="H2780" i="7"/>
  <c r="H2779" i="7"/>
  <c r="H2778" i="7"/>
  <c r="H2777" i="7"/>
  <c r="H2774" i="7"/>
  <c r="H2773" i="7"/>
  <c r="H2772" i="7"/>
  <c r="H2771" i="7"/>
  <c r="H2770" i="7"/>
  <c r="H2762" i="7"/>
  <c r="H2763" i="7"/>
  <c r="H2764" i="7"/>
  <c r="H2765" i="7"/>
  <c r="H2766" i="7"/>
  <c r="H2767" i="7"/>
  <c r="H2761" i="7"/>
  <c r="H2760" i="7"/>
  <c r="H2759" i="7"/>
  <c r="H2758" i="7"/>
  <c r="H2757" i="7"/>
  <c r="H2756" i="7"/>
  <c r="H2755" i="7"/>
  <c r="H2754" i="7"/>
  <c r="H2751" i="7"/>
  <c r="H2750" i="7"/>
  <c r="H2749" i="7"/>
  <c r="H2746" i="7"/>
  <c r="H2745" i="7"/>
  <c r="H2744" i="7"/>
  <c r="H2743" i="7"/>
  <c r="H2742" i="7"/>
  <c r="H2741" i="7"/>
  <c r="H2740" i="7"/>
  <c r="H2739" i="7"/>
  <c r="H2732" i="7"/>
  <c r="H2733" i="7"/>
  <c r="H2734" i="7"/>
  <c r="H2735" i="7"/>
  <c r="H2736" i="7"/>
  <c r="H2731" i="7"/>
  <c r="H2730" i="7"/>
  <c r="H2729" i="7"/>
  <c r="H2726" i="7"/>
  <c r="H2725" i="7"/>
  <c r="H2724" i="7"/>
  <c r="H2719" i="7"/>
  <c r="H3072" i="7" s="1"/>
  <c r="H2720" i="7"/>
  <c r="H2721" i="7"/>
  <c r="H2718" i="7"/>
  <c r="H2717" i="7"/>
  <c r="H2716" i="7"/>
  <c r="H2715" i="7"/>
  <c r="H2714" i="7"/>
  <c r="H2713" i="7"/>
  <c r="H2704" i="7"/>
  <c r="H2706" i="7"/>
  <c r="H2703" i="7"/>
  <c r="H2702" i="7"/>
  <c r="H2701" i="7"/>
  <c r="H2698" i="7"/>
  <c r="H2697" i="7"/>
  <c r="H2694" i="7"/>
  <c r="H2693" i="7"/>
  <c r="H2692" i="7"/>
  <c r="H2689" i="7"/>
  <c r="H2688" i="7"/>
  <c r="H2687" i="7"/>
  <c r="H2684" i="7"/>
  <c r="H2683" i="7"/>
  <c r="H2682" i="7"/>
  <c r="H2676" i="7"/>
  <c r="H2677" i="7"/>
  <c r="H2678" i="7"/>
  <c r="H2679" i="7"/>
  <c r="H2675" i="7"/>
  <c r="H2674" i="7"/>
  <c r="H2673" i="7"/>
  <c r="H2672" i="7"/>
  <c r="H2669" i="7"/>
  <c r="H2668" i="7"/>
  <c r="H2667" i="7"/>
  <c r="H2666" i="7"/>
  <c r="H2660" i="7"/>
  <c r="H2661" i="7"/>
  <c r="H2662" i="7"/>
  <c r="H2663" i="7"/>
  <c r="H2659" i="7"/>
  <c r="H2658" i="7"/>
  <c r="H2657" i="7"/>
  <c r="H2656" i="7"/>
  <c r="H2653" i="7"/>
  <c r="H2652" i="7"/>
  <c r="H2651" i="7"/>
  <c r="H2650" i="7"/>
  <c r="H2647" i="7"/>
  <c r="H2646" i="7"/>
  <c r="H2645" i="7"/>
  <c r="H2644" i="7"/>
  <c r="H2641" i="7"/>
  <c r="H2640" i="7"/>
  <c r="H2639" i="7"/>
  <c r="H2638" i="7"/>
  <c r="H2635" i="7"/>
  <c r="H2634" i="7"/>
  <c r="H2633" i="7"/>
  <c r="H2632" i="7"/>
  <c r="H2629" i="7"/>
  <c r="H2628" i="7"/>
  <c r="H2627" i="7"/>
  <c r="H2626" i="7"/>
  <c r="H2623" i="7"/>
  <c r="H2622" i="7"/>
  <c r="H2621" i="7"/>
  <c r="H2620" i="7"/>
  <c r="H2617" i="7"/>
  <c r="H2616" i="7"/>
  <c r="H2615" i="7"/>
  <c r="H2614" i="7"/>
  <c r="H2611" i="7"/>
  <c r="H2610" i="7"/>
  <c r="H2609" i="7"/>
  <c r="H2608" i="7"/>
  <c r="H2605" i="7"/>
  <c r="H2604" i="7"/>
  <c r="H2603" i="7"/>
  <c r="H2602" i="7"/>
  <c r="H2601" i="7"/>
  <c r="H2598" i="7"/>
  <c r="H2597" i="7"/>
  <c r="H2596" i="7"/>
  <c r="H2595" i="7"/>
  <c r="H2594" i="7"/>
  <c r="H2590" i="7"/>
  <c r="H2591" i="7"/>
  <c r="H2589" i="7"/>
  <c r="H2588" i="7"/>
  <c r="H2587" i="7"/>
  <c r="H2586" i="7"/>
  <c r="H2585" i="7"/>
  <c r="H2584" i="7"/>
  <c r="H2583" i="7"/>
  <c r="H2582" i="7"/>
  <c r="H629" i="7" s="1"/>
  <c r="G615" i="7" s="1"/>
  <c r="H2579" i="7"/>
  <c r="H2578" i="7"/>
  <c r="H2577" i="7"/>
  <c r="H2576" i="7"/>
  <c r="H2575" i="7"/>
  <c r="H2574" i="7"/>
  <c r="H2573" i="7"/>
  <c r="H2572" i="7"/>
  <c r="H2569" i="7"/>
  <c r="H2568" i="7"/>
  <c r="H2567" i="7"/>
  <c r="H2566" i="7"/>
  <c r="H2565" i="7"/>
  <c r="H2564" i="7"/>
  <c r="H2563" i="7"/>
  <c r="H2562" i="7"/>
  <c r="H2561" i="7"/>
  <c r="H2560" i="7"/>
  <c r="H2557" i="7"/>
  <c r="H3536" i="7" s="1"/>
  <c r="H2556" i="7"/>
  <c r="H2555" i="7"/>
  <c r="H2554" i="7"/>
  <c r="H2553" i="7"/>
  <c r="H2552" i="7"/>
  <c r="H2551" i="7"/>
  <c r="H2550" i="7"/>
  <c r="H2549" i="7"/>
  <c r="H2548" i="7"/>
  <c r="H2544" i="7"/>
  <c r="H2545" i="7"/>
  <c r="H2543" i="7"/>
  <c r="H2542" i="7"/>
  <c r="H2541" i="7"/>
  <c r="H2540" i="7"/>
  <c r="H2539" i="7"/>
  <c r="H2538" i="7"/>
  <c r="H2537" i="7"/>
  <c r="H2533" i="7"/>
  <c r="H2534" i="7"/>
  <c r="H2532" i="7"/>
  <c r="H2531" i="7"/>
  <c r="H2530" i="7"/>
  <c r="H2529" i="7"/>
  <c r="H2528" i="7"/>
  <c r="H2527" i="7"/>
  <c r="H2526" i="7"/>
  <c r="H2520" i="7"/>
  <c r="H2521" i="7"/>
  <c r="H2522" i="7"/>
  <c r="H2523" i="7"/>
  <c r="H2519" i="7"/>
  <c r="H2518" i="7"/>
  <c r="H2517" i="7"/>
  <c r="H2514" i="7"/>
  <c r="H2513" i="7"/>
  <c r="H2512" i="7"/>
  <c r="H2509" i="7"/>
  <c r="H2508" i="7"/>
  <c r="H2507" i="7"/>
  <c r="H2504" i="7"/>
  <c r="H2503" i="7"/>
  <c r="H2502" i="7"/>
  <c r="H2501" i="7"/>
  <c r="H2500" i="7"/>
  <c r="H2497" i="7"/>
  <c r="H2496" i="7"/>
  <c r="H2495" i="7"/>
  <c r="H2494" i="7"/>
  <c r="H2493" i="7"/>
  <c r="H2490" i="7"/>
  <c r="H2489" i="7"/>
  <c r="H2488" i="7"/>
  <c r="H2487" i="7"/>
  <c r="H2486" i="7"/>
  <c r="H2480" i="7"/>
  <c r="H2483" i="7"/>
  <c r="H2482" i="7"/>
  <c r="H2481" i="7"/>
  <c r="H2479" i="7"/>
  <c r="H2478" i="7"/>
  <c r="H2475" i="7"/>
  <c r="H2474" i="7"/>
  <c r="H2473" i="7"/>
  <c r="H2472" i="7"/>
  <c r="H2471" i="7"/>
  <c r="H2468" i="7"/>
  <c r="H2467" i="7"/>
  <c r="H2466" i="7"/>
  <c r="H2465" i="7"/>
  <c r="H2464" i="7"/>
  <c r="H2461" i="7"/>
  <c r="H2460" i="7"/>
  <c r="H2459" i="7"/>
  <c r="H2458" i="7"/>
  <c r="H2457" i="7"/>
  <c r="H2454" i="7"/>
  <c r="H2453" i="7"/>
  <c r="H2452" i="7"/>
  <c r="H2451" i="7"/>
  <c r="H2450" i="7"/>
  <c r="H2447" i="7"/>
  <c r="H2446" i="7"/>
  <c r="H2445" i="7"/>
  <c r="H2444" i="7"/>
  <c r="H2443" i="7"/>
  <c r="H2440" i="7"/>
  <c r="H2439" i="7"/>
  <c r="H2438" i="7"/>
  <c r="H2437" i="7"/>
  <c r="H2436" i="7"/>
  <c r="H2433" i="7"/>
  <c r="H2432" i="7"/>
  <c r="H2431" i="7"/>
  <c r="H2430" i="7"/>
  <c r="H2429" i="7"/>
  <c r="H2426" i="7"/>
  <c r="H2425" i="7"/>
  <c r="H2424" i="7"/>
  <c r="H2423" i="7"/>
  <c r="H2422" i="7"/>
  <c r="H2421" i="7"/>
  <c r="H2418" i="7"/>
  <c r="H2417" i="7"/>
  <c r="H2416" i="7"/>
  <c r="H2415" i="7"/>
  <c r="H2414" i="7"/>
  <c r="H2411" i="7"/>
  <c r="H2410" i="7"/>
  <c r="H2409" i="7"/>
  <c r="H2408" i="7"/>
  <c r="H2407" i="7"/>
  <c r="H2404" i="7"/>
  <c r="H2403" i="7"/>
  <c r="H2402" i="7"/>
  <c r="H2401" i="7"/>
  <c r="H2400" i="7"/>
  <c r="H2397" i="7"/>
  <c r="H2396" i="7"/>
  <c r="H2395" i="7"/>
  <c r="H2394" i="7"/>
  <c r="H2393" i="7"/>
  <c r="H2390" i="7"/>
  <c r="H2389" i="7"/>
  <c r="H2388" i="7"/>
  <c r="H2387" i="7"/>
  <c r="H2386" i="7"/>
  <c r="H2379" i="7"/>
  <c r="H2383" i="7"/>
  <c r="H2382" i="7"/>
  <c r="H2381" i="7"/>
  <c r="H2380" i="7"/>
  <c r="H2378" i="7"/>
  <c r="H2375" i="7"/>
  <c r="H2374" i="7"/>
  <c r="H2373" i="7"/>
  <c r="H2372" i="7"/>
  <c r="H2371" i="7"/>
  <c r="H2368" i="7"/>
  <c r="H2367" i="7"/>
  <c r="H2366" i="7"/>
  <c r="H2365" i="7"/>
  <c r="H2364" i="7"/>
  <c r="H2357" i="7"/>
  <c r="H2361" i="7"/>
  <c r="H2360" i="7"/>
  <c r="H2359" i="7"/>
  <c r="H2358" i="7"/>
  <c r="H2356" i="7"/>
  <c r="H2353" i="7"/>
  <c r="H2352" i="7"/>
  <c r="H2351" i="7"/>
  <c r="H2350" i="7"/>
  <c r="H2349" i="7"/>
  <c r="H2346" i="7"/>
  <c r="H2345" i="7"/>
  <c r="H2344" i="7"/>
  <c r="H2343" i="7"/>
  <c r="H2342" i="7"/>
  <c r="H2339" i="7"/>
  <c r="H2338" i="7"/>
  <c r="H2337" i="7"/>
  <c r="H2336" i="7"/>
  <c r="H2335" i="7"/>
  <c r="H2334" i="7"/>
  <c r="H2331" i="7"/>
  <c r="H2330" i="7"/>
  <c r="H2329" i="7"/>
  <c r="H2328" i="7"/>
  <c r="H2327" i="7"/>
  <c r="H2326" i="7"/>
  <c r="H2323" i="7"/>
  <c r="H2322" i="7"/>
  <c r="H2321" i="7"/>
  <c r="H2320" i="7"/>
  <c r="H2319" i="7"/>
  <c r="H2318" i="7"/>
  <c r="H2313" i="7"/>
  <c r="H2312" i="7"/>
  <c r="H2315" i="7"/>
  <c r="H2314" i="7"/>
  <c r="H2311" i="7"/>
  <c r="H2310" i="7"/>
  <c r="H2307" i="7"/>
  <c r="H2306" i="7"/>
  <c r="H2305" i="7"/>
  <c r="H2304" i="7"/>
  <c r="H2301" i="7"/>
  <c r="H2300" i="7"/>
  <c r="H2296" i="7"/>
  <c r="H2297" i="7"/>
  <c r="H2295" i="7"/>
  <c r="H2294" i="7"/>
  <c r="H2293" i="7"/>
  <c r="H2292" i="7"/>
  <c r="H2291" i="7"/>
  <c r="H2290" i="7"/>
  <c r="H2287" i="7"/>
  <c r="H2286" i="7"/>
  <c r="H2285" i="7"/>
  <c r="H2284" i="7"/>
  <c r="H2283" i="7"/>
  <c r="H2282" i="7"/>
  <c r="H2279" i="7"/>
  <c r="H2273" i="7"/>
  <c r="H2276" i="7"/>
  <c r="H2275" i="7"/>
  <c r="H2274" i="7"/>
  <c r="H2272" i="7"/>
  <c r="H2271" i="7"/>
  <c r="H2268" i="7"/>
  <c r="H2267" i="7"/>
  <c r="H2266" i="7"/>
  <c r="H2265" i="7"/>
  <c r="H2264" i="7"/>
  <c r="H2261" i="7"/>
  <c r="H2260" i="7"/>
  <c r="H2259" i="7"/>
  <c r="H2258" i="7"/>
  <c r="H2257" i="7"/>
  <c r="H2251" i="7"/>
  <c r="H2254" i="7"/>
  <c r="H2253" i="7"/>
  <c r="H2252" i="7"/>
  <c r="H2250" i="7"/>
  <c r="H2249" i="7"/>
  <c r="H2246" i="7"/>
  <c r="H2245" i="7"/>
  <c r="H2244" i="7"/>
  <c r="H2243" i="7"/>
  <c r="H2242" i="7"/>
  <c r="H2239" i="7"/>
  <c r="H2238" i="7"/>
  <c r="H2237" i="7"/>
  <c r="H2236" i="7"/>
  <c r="H2235" i="7"/>
  <c r="H2232" i="7"/>
  <c r="H2231" i="7"/>
  <c r="H2230" i="7"/>
  <c r="H2229" i="7"/>
  <c r="H2228" i="7"/>
  <c r="H2227" i="7"/>
  <c r="H2224" i="7"/>
  <c r="H2223" i="7"/>
  <c r="H2222" i="7"/>
  <c r="H2221" i="7"/>
  <c r="H2220" i="7"/>
  <c r="H2219" i="7"/>
  <c r="H2216" i="7"/>
  <c r="H2215" i="7"/>
  <c r="H2214" i="7"/>
  <c r="H2213" i="7"/>
  <c r="H2212" i="7"/>
  <c r="H2211" i="7"/>
  <c r="H2208" i="7"/>
  <c r="H2207" i="7"/>
  <c r="H2206" i="7"/>
  <c r="H2205" i="7"/>
  <c r="H2204" i="7"/>
  <c r="H2203" i="7"/>
  <c r="H2200" i="7"/>
  <c r="H2199" i="7"/>
  <c r="H2198" i="7"/>
  <c r="H2197" i="7"/>
  <c r="H2196" i="7"/>
  <c r="H2195" i="7"/>
  <c r="H2192" i="7"/>
  <c r="H2191" i="7"/>
  <c r="H2190" i="7"/>
  <c r="H2189" i="7"/>
  <c r="H2188" i="7"/>
  <c r="H2187" i="7"/>
  <c r="H2184" i="7"/>
  <c r="H2183" i="7"/>
  <c r="H2182" i="7"/>
  <c r="H2181" i="7"/>
  <c r="H2180" i="7"/>
  <c r="H2179" i="7"/>
  <c r="H2176" i="7"/>
  <c r="H2175" i="7"/>
  <c r="H2174" i="7"/>
  <c r="H2173" i="7"/>
  <c r="H2170" i="7"/>
  <c r="H2169" i="7"/>
  <c r="H2168" i="7"/>
  <c r="H2167" i="7"/>
  <c r="H2166" i="7"/>
  <c r="H2165" i="7"/>
  <c r="H2162" i="7"/>
  <c r="H2161" i="7"/>
  <c r="H2160" i="7"/>
  <c r="H2159" i="7"/>
  <c r="H2156" i="7"/>
  <c r="H2155" i="7"/>
  <c r="H2154" i="7"/>
  <c r="H2153" i="7"/>
  <c r="H2152" i="7"/>
  <c r="H2151" i="7"/>
  <c r="H2148" i="7"/>
  <c r="H2147" i="7"/>
  <c r="H2146" i="7"/>
  <c r="H2145" i="7"/>
  <c r="H2144" i="7"/>
  <c r="H2143" i="7"/>
  <c r="H2140" i="7"/>
  <c r="H2139" i="7"/>
  <c r="H2138" i="7"/>
  <c r="H2137" i="7"/>
  <c r="H2136" i="7"/>
  <c r="H2135" i="7"/>
  <c r="H2132" i="7"/>
  <c r="H2131" i="7"/>
  <c r="H2130" i="7"/>
  <c r="H2129" i="7"/>
  <c r="H2128" i="7"/>
  <c r="H2127" i="7"/>
  <c r="H2124" i="7"/>
  <c r="H2123" i="7"/>
  <c r="H2122" i="7"/>
  <c r="H2121" i="7"/>
  <c r="H2120" i="7"/>
  <c r="H2119" i="7"/>
  <c r="H2116" i="7"/>
  <c r="H2115" i="7"/>
  <c r="H2114" i="7"/>
  <c r="H2113" i="7"/>
  <c r="H2112" i="7"/>
  <c r="H2111" i="7"/>
  <c r="H2108" i="7"/>
  <c r="H2107" i="7"/>
  <c r="H2106" i="7"/>
  <c r="H2105" i="7"/>
  <c r="H2104" i="7"/>
  <c r="H2103" i="7"/>
  <c r="H2100" i="7"/>
  <c r="H2099" i="7"/>
  <c r="H2098" i="7"/>
  <c r="H2097" i="7"/>
  <c r="H2096" i="7"/>
  <c r="H2095" i="7"/>
  <c r="H2092" i="7"/>
  <c r="H2091" i="7"/>
  <c r="H2090" i="7"/>
  <c r="H2089" i="7"/>
  <c r="H2088" i="7"/>
  <c r="H2087" i="7"/>
  <c r="H2084" i="7"/>
  <c r="H2083" i="7"/>
  <c r="H2082" i="7"/>
  <c r="H2081" i="7"/>
  <c r="H2080" i="7"/>
  <c r="H2079" i="7"/>
  <c r="H2076" i="7"/>
  <c r="H2075" i="7"/>
  <c r="H2074" i="7"/>
  <c r="H2073" i="7"/>
  <c r="H2072" i="7"/>
  <c r="H2071" i="7"/>
  <c r="H2068" i="7"/>
  <c r="H2067" i="7"/>
  <c r="H2066" i="7"/>
  <c r="H2065" i="7"/>
  <c r="H2064" i="7"/>
  <c r="H2063" i="7"/>
  <c r="H2060" i="7"/>
  <c r="H2059" i="7"/>
  <c r="H2058" i="7"/>
  <c r="H2057" i="7"/>
  <c r="H2056" i="7"/>
  <c r="H2055" i="7"/>
  <c r="H2052" i="7"/>
  <c r="H2051" i="7"/>
  <c r="H2050" i="7"/>
  <c r="H2049" i="7"/>
  <c r="H2048" i="7"/>
  <c r="H2047" i="7"/>
  <c r="H2044" i="7"/>
  <c r="H2043" i="7"/>
  <c r="H2042" i="7"/>
  <c r="H2041" i="7"/>
  <c r="H2040" i="7"/>
  <c r="H2039" i="7"/>
  <c r="H2036" i="7"/>
  <c r="H2035" i="7"/>
  <c r="H2034" i="7"/>
  <c r="H2033" i="7"/>
  <c r="H2032" i="7"/>
  <c r="H2031" i="7"/>
  <c r="H2028" i="7"/>
  <c r="H2027" i="7"/>
  <c r="H2026" i="7"/>
  <c r="H2025" i="7"/>
  <c r="H2024" i="7"/>
  <c r="H2023" i="7"/>
  <c r="H2020" i="7"/>
  <c r="H2019" i="7"/>
  <c r="H2018" i="7"/>
  <c r="H2017" i="7"/>
  <c r="H2016" i="7"/>
  <c r="H2015" i="7"/>
  <c r="H2012" i="7"/>
  <c r="H2011" i="7"/>
  <c r="H2010" i="7"/>
  <c r="H2009" i="7"/>
  <c r="H2008" i="7"/>
  <c r="H2007" i="7"/>
  <c r="H2002" i="7"/>
  <c r="H2001" i="7"/>
  <c r="H2004" i="7"/>
  <c r="H2003" i="7"/>
  <c r="H2000" i="7"/>
  <c r="H1999" i="7"/>
  <c r="H1996" i="7"/>
  <c r="H1995" i="7"/>
  <c r="H1994" i="7"/>
  <c r="H1993" i="7"/>
  <c r="H1990" i="7"/>
  <c r="H1989" i="7"/>
  <c r="H1988" i="7"/>
  <c r="H1987" i="7"/>
  <c r="H1984" i="7"/>
  <c r="H1983" i="7"/>
  <c r="H1982" i="7"/>
  <c r="H1981" i="7"/>
  <c r="H1980" i="7"/>
  <c r="H1979" i="7"/>
  <c r="H1976" i="7"/>
  <c r="H1975" i="7"/>
  <c r="H1974" i="7"/>
  <c r="H1973" i="7"/>
  <c r="H1972" i="7"/>
  <c r="H1971" i="7"/>
  <c r="H1968" i="7"/>
  <c r="H1967" i="7"/>
  <c r="H1966" i="7"/>
  <c r="H1965" i="7"/>
  <c r="H1964" i="7"/>
  <c r="H1963" i="7"/>
  <c r="H1960" i="7"/>
  <c r="H1959" i="7"/>
  <c r="H1958" i="7"/>
  <c r="H1957" i="7"/>
  <c r="H1956" i="7"/>
  <c r="H1955" i="7"/>
  <c r="H1952" i="7"/>
  <c r="H1951" i="7"/>
  <c r="H1950" i="7"/>
  <c r="H1949" i="7"/>
  <c r="H1948" i="7"/>
  <c r="H1947" i="7"/>
  <c r="H1944" i="7"/>
  <c r="H1943" i="7"/>
  <c r="H1942" i="7"/>
  <c r="H1941" i="7"/>
  <c r="H1940" i="7"/>
  <c r="H1939" i="7"/>
  <c r="H1936" i="7"/>
  <c r="H1935" i="7"/>
  <c r="H1934" i="7"/>
  <c r="H1933" i="7"/>
  <c r="H1932" i="7"/>
  <c r="H1931" i="7"/>
  <c r="H1926" i="7"/>
  <c r="H1927" i="7"/>
  <c r="H1928" i="7"/>
  <c r="H1925" i="7"/>
  <c r="H1924" i="7"/>
  <c r="H1923" i="7"/>
  <c r="H1920" i="7"/>
  <c r="H1919" i="7"/>
  <c r="H1918" i="7"/>
  <c r="H1917" i="7"/>
  <c r="H1914" i="7"/>
  <c r="H1913" i="7"/>
  <c r="H1912" i="7"/>
  <c r="H1911" i="7"/>
  <c r="H1908" i="7"/>
  <c r="H1907" i="7"/>
  <c r="H1906" i="7"/>
  <c r="H1903" i="7"/>
  <c r="H1902" i="7"/>
  <c r="H1898" i="7"/>
  <c r="H1895" i="7"/>
  <c r="H1894" i="7"/>
  <c r="H1891" i="7"/>
  <c r="H1890" i="7"/>
  <c r="H1883" i="7"/>
  <c r="H1884" i="7"/>
  <c r="H1885" i="7"/>
  <c r="H1886" i="7"/>
  <c r="H1887" i="7"/>
  <c r="H1882" i="7"/>
  <c r="H1879" i="7"/>
  <c r="H1876" i="7"/>
  <c r="H1873" i="7"/>
  <c r="H1870" i="7"/>
  <c r="H1867" i="7"/>
  <c r="H1864" i="7"/>
  <c r="H1861" i="7"/>
  <c r="H1858" i="7"/>
  <c r="H1855" i="7"/>
  <c r="H1852" i="7"/>
  <c r="H1849" i="7"/>
  <c r="H1846" i="7"/>
  <c r="H1843" i="7"/>
  <c r="H1840" i="7"/>
  <c r="H1837" i="7"/>
  <c r="H1834" i="7"/>
  <c r="H1831" i="7"/>
  <c r="H1828" i="7"/>
  <c r="H1825" i="7"/>
  <c r="H1822" i="7"/>
  <c r="H1819" i="7"/>
  <c r="H1816" i="7"/>
  <c r="H1813" i="7"/>
  <c r="H1810" i="7"/>
  <c r="H1807" i="7"/>
  <c r="H1804" i="7"/>
  <c r="H1801" i="7"/>
  <c r="H1798" i="7"/>
  <c r="H1795" i="7"/>
  <c r="H1792" i="7"/>
  <c r="H1791" i="7"/>
  <c r="H1790" i="7"/>
  <c r="H4717" i="7" s="1"/>
  <c r="H1789" i="7"/>
  <c r="H1786" i="7"/>
  <c r="H1785" i="7"/>
  <c r="H1784" i="7"/>
  <c r="H1783" i="7"/>
  <c r="H1782" i="7"/>
  <c r="H1776" i="7"/>
  <c r="H1777" i="7"/>
  <c r="H1778" i="7"/>
  <c r="H1779" i="7"/>
  <c r="H1775" i="7"/>
  <c r="H1774" i="7"/>
  <c r="H1773" i="7"/>
  <c r="H1772" i="7"/>
  <c r="H1769" i="7"/>
  <c r="H1767" i="7"/>
  <c r="H1763" i="7"/>
  <c r="H1762" i="7"/>
  <c r="H1758" i="7"/>
  <c r="H1759" i="7"/>
  <c r="H1757" i="7"/>
  <c r="H1756" i="7"/>
  <c r="H1755" i="7"/>
  <c r="H1742" i="7"/>
  <c r="H1743" i="7"/>
  <c r="H1744" i="7"/>
  <c r="H1745" i="7"/>
  <c r="H1746" i="7"/>
  <c r="H1747" i="7"/>
  <c r="H1748" i="7"/>
  <c r="H1749" i="7"/>
  <c r="H1750" i="7"/>
  <c r="H1751" i="7"/>
  <c r="H1752" i="7"/>
  <c r="H1739" i="7"/>
  <c r="H1738" i="7"/>
  <c r="H1735" i="7"/>
  <c r="H1734" i="7"/>
  <c r="H1733" i="7"/>
  <c r="H1730" i="7"/>
  <c r="H1725" i="7"/>
  <c r="H1726" i="7"/>
  <c r="H1723" i="7"/>
  <c r="H1719" i="7"/>
  <c r="H1718" i="7"/>
  <c r="H1708" i="7"/>
  <c r="H1709" i="7"/>
  <c r="H1710" i="7"/>
  <c r="H1711" i="7"/>
  <c r="H1712" i="7"/>
  <c r="H1713" i="7"/>
  <c r="H1714" i="7"/>
  <c r="H1707" i="7"/>
  <c r="H1706" i="7"/>
  <c r="H1705" i="7"/>
  <c r="H1704" i="7"/>
  <c r="H1701" i="7"/>
  <c r="H1700" i="7"/>
  <c r="H1693" i="7"/>
  <c r="H1694" i="7"/>
  <c r="H1695" i="7"/>
  <c r="H1696" i="7"/>
  <c r="H1697" i="7"/>
  <c r="H1692" i="7"/>
  <c r="H1687" i="7"/>
  <c r="H1686" i="7"/>
  <c r="H1685" i="7"/>
  <c r="H1682" i="7"/>
  <c r="H1680" i="7"/>
  <c r="H1652" i="7"/>
  <c r="H1654" i="7"/>
  <c r="H1648" i="7"/>
  <c r="H1645" i="7"/>
  <c r="H1642" i="7"/>
  <c r="H1639" i="7"/>
  <c r="H1636" i="7"/>
  <c r="H1635" i="7"/>
  <c r="H1634" i="7"/>
  <c r="H1633" i="7"/>
  <c r="H1627" i="7"/>
  <c r="H1628" i="7"/>
  <c r="H1629" i="7"/>
  <c r="H1630" i="7"/>
  <c r="H1626" i="7"/>
  <c r="H1623" i="7"/>
  <c r="H1620" i="7"/>
  <c r="H1617" i="7"/>
  <c r="H1614" i="7"/>
  <c r="H1611" i="7"/>
  <c r="H1608" i="7"/>
  <c r="H1605" i="7"/>
  <c r="H1602" i="7"/>
  <c r="H1601" i="7"/>
  <c r="H1600" i="7"/>
  <c r="H1594" i="7"/>
  <c r="H1595" i="7"/>
  <c r="H1596" i="7"/>
  <c r="H1597" i="7"/>
  <c r="H1593" i="7"/>
  <c r="H1590" i="7"/>
  <c r="H1587" i="7"/>
  <c r="H1584" i="7"/>
  <c r="H1581" i="7"/>
  <c r="H1578" i="7"/>
  <c r="H1575" i="7"/>
  <c r="H1572" i="7"/>
  <c r="H1569" i="7"/>
  <c r="H1566" i="7"/>
  <c r="H1563" i="7"/>
  <c r="H1560" i="7"/>
  <c r="H1557" i="7"/>
  <c r="H1554" i="7"/>
  <c r="H1551" i="7"/>
  <c r="H1548" i="7"/>
  <c r="H1545" i="7"/>
  <c r="H1542" i="7"/>
  <c r="H1539" i="7"/>
  <c r="H1536" i="7"/>
  <c r="H1535" i="7"/>
  <c r="H1534" i="7"/>
  <c r="H1533" i="7"/>
  <c r="H1530" i="7"/>
  <c r="H1529" i="7"/>
  <c r="H1528" i="7"/>
  <c r="H1527" i="7"/>
  <c r="H1526" i="7"/>
  <c r="H1525" i="7"/>
  <c r="H1524" i="7"/>
  <c r="H1523" i="7"/>
  <c r="H1518" i="7"/>
  <c r="H1519" i="7"/>
  <c r="H1520" i="7"/>
  <c r="H1517" i="7"/>
  <c r="H1516" i="7"/>
  <c r="H1515" i="7"/>
  <c r="H1514" i="7"/>
  <c r="H1513" i="7"/>
  <c r="H1512" i="7"/>
  <c r="H1506" i="7"/>
  <c r="H1507" i="7"/>
  <c r="H1508" i="7"/>
  <c r="H1505" i="7"/>
  <c r="H1504" i="7"/>
  <c r="H1503" i="7"/>
  <c r="H1502" i="7"/>
  <c r="H1501" i="7"/>
  <c r="H1500" i="7"/>
  <c r="H1497" i="7"/>
  <c r="H1496" i="7"/>
  <c r="H1495" i="7"/>
  <c r="H1494" i="7"/>
  <c r="H1493" i="7"/>
  <c r="H1492" i="7"/>
  <c r="H1489" i="7"/>
  <c r="H1488" i="7"/>
  <c r="H1487" i="7"/>
  <c r="H1486" i="7"/>
  <c r="H1485" i="7"/>
  <c r="H1484" i="7"/>
  <c r="H1481" i="7"/>
  <c r="H1480" i="7"/>
  <c r="H1479" i="7"/>
  <c r="H1478" i="7"/>
  <c r="H1477" i="7"/>
  <c r="H1474" i="7"/>
  <c r="H4683" i="7" s="1"/>
  <c r="G781" i="8" s="1"/>
  <c r="H1473" i="7"/>
  <c r="H1471" i="7"/>
  <c r="H1470" i="7"/>
  <c r="H1467" i="7"/>
  <c r="H1466" i="7"/>
  <c r="H1465" i="7"/>
  <c r="H1464" i="7"/>
  <c r="H1463" i="7"/>
  <c r="H1462" i="7"/>
  <c r="H1455" i="7"/>
  <c r="H1456" i="7"/>
  <c r="H1457" i="7"/>
  <c r="H1458" i="7"/>
  <c r="H1459" i="7"/>
  <c r="H4703" i="7" s="1"/>
  <c r="G785" i="8" s="1"/>
  <c r="H1454" i="7"/>
  <c r="H1453" i="7"/>
  <c r="H1452" i="7"/>
  <c r="H1451" i="7"/>
  <c r="H1450" i="7"/>
  <c r="H1449" i="7"/>
  <c r="H1446" i="7"/>
  <c r="H1445" i="7"/>
  <c r="H1444" i="7"/>
  <c r="H1443" i="7"/>
  <c r="H1438" i="7"/>
  <c r="H1439" i="7"/>
  <c r="H1437" i="7"/>
  <c r="H1436" i="7"/>
  <c r="H1435" i="7"/>
  <c r="H1432" i="7"/>
  <c r="H1431" i="7"/>
  <c r="H1430" i="7"/>
  <c r="H1427" i="7"/>
  <c r="H1424" i="7"/>
  <c r="H1423" i="7"/>
  <c r="H1422" i="7"/>
  <c r="H1421" i="7"/>
  <c r="H1420" i="7"/>
  <c r="H1417" i="7"/>
  <c r="H1414" i="7"/>
  <c r="H1413" i="7"/>
  <c r="H1412" i="7"/>
  <c r="H1411" i="7"/>
  <c r="H1410" i="7"/>
  <c r="H1407" i="7"/>
  <c r="H1404" i="7"/>
  <c r="H1403" i="7"/>
  <c r="H1402" i="7"/>
  <c r="H1401" i="7"/>
  <c r="H1400" i="7"/>
  <c r="H1388" i="7"/>
  <c r="H3228" i="7" s="1"/>
  <c r="G3226" i="7" s="1"/>
  <c r="H3226" i="7" s="1"/>
  <c r="H1385" i="7"/>
  <c r="H1384" i="7"/>
  <c r="H1383" i="7"/>
  <c r="H3133" i="7" s="1"/>
  <c r="H1382" i="7"/>
  <c r="H1381" i="7"/>
  <c r="H1378" i="7"/>
  <c r="H1377" i="7"/>
  <c r="H1376" i="7"/>
  <c r="H1375" i="7"/>
  <c r="H1374" i="7"/>
  <c r="H1373" i="7"/>
  <c r="H1372" i="7"/>
  <c r="H1371" i="7"/>
  <c r="H1370" i="7"/>
  <c r="H1369" i="7"/>
  <c r="H1368" i="7"/>
  <c r="H1367" i="7"/>
  <c r="H1364" i="7"/>
  <c r="H1363" i="7"/>
  <c r="H1362" i="7"/>
  <c r="H1361" i="7"/>
  <c r="H1360" i="7"/>
  <c r="H1359" i="7"/>
  <c r="H1358" i="7"/>
  <c r="H1357" i="7"/>
  <c r="H1356" i="7"/>
  <c r="H1355" i="7"/>
  <c r="H1354" i="7"/>
  <c r="H1353" i="7"/>
  <c r="H1350" i="7"/>
  <c r="H1349" i="7"/>
  <c r="H1348" i="7"/>
  <c r="H1347" i="7"/>
  <c r="H1346" i="7"/>
  <c r="H1345" i="7"/>
  <c r="H1344" i="7"/>
  <c r="H1343" i="7"/>
  <c r="H1342" i="7"/>
  <c r="H1341" i="7"/>
  <c r="H1340" i="7"/>
  <c r="H1339" i="7"/>
  <c r="H1329" i="7"/>
  <c r="H1330" i="7"/>
  <c r="H1331" i="7"/>
  <c r="H1332" i="7"/>
  <c r="H1333" i="7"/>
  <c r="H1334" i="7"/>
  <c r="H1335" i="7"/>
  <c r="H1336" i="7"/>
  <c r="H1328" i="7"/>
  <c r="H1327" i="7"/>
  <c r="H1326" i="7"/>
  <c r="H1325" i="7"/>
  <c r="H1322" i="7"/>
  <c r="H1321" i="7"/>
  <c r="H1320" i="7"/>
  <c r="H1319" i="7"/>
  <c r="H1316" i="7"/>
  <c r="H1315" i="7"/>
  <c r="H1313" i="7"/>
  <c r="H1312" i="7"/>
  <c r="H1311" i="7"/>
  <c r="H1308" i="7"/>
  <c r="H1307" i="7"/>
  <c r="H1305" i="7"/>
  <c r="H1304" i="7"/>
  <c r="H1303" i="7"/>
  <c r="H1300" i="7"/>
  <c r="H1299" i="7"/>
  <c r="H1297" i="7"/>
  <c r="H1296" i="7"/>
  <c r="H1295" i="7"/>
  <c r="H1292" i="7"/>
  <c r="H1291" i="7"/>
  <c r="H1289" i="7"/>
  <c r="H1288" i="7"/>
  <c r="H1287" i="7"/>
  <c r="H1283" i="7"/>
  <c r="H1284" i="7"/>
  <c r="H1281" i="7"/>
  <c r="H1280" i="7"/>
  <c r="H1279" i="7"/>
  <c r="H1275" i="7"/>
  <c r="H1274" i="7"/>
  <c r="H1273" i="7"/>
  <c r="H1268" i="7"/>
  <c r="H1267" i="7"/>
  <c r="H1266" i="7"/>
  <c r="H1265" i="7"/>
  <c r="H1264" i="7"/>
  <c r="H1263" i="7"/>
  <c r="H1257" i="7"/>
  <c r="H1258" i="7"/>
  <c r="H1259" i="7"/>
  <c r="H1256" i="7"/>
  <c r="H1255" i="7"/>
  <c r="H1254" i="7"/>
  <c r="H1253" i="7"/>
  <c r="H1250" i="7"/>
  <c r="H1249" i="7"/>
  <c r="H1248" i="7"/>
  <c r="H1247" i="7"/>
  <c r="H1242" i="7"/>
  <c r="H1244" i="7"/>
  <c r="H1243" i="7"/>
  <c r="H1241" i="7"/>
  <c r="H1238" i="7"/>
  <c r="H1237" i="7"/>
  <c r="H1236" i="7"/>
  <c r="G653" i="7" l="1"/>
  <c r="G1899" i="7"/>
  <c r="H1899" i="7" s="1"/>
  <c r="G3092" i="7"/>
  <c r="H3092" i="7" s="1"/>
  <c r="G1276" i="7"/>
  <c r="H1276" i="7" s="1"/>
  <c r="G3129" i="7"/>
  <c r="H3129" i="7" s="1"/>
  <c r="G3104" i="7"/>
  <c r="H3104" i="7" s="1"/>
  <c r="H3209" i="7"/>
  <c r="G3198" i="7" s="1"/>
  <c r="H3198" i="7" s="1"/>
  <c r="H781" i="8"/>
  <c r="H3531" i="7"/>
  <c r="G3068" i="7"/>
  <c r="H3068" i="7" s="1"/>
  <c r="G3098" i="7"/>
  <c r="H3098" i="7" s="1"/>
  <c r="G784" i="8"/>
  <c r="H3247" i="7"/>
  <c r="G3245" i="7" s="1"/>
  <c r="H3245" i="7" s="1"/>
  <c r="H785" i="8"/>
  <c r="G780" i="8"/>
  <c r="G777" i="8"/>
  <c r="G626" i="8"/>
  <c r="H3815" i="7"/>
  <c r="H401" i="7"/>
  <c r="G789" i="8"/>
  <c r="H4733" i="7"/>
  <c r="H3060" i="7"/>
  <c r="G3056" i="7" s="1"/>
  <c r="H3056" i="7" s="1"/>
  <c r="G3109" i="7"/>
  <c r="H3109" i="7" s="1"/>
  <c r="H568" i="8"/>
  <c r="H2613" i="7"/>
  <c r="G409" i="8" s="1"/>
  <c r="H2511" i="7"/>
  <c r="H1210" i="7"/>
  <c r="H1211" i="7"/>
  <c r="H1212" i="7"/>
  <c r="H1213" i="7"/>
  <c r="H1207" i="7"/>
  <c r="H1208" i="7"/>
  <c r="H1209" i="7"/>
  <c r="H1214" i="7"/>
  <c r="H1215" i="7"/>
  <c r="H1216" i="7"/>
  <c r="H1206" i="7"/>
  <c r="H1205" i="7"/>
  <c r="H1202" i="7"/>
  <c r="H1201" i="7"/>
  <c r="H1200" i="7"/>
  <c r="H1199" i="7"/>
  <c r="H1196" i="7"/>
  <c r="H1195" i="7"/>
  <c r="H1194" i="7"/>
  <c r="H1193" i="7"/>
  <c r="H1192" i="7"/>
  <c r="H1189" i="7"/>
  <c r="H1188" i="7"/>
  <c r="H1187" i="7"/>
  <c r="H1186" i="7"/>
  <c r="H1185" i="7"/>
  <c r="H1181" i="7"/>
  <c r="H1180" i="7"/>
  <c r="H1179" i="7"/>
  <c r="H1178" i="7"/>
  <c r="H1177" i="7"/>
  <c r="H1173" i="7"/>
  <c r="H1172" i="7"/>
  <c r="H1171" i="7"/>
  <c r="H1170" i="7"/>
  <c r="H1169" i="7"/>
  <c r="H1165" i="7"/>
  <c r="H1164" i="7"/>
  <c r="H1163" i="7"/>
  <c r="H1162" i="7"/>
  <c r="H1161" i="7"/>
  <c r="H1160" i="7"/>
  <c r="H1159" i="7"/>
  <c r="H1155" i="7"/>
  <c r="H1154" i="7"/>
  <c r="H1153" i="7"/>
  <c r="H1152" i="7"/>
  <c r="H1151" i="7"/>
  <c r="H1150" i="7"/>
  <c r="H1149" i="7"/>
  <c r="H1138" i="7"/>
  <c r="H1137" i="7"/>
  <c r="H1136" i="7"/>
  <c r="H1135" i="7"/>
  <c r="H1134" i="7"/>
  <c r="H1130" i="7"/>
  <c r="H1129" i="7"/>
  <c r="H1128" i="7"/>
  <c r="H1127" i="7"/>
  <c r="H1126" i="7"/>
  <c r="H1125" i="7"/>
  <c r="H1124" i="7"/>
  <c r="H1123" i="7"/>
  <c r="H1122" i="7"/>
  <c r="H1108" i="7"/>
  <c r="H1107" i="7"/>
  <c r="H1106" i="7"/>
  <c r="H1105" i="7"/>
  <c r="H1104" i="7"/>
  <c r="H1103" i="7"/>
  <c r="H1102" i="7"/>
  <c r="H1088" i="7"/>
  <c r="H1087" i="7"/>
  <c r="H1086" i="7"/>
  <c r="H1085" i="7"/>
  <c r="H1084" i="7"/>
  <c r="H1083" i="7"/>
  <c r="H1082" i="7"/>
  <c r="H1081" i="7"/>
  <c r="H1080" i="7"/>
  <c r="H1063" i="7"/>
  <c r="H1064" i="7"/>
  <c r="H1065" i="7"/>
  <c r="H1066" i="7"/>
  <c r="H1061" i="7"/>
  <c r="H1062" i="7"/>
  <c r="H1060" i="7"/>
  <c r="H1056" i="7"/>
  <c r="H1057" i="7"/>
  <c r="H1054" i="7"/>
  <c r="H1055" i="7"/>
  <c r="H1053" i="7"/>
  <c r="H1052" i="7"/>
  <c r="H1037" i="7"/>
  <c r="H1036" i="7"/>
  <c r="H1035" i="7"/>
  <c r="H1034" i="7"/>
  <c r="H1033" i="7"/>
  <c r="H1030" i="7"/>
  <c r="H1029" i="7"/>
  <c r="H3171" i="7" s="1"/>
  <c r="H1028" i="7"/>
  <c r="H1027" i="7"/>
  <c r="H1026" i="7"/>
  <c r="H1025" i="7"/>
  <c r="H1024" i="7"/>
  <c r="H1021" i="7"/>
  <c r="H1020" i="7"/>
  <c r="H1019" i="7"/>
  <c r="H1018" i="7"/>
  <c r="H1017" i="7"/>
  <c r="H1016" i="7"/>
  <c r="H1013" i="7"/>
  <c r="H1012" i="7"/>
  <c r="H1011" i="7"/>
  <c r="H1010" i="7"/>
  <c r="H1009" i="7"/>
  <c r="H1008" i="7"/>
  <c r="H1005" i="7"/>
  <c r="H1004" i="7"/>
  <c r="H1003" i="7"/>
  <c r="H1002" i="7"/>
  <c r="H1001" i="7"/>
  <c r="H1000" i="7"/>
  <c r="H997" i="7"/>
  <c r="H996" i="7"/>
  <c r="H995" i="7"/>
  <c r="H994" i="7"/>
  <c r="H993" i="7"/>
  <c r="H992" i="7"/>
  <c r="H989" i="7"/>
  <c r="H988" i="7"/>
  <c r="H987" i="7"/>
  <c r="H986" i="7"/>
  <c r="H985" i="7"/>
  <c r="H984" i="7"/>
  <c r="H975" i="7"/>
  <c r="H974" i="7"/>
  <c r="H973" i="7"/>
  <c r="H972" i="7"/>
  <c r="H963" i="7"/>
  <c r="H962" i="7"/>
  <c r="H961" i="7"/>
  <c r="H960" i="7"/>
  <c r="H951" i="7"/>
  <c r="H950" i="7"/>
  <c r="H949" i="7"/>
  <c r="H948" i="7"/>
  <c r="H939" i="7"/>
  <c r="H938" i="7"/>
  <c r="H937" i="7"/>
  <c r="H936" i="7"/>
  <c r="H927" i="7"/>
  <c r="H926" i="7"/>
  <c r="H925" i="7"/>
  <c r="H924" i="7"/>
  <c r="H915" i="7"/>
  <c r="H914" i="7"/>
  <c r="H913" i="7"/>
  <c r="H912" i="7"/>
  <c r="H908" i="7"/>
  <c r="H907" i="7"/>
  <c r="H906" i="7"/>
  <c r="H905" i="7"/>
  <c r="H901" i="7"/>
  <c r="H900" i="7"/>
  <c r="H899" i="7"/>
  <c r="H898" i="7"/>
  <c r="H894" i="7"/>
  <c r="H893" i="7"/>
  <c r="H892" i="7"/>
  <c r="H891" i="7"/>
  <c r="H887" i="7"/>
  <c r="H886" i="7"/>
  <c r="H885" i="7"/>
  <c r="H884" i="7"/>
  <c r="H880" i="7"/>
  <c r="H879" i="7"/>
  <c r="H878" i="7"/>
  <c r="H877" i="7"/>
  <c r="H873" i="7"/>
  <c r="H872" i="7"/>
  <c r="H871" i="7"/>
  <c r="H870" i="7"/>
  <c r="H866" i="7"/>
  <c r="H865" i="7"/>
  <c r="H864" i="7"/>
  <c r="H863" i="7"/>
  <c r="H859" i="7"/>
  <c r="H858" i="7"/>
  <c r="H857" i="7"/>
  <c r="H856" i="7"/>
  <c r="H853" i="7"/>
  <c r="H850" i="7"/>
  <c r="H847" i="7"/>
  <c r="H846" i="7"/>
  <c r="H845" i="7"/>
  <c r="H844" i="7"/>
  <c r="H843" i="7"/>
  <c r="H824" i="7"/>
  <c r="H823" i="7"/>
  <c r="H822" i="7"/>
  <c r="H821" i="7"/>
  <c r="H812" i="7"/>
  <c r="H811" i="7"/>
  <c r="H810" i="7"/>
  <c r="H809" i="7"/>
  <c r="H798" i="7"/>
  <c r="H799" i="7"/>
  <c r="H800" i="7"/>
  <c r="H801" i="7"/>
  <c r="H795" i="7"/>
  <c r="H794" i="7"/>
  <c r="H793" i="7"/>
  <c r="H792" i="7"/>
  <c r="H788" i="7"/>
  <c r="H787" i="7"/>
  <c r="H786" i="7"/>
  <c r="H785" i="7"/>
  <c r="H782" i="7"/>
  <c r="H781" i="7"/>
  <c r="H780" i="7"/>
  <c r="H779" i="7"/>
  <c r="H778" i="7"/>
  <c r="H777" i="7"/>
  <c r="H776" i="7"/>
  <c r="H775" i="7"/>
  <c r="H774" i="7"/>
  <c r="H773" i="7"/>
  <c r="H766" i="7"/>
  <c r="H767" i="7"/>
  <c r="H768" i="7"/>
  <c r="H769" i="7"/>
  <c r="H770" i="7"/>
  <c r="H765" i="7"/>
  <c r="H764" i="7"/>
  <c r="H763" i="7"/>
  <c r="H762" i="7"/>
  <c r="H761" i="7"/>
  <c r="H752" i="7"/>
  <c r="H751" i="7"/>
  <c r="H750" i="7"/>
  <c r="H749" i="7"/>
  <c r="H740" i="7"/>
  <c r="H739" i="7"/>
  <c r="H738" i="7"/>
  <c r="H737" i="7"/>
  <c r="H734" i="7"/>
  <c r="H733" i="7"/>
  <c r="H732" i="7"/>
  <c r="H731" i="7"/>
  <c r="H730" i="7"/>
  <c r="H729" i="7"/>
  <c r="H728" i="7"/>
  <c r="H727" i="7"/>
  <c r="H726" i="7"/>
  <c r="H725" i="7"/>
  <c r="H724" i="7"/>
  <c r="H723" i="7"/>
  <c r="H710" i="7"/>
  <c r="H709" i="7"/>
  <c r="H1905" i="7" s="1"/>
  <c r="G306" i="8" s="1"/>
  <c r="H708" i="7"/>
  <c r="H707" i="7"/>
  <c r="H698" i="7"/>
  <c r="H697" i="7"/>
  <c r="H696" i="7"/>
  <c r="H695" i="7"/>
  <c r="H686" i="7"/>
  <c r="H685" i="7"/>
  <c r="H3086" i="7" s="1"/>
  <c r="G483" i="8" s="1"/>
  <c r="H684" i="7"/>
  <c r="H683" i="7"/>
  <c r="H680" i="7"/>
  <c r="H679" i="7"/>
  <c r="H678" i="7"/>
  <c r="H677" i="7"/>
  <c r="H676" i="7"/>
  <c r="H675" i="7"/>
  <c r="H674" i="7"/>
  <c r="H673" i="7"/>
  <c r="H672" i="7"/>
  <c r="H671" i="7"/>
  <c r="H670" i="7"/>
  <c r="H666" i="7"/>
  <c r="H667" i="7"/>
  <c r="H665" i="7"/>
  <c r="H664" i="7"/>
  <c r="H663" i="7"/>
  <c r="H662" i="7"/>
  <c r="H661" i="7"/>
  <c r="H660" i="7"/>
  <c r="H659" i="7"/>
  <c r="H658" i="7"/>
  <c r="H655" i="7"/>
  <c r="H654" i="7"/>
  <c r="H653" i="7"/>
  <c r="H3146" i="7" s="1"/>
  <c r="G496" i="8" s="1"/>
  <c r="H652" i="7"/>
  <c r="H645" i="7"/>
  <c r="H646" i="7"/>
  <c r="H647" i="7"/>
  <c r="H648" i="7"/>
  <c r="H649" i="7"/>
  <c r="H644" i="7"/>
  <c r="H643" i="7"/>
  <c r="H642" i="7"/>
  <c r="H639" i="7"/>
  <c r="H638" i="7"/>
  <c r="H637" i="7"/>
  <c r="H615" i="7"/>
  <c r="H616" i="7"/>
  <c r="H611" i="7"/>
  <c r="H608" i="7"/>
  <c r="H607" i="7"/>
  <c r="H606" i="7"/>
  <c r="H582" i="7"/>
  <c r="H583" i="7"/>
  <c r="H581" i="7"/>
  <c r="H580" i="7"/>
  <c r="H577" i="7"/>
  <c r="H574" i="7"/>
  <c r="H570" i="7"/>
  <c r="G1290" i="7" s="1"/>
  <c r="H1290" i="7" s="1"/>
  <c r="H571" i="7"/>
  <c r="G1282" i="7" s="1"/>
  <c r="H1282" i="7" s="1"/>
  <c r="H564" i="7"/>
  <c r="H565" i="7"/>
  <c r="H566" i="7"/>
  <c r="H567" i="7"/>
  <c r="H563" i="7"/>
  <c r="H562" i="7"/>
  <c r="H561" i="7"/>
  <c r="H560" i="7"/>
  <c r="H559" i="7"/>
  <c r="H526" i="7"/>
  <c r="H531" i="7"/>
  <c r="H534" i="7"/>
  <c r="H535" i="7"/>
  <c r="H537" i="7"/>
  <c r="H538" i="7"/>
  <c r="H540" i="7"/>
  <c r="H541" i="7"/>
  <c r="H542" i="7"/>
  <c r="H543" i="7"/>
  <c r="H546" i="7"/>
  <c r="H547" i="7"/>
  <c r="H550" i="7"/>
  <c r="H551" i="7"/>
  <c r="H552" i="7"/>
  <c r="H553" i="7"/>
  <c r="H554" i="7"/>
  <c r="H556" i="7"/>
  <c r="H523" i="7"/>
  <c r="H522" i="7"/>
  <c r="H521" i="7"/>
  <c r="H520" i="7"/>
  <c r="H519" i="7"/>
  <c r="H4345" i="7" s="1"/>
  <c r="H517" i="7"/>
  <c r="H515" i="7"/>
  <c r="H514" i="7"/>
  <c r="H513" i="7"/>
  <c r="H512" i="7"/>
  <c r="H511" i="7"/>
  <c r="H510" i="7"/>
  <c r="H508" i="7"/>
  <c r="H507" i="7"/>
  <c r="H506" i="7"/>
  <c r="H505" i="7"/>
  <c r="H497" i="7"/>
  <c r="H496" i="7"/>
  <c r="H494" i="7"/>
  <c r="H493" i="7"/>
  <c r="H492" i="7"/>
  <c r="H491" i="7"/>
  <c r="H490" i="7"/>
  <c r="H488" i="7"/>
  <c r="H487" i="7"/>
  <c r="H486" i="7"/>
  <c r="H485" i="7"/>
  <c r="H484" i="7"/>
  <c r="H483" i="7"/>
  <c r="H482" i="7"/>
  <c r="H481" i="7"/>
  <c r="H478" i="7"/>
  <c r="H464" i="7"/>
  <c r="H466" i="7"/>
  <c r="H467" i="7"/>
  <c r="H468" i="7"/>
  <c r="H469" i="7"/>
  <c r="H470" i="7"/>
  <c r="H471" i="7"/>
  <c r="H476" i="7"/>
  <c r="H457" i="7"/>
  <c r="H455" i="7"/>
  <c r="H454" i="7"/>
  <c r="H453" i="7"/>
  <c r="H452" i="7"/>
  <c r="H451" i="7"/>
  <c r="H450" i="7"/>
  <c r="H449" i="7"/>
  <c r="H448" i="7"/>
  <c r="H443" i="7"/>
  <c r="H442" i="7"/>
  <c r="H441" i="7"/>
  <c r="H440" i="7"/>
  <c r="H439" i="7"/>
  <c r="H438" i="7"/>
  <c r="H437" i="7"/>
  <c r="H436" i="7"/>
  <c r="H433" i="7"/>
  <c r="H428" i="7"/>
  <c r="H427" i="7"/>
  <c r="H426" i="7"/>
  <c r="H424" i="7"/>
  <c r="H423" i="7"/>
  <c r="H418" i="7"/>
  <c r="H417" i="7"/>
  <c r="H416" i="7"/>
  <c r="H415" i="7"/>
  <c r="H414" i="7"/>
  <c r="H413" i="7"/>
  <c r="H412" i="7"/>
  <c r="H410" i="7"/>
  <c r="H280" i="7"/>
  <c r="H281" i="7"/>
  <c r="H282" i="7"/>
  <c r="H3091" i="7" s="1"/>
  <c r="H284" i="7"/>
  <c r="H285" i="7"/>
  <c r="H287" i="7"/>
  <c r="H294" i="7"/>
  <c r="H295" i="7"/>
  <c r="H296" i="7"/>
  <c r="H297" i="7"/>
  <c r="H299" i="7"/>
  <c r="H1889" i="7" s="1"/>
  <c r="H300" i="7"/>
  <c r="H301" i="7"/>
  <c r="H302" i="7"/>
  <c r="H303" i="7"/>
  <c r="H304" i="7"/>
  <c r="H305" i="7"/>
  <c r="H4323" i="7" s="1"/>
  <c r="H306" i="7"/>
  <c r="H4334" i="7" s="1"/>
  <c r="H307" i="7"/>
  <c r="H308" i="7"/>
  <c r="H311" i="7"/>
  <c r="H4273" i="7" s="1"/>
  <c r="H312" i="7"/>
  <c r="H317" i="7"/>
  <c r="H320" i="7"/>
  <c r="H2643" i="7" s="1"/>
  <c r="H321" i="7"/>
  <c r="H3237" i="7" s="1"/>
  <c r="G515" i="8" s="1"/>
  <c r="H323" i="7"/>
  <c r="H324" i="7"/>
  <c r="H326" i="7"/>
  <c r="H4392" i="7" s="1"/>
  <c r="H327" i="7"/>
  <c r="H328" i="7"/>
  <c r="H329" i="7"/>
  <c r="H330" i="7"/>
  <c r="H331" i="7"/>
  <c r="H332" i="7"/>
  <c r="H333" i="7"/>
  <c r="H336" i="7"/>
  <c r="H337" i="7"/>
  <c r="H340" i="7"/>
  <c r="H341" i="7"/>
  <c r="H342" i="7"/>
  <c r="H344" i="7"/>
  <c r="H1318" i="7" s="1"/>
  <c r="H346" i="7"/>
  <c r="H279" i="7"/>
  <c r="H4919" i="7" s="1"/>
  <c r="H277" i="7"/>
  <c r="H276" i="7"/>
  <c r="H275" i="7"/>
  <c r="H274" i="7"/>
  <c r="H273" i="7"/>
  <c r="H268" i="7"/>
  <c r="H269" i="7"/>
  <c r="H267" i="7"/>
  <c r="H266" i="7"/>
  <c r="H265" i="7"/>
  <c r="H264" i="7"/>
  <c r="H261" i="7"/>
  <c r="H260" i="7"/>
  <c r="H259" i="7"/>
  <c r="H258" i="7"/>
  <c r="H255" i="7"/>
  <c r="H254" i="7"/>
  <c r="H253" i="7"/>
  <c r="H250" i="7"/>
  <c r="H249" i="7"/>
  <c r="H248" i="7"/>
  <c r="H243" i="7"/>
  <c r="H244" i="7"/>
  <c r="H245" i="7"/>
  <c r="H242" i="7"/>
  <c r="H241" i="7"/>
  <c r="H240" i="7"/>
  <c r="H239" i="7"/>
  <c r="H238" i="7"/>
  <c r="H232" i="7"/>
  <c r="H230" i="7"/>
  <c r="H231" i="7"/>
  <c r="H229" i="7"/>
  <c r="H233" i="7"/>
  <c r="H234" i="7"/>
  <c r="H235" i="7"/>
  <c r="H226" i="7"/>
  <c r="H223" i="7"/>
  <c r="H222" i="7"/>
  <c r="H219" i="7"/>
  <c r="H218" i="7" s="1"/>
  <c r="G67" i="8" s="1"/>
  <c r="H216" i="7"/>
  <c r="H213" i="7"/>
  <c r="H212" i="7" s="1"/>
  <c r="H206" i="7"/>
  <c r="H205" i="7"/>
  <c r="H201" i="7"/>
  <c r="H202" i="7"/>
  <c r="H200" i="7"/>
  <c r="H199" i="7"/>
  <c r="H196" i="7"/>
  <c r="H195" i="7"/>
  <c r="H192" i="7"/>
  <c r="H188" i="7"/>
  <c r="H189" i="7"/>
  <c r="H187" i="7"/>
  <c r="H186" i="7"/>
  <c r="H183" i="7"/>
  <c r="H182" i="7"/>
  <c r="H179" i="7"/>
  <c r="H178" i="7"/>
  <c r="H175" i="7"/>
  <c r="H174" i="7"/>
  <c r="H171" i="7"/>
  <c r="H170" i="7"/>
  <c r="H167" i="7"/>
  <c r="H166" i="7"/>
  <c r="H163" i="7"/>
  <c r="H162" i="7"/>
  <c r="H159" i="7"/>
  <c r="H158" i="7"/>
  <c r="H157" i="7"/>
  <c r="H154" i="7"/>
  <c r="H153" i="7"/>
  <c r="H150" i="7"/>
  <c r="H149" i="7"/>
  <c r="H146" i="7"/>
  <c r="H145" i="7"/>
  <c r="H142" i="7"/>
  <c r="H141" i="7"/>
  <c r="H138" i="7"/>
  <c r="H137" i="7"/>
  <c r="H134" i="7"/>
  <c r="H133" i="7"/>
  <c r="H130" i="7"/>
  <c r="H129" i="7"/>
  <c r="H128" i="7"/>
  <c r="H127" i="7"/>
  <c r="H123" i="7"/>
  <c r="H124" i="7"/>
  <c r="H122" i="7"/>
  <c r="H121" i="7"/>
  <c r="H120" i="7"/>
  <c r="H117" i="7"/>
  <c r="H113" i="7"/>
  <c r="H114" i="7"/>
  <c r="G489" i="7" l="1"/>
  <c r="H489" i="7" s="1"/>
  <c r="G278" i="7"/>
  <c r="H278" i="7" s="1"/>
  <c r="G3114" i="7"/>
  <c r="H3114" i="7" s="1"/>
  <c r="G3191" i="7"/>
  <c r="H3191" i="7" s="1"/>
  <c r="G325" i="7"/>
  <c r="H325" i="7" s="1"/>
  <c r="H2506" i="7" s="1"/>
  <c r="G393" i="8" s="1"/>
  <c r="H393" i="8" s="1"/>
  <c r="H392" i="8" s="1"/>
  <c r="G539" i="7"/>
  <c r="H539" i="7" s="1"/>
  <c r="G3051" i="7"/>
  <c r="H3051" i="7" s="1"/>
  <c r="G703" i="8"/>
  <c r="G516" i="7"/>
  <c r="H516" i="7" s="1"/>
  <c r="G414" i="8"/>
  <c r="H2625" i="7"/>
  <c r="H701" i="7"/>
  <c r="G888" i="7" s="1"/>
  <c r="H888" i="7" s="1"/>
  <c r="G189" i="8"/>
  <c r="H3649" i="7"/>
  <c r="H755" i="7"/>
  <c r="G902" i="7" s="1"/>
  <c r="H902" i="7" s="1"/>
  <c r="G302" i="8"/>
  <c r="H302" i="8" s="1"/>
  <c r="H1893" i="7"/>
  <c r="G65" i="8"/>
  <c r="H3644" i="7"/>
  <c r="H3618" i="7"/>
  <c r="H4200" i="7"/>
  <c r="G4198" i="7" s="1"/>
  <c r="H4198" i="7" s="1"/>
  <c r="G701" i="8"/>
  <c r="H4318" i="7"/>
  <c r="G623" i="7"/>
  <c r="H4823" i="7"/>
  <c r="G4933" i="7" s="1"/>
  <c r="H4933" i="7" s="1"/>
  <c r="H2649" i="7"/>
  <c r="G3205" i="7"/>
  <c r="H3205" i="7" s="1"/>
  <c r="G792" i="8"/>
  <c r="H4723" i="7"/>
  <c r="H3102" i="7"/>
  <c r="G487" i="8" s="1"/>
  <c r="G1306" i="7"/>
  <c r="H1306" i="7" s="1"/>
  <c r="H3055" i="7"/>
  <c r="H4227" i="7"/>
  <c r="G4256" i="7" s="1"/>
  <c r="H4256" i="7" s="1"/>
  <c r="G4224" i="7" s="1"/>
  <c r="H4224" i="7" s="1"/>
  <c r="H2442" i="7"/>
  <c r="H496" i="8"/>
  <c r="H495" i="8" s="1"/>
  <c r="H789" i="8"/>
  <c r="G565" i="8"/>
  <c r="G692" i="8"/>
  <c r="H4328" i="7"/>
  <c r="H4712" i="7"/>
  <c r="G4215" i="7"/>
  <c r="H4215" i="7" s="1"/>
  <c r="G593" i="7"/>
  <c r="H784" i="8"/>
  <c r="H515" i="8"/>
  <c r="H514" i="8" s="1"/>
  <c r="H3096" i="7"/>
  <c r="G705" i="8"/>
  <c r="H4340" i="7"/>
  <c r="G518" i="7" s="1"/>
  <c r="H518" i="7" s="1"/>
  <c r="H483" i="8"/>
  <c r="H3751" i="7"/>
  <c r="H626" i="8"/>
  <c r="H777" i="8"/>
  <c r="H780" i="8"/>
  <c r="H67" i="8"/>
  <c r="H306" i="8"/>
  <c r="H409" i="8"/>
  <c r="H1191" i="7"/>
  <c r="H1023" i="7"/>
  <c r="H641" i="7"/>
  <c r="G103" i="8" s="1"/>
  <c r="H605" i="7"/>
  <c r="H247" i="7"/>
  <c r="G75" i="8" s="1"/>
  <c r="H252" i="7"/>
  <c r="H148" i="7"/>
  <c r="G50" i="8" s="1"/>
  <c r="H112" i="7"/>
  <c r="H109" i="7"/>
  <c r="H108" i="7"/>
  <c r="H105" i="7"/>
  <c r="H102" i="7"/>
  <c r="H99" i="7"/>
  <c r="H96" i="7"/>
  <c r="H93" i="7"/>
  <c r="H90" i="7"/>
  <c r="H87" i="7"/>
  <c r="H84" i="7"/>
  <c r="H81" i="7"/>
  <c r="H78" i="7"/>
  <c r="H77" i="7"/>
  <c r="H76" i="7"/>
  <c r="H75" i="7"/>
  <c r="H74" i="7"/>
  <c r="H73" i="7"/>
  <c r="H72" i="7"/>
  <c r="H71" i="7"/>
  <c r="H67" i="7"/>
  <c r="H68" i="7"/>
  <c r="H66" i="7"/>
  <c r="H65" i="7"/>
  <c r="H64" i="7"/>
  <c r="H63" i="7"/>
  <c r="H62" i="7"/>
  <c r="H61" i="7"/>
  <c r="H58" i="7"/>
  <c r="H55" i="7"/>
  <c r="H52" i="7"/>
  <c r="G4265" i="7" l="1"/>
  <c r="H4265" i="7" s="1"/>
  <c r="H414" i="8"/>
  <c r="G4820" i="7"/>
  <c r="H4820" i="7" s="1"/>
  <c r="H65" i="8"/>
  <c r="G753" i="7"/>
  <c r="H753" i="7" s="1"/>
  <c r="G699" i="7"/>
  <c r="H699" i="7" s="1"/>
  <c r="H703" i="8"/>
  <c r="G790" i="8"/>
  <c r="G283" i="7"/>
  <c r="H283" i="7" s="1"/>
  <c r="H4739" i="7" s="1"/>
  <c r="G793" i="8" s="1"/>
  <c r="H793" i="8" s="1"/>
  <c r="G495" i="7"/>
  <c r="H495" i="7" s="1"/>
  <c r="G444" i="7"/>
  <c r="H444" i="7" s="1"/>
  <c r="G411" i="7"/>
  <c r="H411" i="7" s="1"/>
  <c r="G1440" i="7"/>
  <c r="H1440" i="7" s="1"/>
  <c r="G1406" i="7"/>
  <c r="H1406" i="7" s="1"/>
  <c r="G1426" i="7"/>
  <c r="H1426" i="7" s="1"/>
  <c r="G1416" i="7"/>
  <c r="H1416" i="7" s="1"/>
  <c r="G874" i="7"/>
  <c r="H874" i="7" s="1"/>
  <c r="G4962" i="7"/>
  <c r="H4962" i="7" s="1"/>
  <c r="G4916" i="7"/>
  <c r="H4916" i="7" s="1"/>
  <c r="G166" i="8"/>
  <c r="G704" i="8"/>
  <c r="G700" i="8"/>
  <c r="H4301" i="7"/>
  <c r="G76" i="8"/>
  <c r="H791" i="7"/>
  <c r="H3454" i="7"/>
  <c r="H2619" i="7"/>
  <c r="H565" i="8"/>
  <c r="H257" i="7"/>
  <c r="H189" i="8"/>
  <c r="H188" i="8" s="1"/>
  <c r="G607" i="8"/>
  <c r="H3742" i="7"/>
  <c r="H705" i="8"/>
  <c r="G702" i="8"/>
  <c r="H4306" i="7"/>
  <c r="H3067" i="7"/>
  <c r="H487" i="8"/>
  <c r="H792" i="8"/>
  <c r="G415" i="8"/>
  <c r="H3223" i="7"/>
  <c r="H623" i="7"/>
  <c r="G632" i="7"/>
  <c r="H701" i="8"/>
  <c r="H3599" i="7"/>
  <c r="H3128" i="7"/>
  <c r="G486" i="8"/>
  <c r="H3188" i="7"/>
  <c r="H593" i="7"/>
  <c r="G501" i="8" s="1"/>
  <c r="G602" i="7"/>
  <c r="H692" i="8"/>
  <c r="G383" i="8"/>
  <c r="H2428" i="7"/>
  <c r="G485" i="8"/>
  <c r="H2921" i="7"/>
  <c r="G303" i="8"/>
  <c r="H1901" i="7"/>
  <c r="G411" i="8"/>
  <c r="H2631" i="7"/>
  <c r="G788" i="8"/>
  <c r="H4728" i="7"/>
  <c r="G791" i="8" s="1"/>
  <c r="H4808" i="7"/>
  <c r="G4806" i="7" s="1"/>
  <c r="H4806" i="7" s="1"/>
  <c r="H4232" i="7"/>
  <c r="H4873" i="7"/>
  <c r="H50" i="8"/>
  <c r="G270" i="7"/>
  <c r="H270" i="7" s="1"/>
  <c r="G149" i="8"/>
  <c r="G95" i="8"/>
  <c r="H103" i="8"/>
  <c r="H102" i="8" s="1"/>
  <c r="H75" i="8"/>
  <c r="H60" i="7"/>
  <c r="G26" i="8" s="1"/>
  <c r="H790" i="8" l="1"/>
  <c r="H166" i="8"/>
  <c r="H165" i="8" s="1"/>
  <c r="H76" i="8"/>
  <c r="H4312" i="7"/>
  <c r="G525" i="7"/>
  <c r="H525" i="7" s="1"/>
  <c r="G698" i="8"/>
  <c r="G310" i="7"/>
  <c r="H310" i="7" s="1"/>
  <c r="G566" i="8"/>
  <c r="G465" i="7"/>
  <c r="H465" i="7" s="1"/>
  <c r="G425" i="7"/>
  <c r="H425" i="7" s="1"/>
  <c r="G322" i="7"/>
  <c r="H322" i="7" s="1"/>
  <c r="G536" i="7"/>
  <c r="H536" i="7" s="1"/>
  <c r="G298" i="7"/>
  <c r="H298" i="7" s="1"/>
  <c r="G509" i="7"/>
  <c r="H509" i="7" s="1"/>
  <c r="G305" i="8"/>
  <c r="H2607" i="7"/>
  <c r="H788" i="8"/>
  <c r="H485" i="8"/>
  <c r="H501" i="8"/>
  <c r="G581" i="8"/>
  <c r="H3612" i="7"/>
  <c r="H4861" i="7"/>
  <c r="H303" i="8"/>
  <c r="G381" i="8"/>
  <c r="H2435" i="7"/>
  <c r="G507" i="8"/>
  <c r="H3202" i="7"/>
  <c r="H415" i="8"/>
  <c r="H702" i="8"/>
  <c r="H743" i="7"/>
  <c r="G741" i="7" s="1"/>
  <c r="H741" i="7" s="1"/>
  <c r="H999" i="7"/>
  <c r="G412" i="8"/>
  <c r="G455" i="8"/>
  <c r="H3001" i="7"/>
  <c r="H383" i="8"/>
  <c r="H486" i="8"/>
  <c r="H632" i="7"/>
  <c r="G621" i="7"/>
  <c r="H3050" i="7"/>
  <c r="H3878" i="7"/>
  <c r="G77" i="8"/>
  <c r="G118" i="8"/>
  <c r="H1235" i="7"/>
  <c r="G697" i="8"/>
  <c r="H4296" i="7"/>
  <c r="H704" i="8"/>
  <c r="G4225" i="7"/>
  <c r="H4225" i="7" s="1"/>
  <c r="H791" i="8"/>
  <c r="H411" i="8"/>
  <c r="H602" i="7"/>
  <c r="G591" i="7"/>
  <c r="H1930" i="7"/>
  <c r="G312" i="8" s="1"/>
  <c r="H607" i="8"/>
  <c r="G410" i="8"/>
  <c r="H4767" i="7"/>
  <c r="G3450" i="7"/>
  <c r="H3450" i="7" s="1"/>
  <c r="G3184" i="7"/>
  <c r="H3184" i="7" s="1"/>
  <c r="H700" i="8"/>
  <c r="H149" i="8"/>
  <c r="H148" i="8" s="1"/>
  <c r="H95" i="8"/>
  <c r="H94" i="8" s="1"/>
  <c r="H26" i="8"/>
  <c r="H49" i="7"/>
  <c r="H48" i="7"/>
  <c r="H47" i="7"/>
  <c r="H46" i="7"/>
  <c r="H45" i="7"/>
  <c r="H44" i="7"/>
  <c r="H41" i="7"/>
  <c r="H40" i="7"/>
  <c r="H39" i="7"/>
  <c r="H38" i="7"/>
  <c r="H37" i="7"/>
  <c r="H36" i="7"/>
  <c r="H33" i="7"/>
  <c r="H32" i="7"/>
  <c r="H31" i="7"/>
  <c r="H30" i="7"/>
  <c r="H29" i="7"/>
  <c r="H28" i="7"/>
  <c r="H25" i="7"/>
  <c r="H22" i="7"/>
  <c r="H21" i="7"/>
  <c r="H20" i="7"/>
  <c r="H19" i="7"/>
  <c r="H18" i="7"/>
  <c r="H17" i="7"/>
  <c r="H484" i="8" l="1"/>
  <c r="G524" i="7"/>
  <c r="H524" i="7" s="1"/>
  <c r="G4247" i="7" s="1"/>
  <c r="H4247" i="7" s="1"/>
  <c r="G456" i="7"/>
  <c r="H456" i="7" s="1"/>
  <c r="G309" i="7"/>
  <c r="H309" i="7" s="1"/>
  <c r="G699" i="8"/>
  <c r="G1387" i="7"/>
  <c r="H1387" i="7" s="1"/>
  <c r="G3017" i="7"/>
  <c r="H3017" i="7" s="1"/>
  <c r="G895" i="7"/>
  <c r="H895" i="7" s="1"/>
  <c r="H566" i="8"/>
  <c r="H564" i="8" s="1"/>
  <c r="H305" i="8"/>
  <c r="H698" i="8"/>
  <c r="H4223" i="7"/>
  <c r="G687" i="8" s="1"/>
  <c r="H2867" i="7"/>
  <c r="G145" i="8"/>
  <c r="G4572" i="7"/>
  <c r="H4572" i="7" s="1"/>
  <c r="G4643" i="7"/>
  <c r="H4643" i="7" s="1"/>
  <c r="G4584" i="7"/>
  <c r="H4584" i="7" s="1"/>
  <c r="H410" i="8"/>
  <c r="H4241" i="7"/>
  <c r="G4239" i="7" s="1"/>
  <c r="H4239" i="7" s="1"/>
  <c r="G4206" i="7"/>
  <c r="H4206" i="7" s="1"/>
  <c r="H697" i="8"/>
  <c r="H4501" i="7"/>
  <c r="G4494" i="7" s="1"/>
  <c r="H4494" i="7" s="1"/>
  <c r="H4487" i="7" s="1"/>
  <c r="H381" i="8"/>
  <c r="G583" i="8"/>
  <c r="H3631" i="7"/>
  <c r="H787" i="8"/>
  <c r="G408" i="8"/>
  <c r="H2110" i="7"/>
  <c r="G335" i="8" s="1"/>
  <c r="H3405" i="7"/>
  <c r="G3119" i="7"/>
  <c r="H3119" i="7" s="1"/>
  <c r="H591" i="7"/>
  <c r="G600" i="7"/>
  <c r="G174" i="8"/>
  <c r="H1246" i="7"/>
  <c r="H77" i="8"/>
  <c r="H73" i="8" s="1"/>
  <c r="H455" i="8"/>
  <c r="G509" i="8"/>
  <c r="H3195" i="7"/>
  <c r="H4855" i="7"/>
  <c r="H581" i="8"/>
  <c r="H118" i="8"/>
  <c r="G622" i="8"/>
  <c r="H3869" i="7"/>
  <c r="H621" i="7"/>
  <c r="G630" i="7"/>
  <c r="H983" i="7"/>
  <c r="H507" i="8"/>
  <c r="H815" i="7"/>
  <c r="G860" i="7" s="1"/>
  <c r="H860" i="7" s="1"/>
  <c r="G800" i="8"/>
  <c r="H4773" i="7"/>
  <c r="H312" i="8"/>
  <c r="G696" i="8"/>
  <c r="G513" i="8"/>
  <c r="H412" i="8"/>
  <c r="G447" i="8"/>
  <c r="H2790" i="7"/>
  <c r="G382" i="8"/>
  <c r="H2420" i="7"/>
  <c r="H35" i="7"/>
  <c r="G19" i="8" s="1"/>
  <c r="H27" i="7"/>
  <c r="H3216" i="7" s="1"/>
  <c r="H145" i="8" l="1"/>
  <c r="H699" i="8"/>
  <c r="H687" i="8"/>
  <c r="G813" i="7"/>
  <c r="H813" i="7" s="1"/>
  <c r="H808" i="7" s="1"/>
  <c r="G120" i="8" s="1"/>
  <c r="H991" i="7"/>
  <c r="G143" i="8"/>
  <c r="G3388" i="7"/>
  <c r="H3388" i="7" s="1"/>
  <c r="G3124" i="7" s="1"/>
  <c r="H3124" i="7" s="1"/>
  <c r="G3401" i="7"/>
  <c r="H3401" i="7" s="1"/>
  <c r="G3395" i="7"/>
  <c r="H3395" i="7" s="1"/>
  <c r="H4237" i="7"/>
  <c r="G380" i="8"/>
  <c r="H2385" i="7"/>
  <c r="G436" i="8"/>
  <c r="H2783" i="7"/>
  <c r="H696" i="8"/>
  <c r="H800" i="8"/>
  <c r="G586" i="8"/>
  <c r="H3624" i="7"/>
  <c r="H689" i="7"/>
  <c r="G687" i="7"/>
  <c r="H687" i="7" s="1"/>
  <c r="H682" i="7" s="1"/>
  <c r="G109" i="8" s="1"/>
  <c r="G801" i="8"/>
  <c r="H4760" i="7"/>
  <c r="H382" i="8"/>
  <c r="H447" i="8"/>
  <c r="H70" i="7"/>
  <c r="G621" i="8"/>
  <c r="H3860" i="7"/>
  <c r="G508" i="8"/>
  <c r="H3181" i="7"/>
  <c r="G176" i="8"/>
  <c r="G774" i="8"/>
  <c r="H104" i="7"/>
  <c r="H335" i="8"/>
  <c r="H583" i="8"/>
  <c r="G511" i="8"/>
  <c r="H1511" i="7"/>
  <c r="H748" i="7"/>
  <c r="H513" i="8"/>
  <c r="H512" i="8" s="1"/>
  <c r="H622" i="8"/>
  <c r="H509" i="8"/>
  <c r="H174" i="8"/>
  <c r="H408" i="8"/>
  <c r="H4250" i="7"/>
  <c r="H630" i="7"/>
  <c r="G619" i="7"/>
  <c r="H619" i="7" s="1"/>
  <c r="H4951" i="7"/>
  <c r="H600" i="7"/>
  <c r="H598" i="7" s="1"/>
  <c r="G589" i="7"/>
  <c r="H589" i="7" s="1"/>
  <c r="G18" i="8"/>
  <c r="H19" i="8"/>
  <c r="H120" i="8" l="1"/>
  <c r="H143" i="8"/>
  <c r="G852" i="7"/>
  <c r="H852" i="7" s="1"/>
  <c r="G585" i="7"/>
  <c r="H585" i="7" s="1"/>
  <c r="G881" i="7"/>
  <c r="H881" i="7" s="1"/>
  <c r="G867" i="7"/>
  <c r="H867" i="7" s="1"/>
  <c r="G144" i="8"/>
  <c r="G1260" i="7"/>
  <c r="H1260" i="7" s="1"/>
  <c r="H1252" i="7" s="1"/>
  <c r="G178" i="8" s="1"/>
  <c r="H4754" i="7"/>
  <c r="G2975" i="7"/>
  <c r="H2975" i="7" s="1"/>
  <c r="G799" i="8"/>
  <c r="G688" i="8"/>
  <c r="H1448" i="7"/>
  <c r="H511" i="8"/>
  <c r="H510" i="8" s="1"/>
  <c r="G506" i="8"/>
  <c r="H3123" i="7"/>
  <c r="G798" i="8"/>
  <c r="G615" i="8"/>
  <c r="H3605" i="7"/>
  <c r="G435" i="8"/>
  <c r="H2776" i="7"/>
  <c r="G114" i="8"/>
  <c r="H736" i="7"/>
  <c r="G40" i="8"/>
  <c r="H263" i="7"/>
  <c r="H508" i="8"/>
  <c r="H801" i="8"/>
  <c r="H586" i="8"/>
  <c r="H436" i="8"/>
  <c r="G4248" i="7"/>
  <c r="H4248" i="7" s="1"/>
  <c r="H109" i="8"/>
  <c r="H774" i="8"/>
  <c r="G620" i="8"/>
  <c r="H3724" i="7"/>
  <c r="G375" i="8"/>
  <c r="H2456" i="7"/>
  <c r="G214" i="8"/>
  <c r="H1522" i="7"/>
  <c r="G215" i="8" s="1"/>
  <c r="H176" i="8"/>
  <c r="H621" i="8"/>
  <c r="G27" i="8"/>
  <c r="H4589" i="7"/>
  <c r="H380" i="8"/>
  <c r="H18" i="8"/>
  <c r="H799" i="8" l="1"/>
  <c r="H178" i="8"/>
  <c r="H4246" i="7"/>
  <c r="H688" i="8"/>
  <c r="H144" i="8"/>
  <c r="H214" i="8"/>
  <c r="H620" i="8"/>
  <c r="H114" i="8"/>
  <c r="H3118" i="7"/>
  <c r="G765" i="8"/>
  <c r="H2637" i="7"/>
  <c r="G385" i="8"/>
  <c r="H2377" i="7"/>
  <c r="G79" i="8"/>
  <c r="H4615" i="7"/>
  <c r="G434" i="8"/>
  <c r="H2941" i="7"/>
  <c r="H4749" i="7"/>
  <c r="H506" i="8"/>
  <c r="H505" i="8" s="1"/>
  <c r="H27" i="8"/>
  <c r="H25" i="8" s="1"/>
  <c r="H375" i="8"/>
  <c r="H4259" i="7"/>
  <c r="H40" i="8"/>
  <c r="H435" i="8"/>
  <c r="H615" i="8"/>
  <c r="G206" i="8"/>
  <c r="H1223" i="7"/>
  <c r="G1221" i="7" s="1"/>
  <c r="H1221" i="7" s="1"/>
  <c r="H215" i="8"/>
  <c r="G604" i="8"/>
  <c r="H3733" i="7"/>
  <c r="G113" i="8"/>
  <c r="H694" i="7"/>
  <c r="G582" i="8"/>
  <c r="H3593" i="7"/>
  <c r="H798" i="8"/>
  <c r="H797" i="8" s="1"/>
  <c r="H3108" i="7" l="1"/>
  <c r="G3144" i="7"/>
  <c r="H3144" i="7" s="1"/>
  <c r="G491" i="8"/>
  <c r="G528" i="7"/>
  <c r="H528" i="7" s="1"/>
  <c r="G689" i="8"/>
  <c r="G580" i="8"/>
  <c r="H3587" i="7"/>
  <c r="H3282" i="7"/>
  <c r="H604" i="8"/>
  <c r="H434" i="8"/>
  <c r="G374" i="8"/>
  <c r="H2406" i="7"/>
  <c r="H1302" i="7"/>
  <c r="H582" i="8"/>
  <c r="H4688" i="7"/>
  <c r="G796" i="8"/>
  <c r="H2655" i="7"/>
  <c r="G768" i="8"/>
  <c r="H385" i="8"/>
  <c r="G110" i="8"/>
  <c r="H669" i="7"/>
  <c r="H206" i="8"/>
  <c r="H79" i="8"/>
  <c r="G413" i="8"/>
  <c r="H2559" i="7"/>
  <c r="H113" i="8"/>
  <c r="G605" i="8"/>
  <c r="H3710" i="7"/>
  <c r="G4257" i="7"/>
  <c r="H4257" i="7" s="1"/>
  <c r="G459" i="8"/>
  <c r="H2936" i="7"/>
  <c r="H765" i="8"/>
  <c r="H491" i="8" l="1"/>
  <c r="H4255" i="7"/>
  <c r="H689" i="8"/>
  <c r="H3113" i="7"/>
  <c r="G3143" i="7"/>
  <c r="H3143" i="7" s="1"/>
  <c r="G489" i="8"/>
  <c r="H459" i="8"/>
  <c r="G602" i="8"/>
  <c r="H3701" i="7"/>
  <c r="H3317" i="7"/>
  <c r="G782" i="8"/>
  <c r="H4707" i="7"/>
  <c r="G378" i="8"/>
  <c r="H2449" i="7"/>
  <c r="G481" i="8"/>
  <c r="G522" i="8"/>
  <c r="H3029" i="7"/>
  <c r="H605" i="8"/>
  <c r="H768" i="8"/>
  <c r="H374" i="8"/>
  <c r="G401" i="8"/>
  <c r="H2547" i="7"/>
  <c r="G108" i="8"/>
  <c r="H722" i="7"/>
  <c r="G417" i="8"/>
  <c r="G186" i="8"/>
  <c r="G579" i="8"/>
  <c r="H4662" i="7"/>
  <c r="G458" i="8"/>
  <c r="H2931" i="7"/>
  <c r="H4268" i="7"/>
  <c r="G4266" i="7" s="1"/>
  <c r="H4266" i="7" s="1"/>
  <c r="H4264" i="7" s="1"/>
  <c r="G691" i="8" s="1"/>
  <c r="H413" i="8"/>
  <c r="H407" i="8" s="1"/>
  <c r="H110" i="8"/>
  <c r="H796" i="8"/>
  <c r="H580" i="8"/>
  <c r="G4610" i="7" l="1"/>
  <c r="H4610" i="7" s="1"/>
  <c r="G786" i="8"/>
  <c r="G3142" i="7"/>
  <c r="H3142" i="7" s="1"/>
  <c r="H3141" i="7" s="1"/>
  <c r="G3019" i="7"/>
  <c r="H3019" i="7" s="1"/>
  <c r="G490" i="8"/>
  <c r="G527" i="7"/>
  <c r="H527" i="7" s="1"/>
  <c r="G690" i="8"/>
  <c r="H489" i="8"/>
  <c r="H691" i="8"/>
  <c r="H579" i="8"/>
  <c r="H417" i="8"/>
  <c r="H401" i="8"/>
  <c r="H378" i="8"/>
  <c r="G112" i="8"/>
  <c r="H657" i="7"/>
  <c r="H522" i="8"/>
  <c r="G457" i="8"/>
  <c r="H2926" i="7"/>
  <c r="H1286" i="7"/>
  <c r="G184" i="8" s="1"/>
  <c r="H458" i="8"/>
  <c r="H186" i="8"/>
  <c r="H108" i="8"/>
  <c r="H481" i="8"/>
  <c r="H782" i="8"/>
  <c r="G601" i="8"/>
  <c r="H3833" i="7"/>
  <c r="G776" i="8"/>
  <c r="H636" i="7"/>
  <c r="G343" i="7"/>
  <c r="H343" i="7" s="1"/>
  <c r="H2968" i="7"/>
  <c r="G400" i="8"/>
  <c r="H1198" i="7"/>
  <c r="G384" i="8"/>
  <c r="H2399" i="7"/>
  <c r="G528" i="8"/>
  <c r="H3300" i="7"/>
  <c r="H602" i="8"/>
  <c r="H772" i="7" l="1"/>
  <c r="G3015" i="7"/>
  <c r="H3015" i="7" s="1"/>
  <c r="G107" i="8"/>
  <c r="H690" i="8"/>
  <c r="G286" i="7"/>
  <c r="H286" i="7" s="1"/>
  <c r="G498" i="7"/>
  <c r="H498" i="7" s="1"/>
  <c r="G494" i="8"/>
  <c r="H786" i="8"/>
  <c r="H490" i="8"/>
  <c r="H4693" i="7"/>
  <c r="G783" i="8" s="1"/>
  <c r="G377" i="8"/>
  <c r="H2370" i="7"/>
  <c r="G464" i="8"/>
  <c r="H2956" i="7"/>
  <c r="H776" i="8"/>
  <c r="H384" i="8"/>
  <c r="G617" i="8"/>
  <c r="H3851" i="7"/>
  <c r="G456" i="8"/>
  <c r="H1461" i="7"/>
  <c r="G168" i="8"/>
  <c r="H3380" i="7"/>
  <c r="H601" i="8"/>
  <c r="H457" i="8"/>
  <c r="G116" i="8"/>
  <c r="H760" i="7"/>
  <c r="H528" i="8"/>
  <c r="H400" i="8"/>
  <c r="G101" i="8"/>
  <c r="H4946" i="7"/>
  <c r="G829" i="8" s="1"/>
  <c r="H184" i="8"/>
  <c r="H112" i="8"/>
  <c r="G461" i="7" l="1"/>
  <c r="H461" i="7" s="1"/>
  <c r="G530" i="7"/>
  <c r="H530" i="7" s="1"/>
  <c r="G207" i="8"/>
  <c r="G420" i="7"/>
  <c r="H420" i="7" s="1"/>
  <c r="G316" i="7"/>
  <c r="H316" i="7" s="1"/>
  <c r="H783" i="8"/>
  <c r="H779" i="8" s="1"/>
  <c r="H494" i="8"/>
  <c r="H107" i="8"/>
  <c r="H101" i="8"/>
  <c r="H100" i="8" s="1"/>
  <c r="H116" i="8"/>
  <c r="H168" i="8"/>
  <c r="H167" i="8" s="1"/>
  <c r="G462" i="8"/>
  <c r="H2950" i="7"/>
  <c r="H1684" i="7"/>
  <c r="H456" i="8"/>
  <c r="H464" i="8"/>
  <c r="G619" i="8"/>
  <c r="H3806" i="7"/>
  <c r="G373" i="8"/>
  <c r="H2348" i="7"/>
  <c r="H829" i="8"/>
  <c r="G115" i="8"/>
  <c r="H2708" i="7"/>
  <c r="G2705" i="7" s="1"/>
  <c r="H2705" i="7" s="1"/>
  <c r="G537" i="8"/>
  <c r="H3323" i="7"/>
  <c r="H617" i="8"/>
  <c r="H377" i="8"/>
  <c r="H207" i="8" l="1"/>
  <c r="H537" i="8"/>
  <c r="H373" i="8"/>
  <c r="G614" i="8"/>
  <c r="H3781" i="7"/>
  <c r="G461" i="8"/>
  <c r="H3501" i="7"/>
  <c r="H1324" i="7"/>
  <c r="H115" i="8"/>
  <c r="H619" i="8"/>
  <c r="H462" i="8"/>
  <c r="H3336" i="7"/>
  <c r="G370" i="8"/>
  <c r="H2363" i="7"/>
  <c r="G255" i="8"/>
  <c r="H1732" i="7"/>
  <c r="G559" i="8" l="1"/>
  <c r="H3495" i="7"/>
  <c r="G261" i="8"/>
  <c r="H1532" i="7"/>
  <c r="H370" i="8"/>
  <c r="H461" i="8"/>
  <c r="H255" i="8"/>
  <c r="G531" i="8"/>
  <c r="H3392" i="7"/>
  <c r="G191" i="8"/>
  <c r="H1338" i="7"/>
  <c r="G611" i="8"/>
  <c r="H3774" i="7"/>
  <c r="G372" i="8"/>
  <c r="H2341" i="7"/>
  <c r="G369" i="8" s="1"/>
  <c r="H614" i="8"/>
  <c r="H369" i="8" l="1"/>
  <c r="H372" i="8"/>
  <c r="H191" i="8"/>
  <c r="G558" i="8"/>
  <c r="H3525" i="7"/>
  <c r="G610" i="8"/>
  <c r="H3767" i="7"/>
  <c r="G539" i="8"/>
  <c r="H3310" i="7"/>
  <c r="H559" i="8"/>
  <c r="G218" i="8"/>
  <c r="H140" i="7"/>
  <c r="H611" i="8"/>
  <c r="G192" i="8"/>
  <c r="H1366" i="7"/>
  <c r="H531" i="8"/>
  <c r="H261" i="8"/>
  <c r="H1665" i="7"/>
  <c r="G1663" i="7" s="1"/>
  <c r="H1663" i="7" s="1"/>
  <c r="H1656" i="7" s="1"/>
  <c r="G492" i="8" l="1"/>
  <c r="G1679" i="7"/>
  <c r="H1679" i="7" s="1"/>
  <c r="G1702" i="7"/>
  <c r="H1702" i="7" s="1"/>
  <c r="G1690" i="7"/>
  <c r="H1690" i="7" s="1"/>
  <c r="G1722" i="7"/>
  <c r="H1722" i="7" s="1"/>
  <c r="G48" i="8"/>
  <c r="H215" i="7"/>
  <c r="G609" i="8"/>
  <c r="H3685" i="7"/>
  <c r="G194" i="8"/>
  <c r="H1352" i="7"/>
  <c r="H192" i="8"/>
  <c r="H610" i="8"/>
  <c r="G527" i="8"/>
  <c r="H3448" i="7"/>
  <c r="G563" i="8"/>
  <c r="H3519" i="7"/>
  <c r="H218" i="8"/>
  <c r="H539" i="8"/>
  <c r="H558" i="8"/>
  <c r="G1651" i="7" l="1"/>
  <c r="H1651" i="7" s="1"/>
  <c r="H492" i="8"/>
  <c r="G549" i="8"/>
  <c r="H3436" i="7"/>
  <c r="G599" i="8"/>
  <c r="H3678" i="7"/>
  <c r="H527" i="8"/>
  <c r="G193" i="8"/>
  <c r="H4672" i="7"/>
  <c r="H609" i="8"/>
  <c r="G562" i="8"/>
  <c r="H3507" i="7"/>
  <c r="H194" i="8"/>
  <c r="G66" i="8"/>
  <c r="H144" i="7"/>
  <c r="H563" i="8"/>
  <c r="H48" i="8"/>
  <c r="G477" i="7" l="1"/>
  <c r="H477" i="7" s="1"/>
  <c r="G555" i="7"/>
  <c r="H555" i="7" s="1"/>
  <c r="G560" i="8"/>
  <c r="H3513" i="7"/>
  <c r="G778" i="8"/>
  <c r="H4656" i="7"/>
  <c r="H3459" i="7"/>
  <c r="H562" i="8"/>
  <c r="H193" i="8"/>
  <c r="H190" i="8" s="1"/>
  <c r="H549" i="8"/>
  <c r="G49" i="8"/>
  <c r="H116" i="7"/>
  <c r="G598" i="8"/>
  <c r="H5119" i="7"/>
  <c r="H66" i="8"/>
  <c r="H599" i="8"/>
  <c r="H3399" i="7" l="1"/>
  <c r="G345" i="7"/>
  <c r="H345" i="7" s="1"/>
  <c r="G561" i="8"/>
  <c r="G43" i="8"/>
  <c r="H165" i="7"/>
  <c r="G775" i="8"/>
  <c r="H4542" i="7"/>
  <c r="H49" i="8"/>
  <c r="H778" i="8"/>
  <c r="H132" i="7"/>
  <c r="G550" i="8"/>
  <c r="H3441" i="7"/>
  <c r="G540" i="8"/>
  <c r="H3386" i="7"/>
  <c r="H598" i="8"/>
  <c r="H560" i="8"/>
  <c r="H561" i="8" l="1"/>
  <c r="H540" i="8"/>
  <c r="H775" i="8"/>
  <c r="H773" i="8" s="1"/>
  <c r="G548" i="8"/>
  <c r="H550" i="8"/>
  <c r="G54" i="8"/>
  <c r="H3719" i="7"/>
  <c r="G538" i="8"/>
  <c r="H3666" i="7"/>
  <c r="G594" i="8" s="1"/>
  <c r="G754" i="8"/>
  <c r="H4533" i="7"/>
  <c r="G753" i="8" s="1"/>
  <c r="H43" i="8"/>
  <c r="H538" i="8" l="1"/>
  <c r="H753" i="8"/>
  <c r="G603" i="8"/>
  <c r="H1599" i="7"/>
  <c r="H5012" i="7"/>
  <c r="H754" i="8"/>
  <c r="H54" i="8"/>
  <c r="H548" i="8"/>
  <c r="H594" i="8"/>
  <c r="H593" i="8" s="1"/>
  <c r="G238" i="8" l="1"/>
  <c r="H4957" i="7"/>
  <c r="H603" i="8"/>
  <c r="H558" i="7"/>
  <c r="G84" i="8" l="1"/>
  <c r="H390" i="7"/>
  <c r="H238" i="8"/>
  <c r="G432" i="7" l="1"/>
  <c r="H432" i="7" s="1"/>
  <c r="G549" i="7"/>
  <c r="H549" i="7" s="1"/>
  <c r="G475" i="7"/>
  <c r="H475" i="7" s="1"/>
  <c r="H84" i="8"/>
  <c r="H1390" i="7" l="1"/>
  <c r="H1141" i="7"/>
  <c r="H1091" i="7"/>
  <c r="H1111" i="7"/>
  <c r="G1109" i="7" s="1"/>
  <c r="H1109" i="7" s="1"/>
  <c r="H1101" i="7" s="1"/>
  <c r="G156" i="8" s="1"/>
  <c r="H1069" i="7"/>
  <c r="G1156" i="7" s="1"/>
  <c r="H1156" i="7" s="1"/>
  <c r="H1148" i="7" s="1"/>
  <c r="G159" i="8" s="1"/>
  <c r="H4190" i="7"/>
  <c r="G4188" i="7" s="1"/>
  <c r="H4188" i="7" s="1"/>
  <c r="H4209" i="7"/>
  <c r="G4207" i="7" s="1"/>
  <c r="H4207" i="7" s="1"/>
  <c r="H4205" i="7" s="1"/>
  <c r="H4218" i="7"/>
  <c r="G4216" i="7" s="1"/>
  <c r="H4216" i="7" s="1"/>
  <c r="H4214" i="7" s="1"/>
  <c r="G686" i="8" s="1"/>
  <c r="G525" i="8"/>
  <c r="H525" i="8" s="1"/>
  <c r="G584" i="8"/>
  <c r="H584" i="8" s="1"/>
  <c r="G4187" i="7"/>
  <c r="H4187" i="7" s="1"/>
  <c r="H4278" i="7"/>
  <c r="G693" i="8" s="1"/>
  <c r="H693" i="8" s="1"/>
  <c r="G529" i="8"/>
  <c r="G909" i="7"/>
  <c r="H909" i="7" s="1"/>
  <c r="H904" i="7" s="1"/>
  <c r="G135" i="8" s="1"/>
  <c r="H4284" i="7"/>
  <c r="G694" i="8" s="1"/>
  <c r="H4290" i="7"/>
  <c r="G695" i="8" s="1"/>
  <c r="H2333" i="7"/>
  <c r="G368" i="8" s="1"/>
  <c r="G480" i="8"/>
  <c r="H804" i="7"/>
  <c r="G802" i="7" s="1"/>
  <c r="H802" i="7" s="1"/>
  <c r="H797" i="7" s="1"/>
  <c r="G119" i="8" s="1"/>
  <c r="H966" i="7"/>
  <c r="G831" i="8"/>
  <c r="H1672" i="7"/>
  <c r="H2281" i="7"/>
  <c r="G360" i="8" s="1"/>
  <c r="G813" i="8"/>
  <c r="H918" i="7"/>
  <c r="G824" i="8"/>
  <c r="H942" i="7"/>
  <c r="G830" i="8"/>
  <c r="H830" i="8" s="1"/>
  <c r="G1314" i="7"/>
  <c r="H1314" i="7" s="1"/>
  <c r="H2355" i="7"/>
  <c r="G371" i="8" s="1"/>
  <c r="H930" i="7"/>
  <c r="G585" i="8"/>
  <c r="G839" i="8"/>
  <c r="H2303" i="7"/>
  <c r="G364" i="8" s="1"/>
  <c r="H2309" i="7"/>
  <c r="G365" i="8" s="1"/>
  <c r="G447" i="7"/>
  <c r="H447" i="7" s="1"/>
  <c r="H2317" i="7"/>
  <c r="G366" i="8" s="1"/>
  <c r="G503" i="7"/>
  <c r="H503" i="7" s="1"/>
  <c r="G1298" i="7"/>
  <c r="H1298" i="7" s="1"/>
  <c r="H1294" i="7" s="1"/>
  <c r="G185" i="8" s="1"/>
  <c r="H43" i="7"/>
  <c r="G20" i="8" s="1"/>
  <c r="H828" i="7"/>
  <c r="G825" i="7" s="1"/>
  <c r="H825" i="7" s="1"/>
  <c r="H237" i="7"/>
  <c r="H16" i="7"/>
  <c r="G16" i="8" s="1"/>
  <c r="G816" i="8"/>
  <c r="H876" i="7"/>
  <c r="G131" i="8" s="1"/>
  <c r="H897" i="7"/>
  <c r="G134" i="8" s="1"/>
  <c r="H890" i="7"/>
  <c r="G133" i="8" s="1"/>
  <c r="H883" i="7"/>
  <c r="G132" i="8" s="1"/>
  <c r="H855" i="7"/>
  <c r="G128" i="8" s="1"/>
  <c r="H862" i="7"/>
  <c r="G129" i="8" s="1"/>
  <c r="H869" i="7"/>
  <c r="G130" i="8" s="1"/>
  <c r="H1015" i="7"/>
  <c r="G147" i="8" s="1"/>
  <c r="H1007" i="7"/>
  <c r="G860" i="8"/>
  <c r="H860" i="8" s="1"/>
  <c r="H859" i="8" s="1"/>
  <c r="G504" i="7"/>
  <c r="H504" i="7" s="1"/>
  <c r="H954" i="7"/>
  <c r="H225" i="7"/>
  <c r="H379" i="7"/>
  <c r="G589" i="8"/>
  <c r="G293" i="7"/>
  <c r="H293" i="7" s="1"/>
  <c r="G547" i="8"/>
  <c r="H547" i="8" s="1"/>
  <c r="H546" i="8" s="1"/>
  <c r="H545" i="8" s="1"/>
  <c r="E30" i="9" s="1"/>
  <c r="C51" i="15" s="1"/>
  <c r="H4966" i="7"/>
  <c r="G832" i="8" s="1"/>
  <c r="G289" i="7"/>
  <c r="H289" i="7" s="1"/>
  <c r="H3152" i="7"/>
  <c r="G498" i="8" s="1"/>
  <c r="H1754" i="7"/>
  <c r="G263" i="8" s="1"/>
  <c r="H1761" i="7"/>
  <c r="G264" i="8" s="1"/>
  <c r="H3271" i="7"/>
  <c r="G521" i="8" s="1"/>
  <c r="H3477" i="7"/>
  <c r="G555" i="8" s="1"/>
  <c r="H3471" i="7"/>
  <c r="G554" i="8" s="1"/>
  <c r="H3465" i="7"/>
  <c r="G553" i="8" s="1"/>
  <c r="G474" i="8"/>
  <c r="G814" i="8"/>
  <c r="H5158" i="7"/>
  <c r="G867" i="8" s="1"/>
  <c r="H5152" i="7"/>
  <c r="G866" i="8" s="1"/>
  <c r="H1632" i="7"/>
  <c r="G248" i="8" s="1"/>
  <c r="G291" i="7"/>
  <c r="H291" i="7" s="1"/>
  <c r="H2325" i="7"/>
  <c r="G367" i="8" s="1"/>
  <c r="G479" i="8"/>
  <c r="H24" i="7"/>
  <c r="G17" i="8" s="1"/>
  <c r="H978" i="7"/>
  <c r="G976" i="7" s="1"/>
  <c r="H976" i="7" s="1"/>
  <c r="H971" i="7" s="1"/>
  <c r="H348" i="7"/>
  <c r="G463" i="7" s="1"/>
  <c r="H463" i="7" s="1"/>
  <c r="H4516" i="7"/>
  <c r="G745" i="8" s="1"/>
  <c r="H745" i="8" s="1"/>
  <c r="H744" i="8" s="1"/>
  <c r="H4552" i="7"/>
  <c r="G756" i="8" s="1"/>
  <c r="H756" i="8" s="1"/>
  <c r="H755" i="8" s="1"/>
  <c r="H3159" i="7"/>
  <c r="G499" i="8" s="1"/>
  <c r="H1771" i="7"/>
  <c r="G266" i="8" s="1"/>
  <c r="G590" i="8"/>
  <c r="G502" i="7"/>
  <c r="H502" i="7" s="1"/>
  <c r="G493" i="8"/>
  <c r="H493" i="8" s="1"/>
  <c r="H488" i="8" s="1"/>
  <c r="H713" i="7"/>
  <c r="G940" i="7"/>
  <c r="H940" i="7" s="1"/>
  <c r="H935" i="7" s="1"/>
  <c r="G138" i="8" s="1"/>
  <c r="G952" i="7"/>
  <c r="H952" i="7" s="1"/>
  <c r="H947" i="7" s="1"/>
  <c r="G139" i="8" s="1"/>
  <c r="G288" i="7"/>
  <c r="H288" i="7" s="1"/>
  <c r="H4360" i="7"/>
  <c r="G710" i="8" s="1"/>
  <c r="H4355" i="7"/>
  <c r="G709" i="8" s="1"/>
  <c r="H4350" i="7"/>
  <c r="G708" i="8" s="1"/>
  <c r="G290" i="7"/>
  <c r="H290" i="7" s="1"/>
  <c r="G501" i="7"/>
  <c r="H501" i="7" s="1"/>
  <c r="G1740" i="7"/>
  <c r="H1740" i="7" s="1"/>
  <c r="G1766" i="7"/>
  <c r="H1766" i="7" s="1"/>
  <c r="H1544" i="7"/>
  <c r="G221" i="8" s="1"/>
  <c r="H1541" i="7"/>
  <c r="G220" i="8" s="1"/>
  <c r="H1538" i="7"/>
  <c r="G219" i="8" s="1"/>
  <c r="G1768" i="7"/>
  <c r="H1768" i="7" s="1"/>
  <c r="G339" i="7"/>
  <c r="H339" i="7" s="1"/>
  <c r="H4369" i="7"/>
  <c r="G712" i="8" s="1"/>
  <c r="H4366" i="7"/>
  <c r="G711" i="8" s="1"/>
  <c r="H1922" i="7"/>
  <c r="G311" i="8" s="1"/>
  <c r="H5003" i="7"/>
  <c r="G4999" i="7" s="1"/>
  <c r="H4999" i="7" s="1"/>
  <c r="H4997" i="7" s="1"/>
  <c r="G4993" i="7" s="1"/>
  <c r="H4993" i="7" s="1"/>
  <c r="H4991" i="7" s="1"/>
  <c r="G837" i="8" s="1"/>
  <c r="G470" i="8"/>
  <c r="H2054" i="7"/>
  <c r="G328" i="8" s="1"/>
  <c r="H2158" i="7"/>
  <c r="G341" i="8" s="1"/>
  <c r="H2078" i="7"/>
  <c r="G331" i="8" s="1"/>
  <c r="H2030" i="7"/>
  <c r="G325" i="8" s="1"/>
  <c r="H1992" i="7"/>
  <c r="G320" i="8" s="1"/>
  <c r="H2070" i="7"/>
  <c r="G330" i="8" s="1"/>
  <c r="H2062" i="7"/>
  <c r="G329" i="8" s="1"/>
  <c r="H1910" i="7"/>
  <c r="G309" i="8" s="1"/>
  <c r="H1970" i="7"/>
  <c r="G317" i="8" s="1"/>
  <c r="H2046" i="7"/>
  <c r="G327" i="8" s="1"/>
  <c r="H1962" i="7"/>
  <c r="G316" i="8" s="1"/>
  <c r="G1724" i="7"/>
  <c r="H1724" i="7" s="1"/>
  <c r="H1721" i="7" s="1"/>
  <c r="G259" i="8" s="1"/>
  <c r="G606" i="8"/>
  <c r="H606" i="8" s="1"/>
  <c r="H4383" i="7"/>
  <c r="G715" i="8" s="1"/>
  <c r="H4379" i="7"/>
  <c r="G714" i="8" s="1"/>
  <c r="H4375" i="7"/>
  <c r="G713" i="8" s="1"/>
  <c r="H1556" i="7"/>
  <c r="G225" i="8" s="1"/>
  <c r="H1568" i="7"/>
  <c r="G229" i="8" s="1"/>
  <c r="H1565" i="7"/>
  <c r="G228" i="8" s="1"/>
  <c r="H1562" i="7"/>
  <c r="G227" i="8" s="1"/>
  <c r="H1580" i="7"/>
  <c r="G233" i="8" s="1"/>
  <c r="H1553" i="7"/>
  <c r="G224" i="8" s="1"/>
  <c r="H1550" i="7"/>
  <c r="G223" i="8" s="1"/>
  <c r="H1547" i="7"/>
  <c r="G222" i="8" s="1"/>
  <c r="H1577" i="7"/>
  <c r="G232" i="8" s="1"/>
  <c r="H1574" i="7"/>
  <c r="G231" i="8" s="1"/>
  <c r="H2818" i="7"/>
  <c r="G440" i="8" s="1"/>
  <c r="H2994" i="7"/>
  <c r="G469" i="8" s="1"/>
  <c r="G964" i="7"/>
  <c r="H964" i="7"/>
  <c r="H959" i="7" s="1"/>
  <c r="G140" i="8" s="1"/>
  <c r="G928" i="7"/>
  <c r="H928" i="7" s="1"/>
  <c r="H923" i="7" s="1"/>
  <c r="G137" i="8" s="1"/>
  <c r="G916" i="7"/>
  <c r="H916" i="7" s="1"/>
  <c r="H911" i="7" s="1"/>
  <c r="G136" i="8" s="1"/>
  <c r="H2006" i="7"/>
  <c r="G322" i="8" s="1"/>
  <c r="H2150" i="7"/>
  <c r="G340" i="8" s="1"/>
  <c r="H1998" i="7"/>
  <c r="G321" i="8" s="1"/>
  <c r="H1954" i="7"/>
  <c r="G315" i="8" s="1"/>
  <c r="H2172" i="7"/>
  <c r="G343" i="8" s="1"/>
  <c r="H1986" i="7"/>
  <c r="G319" i="8" s="1"/>
  <c r="H1938" i="7"/>
  <c r="G313" i="8" s="1"/>
  <c r="H2022" i="7"/>
  <c r="G324" i="8" s="1"/>
  <c r="H2118" i="7"/>
  <c r="G336" i="8" s="1"/>
  <c r="H1916" i="7"/>
  <c r="G310" i="8" s="1"/>
  <c r="H191" i="7"/>
  <c r="G60" i="8" s="1"/>
  <c r="H156" i="7"/>
  <c r="G52" i="8" s="1"/>
  <c r="H221" i="7"/>
  <c r="H1897" i="7"/>
  <c r="G304" i="8" s="1"/>
  <c r="H5181" i="7"/>
  <c r="G873" i="8" s="1"/>
  <c r="H3080" i="7"/>
  <c r="G482" i="8" s="1"/>
  <c r="H3919" i="7"/>
  <c r="G628" i="8" s="1"/>
  <c r="H2226" i="7"/>
  <c r="G351" i="8" s="1"/>
  <c r="H2270" i="7"/>
  <c r="G357" i="8" s="1"/>
  <c r="H2241" i="7"/>
  <c r="G353" i="8" s="1"/>
  <c r="H576" i="7"/>
  <c r="G90" i="8" s="1"/>
  <c r="H1272" i="7"/>
  <c r="G182" i="8" s="1"/>
  <c r="H1946" i="7"/>
  <c r="G314" i="8" s="1"/>
  <c r="H2086" i="7"/>
  <c r="G332" i="8" s="1"/>
  <c r="H2094" i="7"/>
  <c r="G333" i="8" s="1"/>
  <c r="H1978" i="7"/>
  <c r="G318" i="8" s="1"/>
  <c r="G431" i="7"/>
  <c r="H431" i="7" s="1"/>
  <c r="G499" i="7"/>
  <c r="H499" i="7" s="1"/>
  <c r="H2289" i="7"/>
  <c r="G361" i="8" s="1"/>
  <c r="H2256" i="7"/>
  <c r="G355" i="8" s="1"/>
  <c r="H2178" i="7"/>
  <c r="G344" i="8" s="1"/>
  <c r="H2194" i="7"/>
  <c r="G346" i="8" s="1"/>
  <c r="H2210" i="7"/>
  <c r="G348" i="8" s="1"/>
  <c r="H2202" i="7"/>
  <c r="G347" i="8" s="1"/>
  <c r="H2102" i="7"/>
  <c r="G334" i="8" s="1"/>
  <c r="H2126" i="7"/>
  <c r="G337" i="8" s="1"/>
  <c r="H2164" i="7"/>
  <c r="G342" i="8" s="1"/>
  <c r="H2263" i="7"/>
  <c r="G356" i="8" s="1"/>
  <c r="H2248" i="7"/>
  <c r="G354" i="8" s="1"/>
  <c r="H2038" i="7"/>
  <c r="G326" i="8" s="1"/>
  <c r="H2142" i="7"/>
  <c r="G339" i="8" s="1"/>
  <c r="H2134" i="7"/>
  <c r="G338" i="8" s="1"/>
  <c r="H2234" i="7"/>
  <c r="G352" i="8" s="1"/>
  <c r="H2218" i="7"/>
  <c r="G350" i="8" s="1"/>
  <c r="H2186" i="7"/>
  <c r="G345" i="8" s="1"/>
  <c r="H2014" i="7"/>
  <c r="G323" i="8" s="1"/>
  <c r="H1881" i="7"/>
  <c r="G299" i="8" s="1"/>
  <c r="H1878" i="7"/>
  <c r="G298" i="8" s="1"/>
  <c r="H1875" i="7"/>
  <c r="G297" i="8" s="1"/>
  <c r="H1589" i="7"/>
  <c r="G236" i="8" s="1"/>
  <c r="H1586" i="7"/>
  <c r="G235" i="8" s="1"/>
  <c r="H1583" i="7"/>
  <c r="G234" i="8" s="1"/>
  <c r="H1872" i="7"/>
  <c r="G296" i="8" s="1"/>
  <c r="H1827" i="7"/>
  <c r="G281" i="8" s="1"/>
  <c r="H1863" i="7"/>
  <c r="G293" i="8" s="1"/>
  <c r="H1860" i="7"/>
  <c r="G292" i="8" s="1"/>
  <c r="H1857" i="7"/>
  <c r="G291" i="8" s="1"/>
  <c r="H1854" i="7"/>
  <c r="G290" i="8" s="1"/>
  <c r="H1851" i="7"/>
  <c r="G289" i="8" s="1"/>
  <c r="H1848" i="7"/>
  <c r="G288" i="8" s="1"/>
  <c r="H1845" i="7"/>
  <c r="G287" i="8" s="1"/>
  <c r="H1842" i="7"/>
  <c r="G286" i="8" s="1"/>
  <c r="H1839" i="7"/>
  <c r="G285" i="8" s="1"/>
  <c r="H1869" i="7"/>
  <c r="G295" i="8" s="1"/>
  <c r="H1866" i="7"/>
  <c r="G294" i="8" s="1"/>
  <c r="H1836" i="7"/>
  <c r="G284" i="8" s="1"/>
  <c r="H1833" i="7"/>
  <c r="G283" i="8" s="1"/>
  <c r="H1830" i="7"/>
  <c r="G282" i="8" s="1"/>
  <c r="H1824" i="7"/>
  <c r="G280" i="8" s="1"/>
  <c r="H1821" i="7"/>
  <c r="G279" i="8" s="1"/>
  <c r="H1818" i="7"/>
  <c r="G278" i="8" s="1"/>
  <c r="H1815" i="7"/>
  <c r="G277" i="8" s="1"/>
  <c r="H1812" i="7"/>
  <c r="G276" i="8" s="1"/>
  <c r="H1809" i="7"/>
  <c r="G275" i="8" s="1"/>
  <c r="H1806" i="7"/>
  <c r="G274" i="8" s="1"/>
  <c r="H1803" i="7"/>
  <c r="G273" i="8" s="1"/>
  <c r="H1800" i="7"/>
  <c r="G272" i="8" s="1"/>
  <c r="H1797" i="7"/>
  <c r="G271" i="8" s="1"/>
  <c r="H1794" i="7"/>
  <c r="G270" i="8" s="1"/>
  <c r="H1571" i="7"/>
  <c r="G230" i="8" s="1"/>
  <c r="H4586" i="7"/>
  <c r="G764" i="8" s="1"/>
  <c r="H1647" i="7"/>
  <c r="G252" i="8" s="1"/>
  <c r="H1644" i="7"/>
  <c r="G251" i="8" s="1"/>
  <c r="H1641" i="7"/>
  <c r="G250" i="8" s="1"/>
  <c r="H1638" i="7"/>
  <c r="G249" i="8" s="1"/>
  <c r="H1559" i="7"/>
  <c r="G226" i="8" s="1"/>
  <c r="H842" i="7"/>
  <c r="G123" i="8" s="1"/>
  <c r="H1434" i="7"/>
  <c r="G201" i="8" s="1"/>
  <c r="H1429" i="7"/>
  <c r="G200" i="8" s="1"/>
  <c r="H3567" i="7"/>
  <c r="G574" i="8" s="1"/>
  <c r="H3489" i="7"/>
  <c r="G557" i="8" s="1"/>
  <c r="H3483" i="7"/>
  <c r="G556" i="8" s="1"/>
  <c r="H2811" i="7"/>
  <c r="G439" i="8" s="1"/>
  <c r="H2853" i="7"/>
  <c r="G445" i="8" s="1"/>
  <c r="H2804" i="7"/>
  <c r="G438" i="8" s="1"/>
  <c r="H2832" i="7"/>
  <c r="G442" i="8" s="1"/>
  <c r="H4065" i="7"/>
  <c r="G657" i="8" s="1"/>
  <c r="H4092" i="7"/>
  <c r="G662" i="8" s="1"/>
  <c r="H4130" i="7"/>
  <c r="G670" i="8" s="1"/>
  <c r="H2691" i="7"/>
  <c r="G424" i="8" s="1"/>
  <c r="H2681" i="7"/>
  <c r="G422" i="8" s="1"/>
  <c r="H4088" i="7"/>
  <c r="G661" i="8" s="1"/>
  <c r="H2696" i="7"/>
  <c r="G425" i="8" s="1"/>
  <c r="H2723" i="7"/>
  <c r="G428" i="8" s="1"/>
  <c r="H2916" i="7"/>
  <c r="G454" i="8" s="1"/>
  <c r="H2988" i="7"/>
  <c r="G468" i="8" s="1"/>
  <c r="H4083" i="7"/>
  <c r="G660" i="8" s="1"/>
  <c r="H3008" i="7"/>
  <c r="G471" i="8" s="1"/>
  <c r="H2748" i="7"/>
  <c r="G431" i="8" s="1"/>
  <c r="H2728" i="7"/>
  <c r="G429" i="8" s="1"/>
  <c r="H2738" i="7"/>
  <c r="G430" i="8" s="1"/>
  <c r="H2712" i="7"/>
  <c r="G427" i="8" s="1"/>
  <c r="H4078" i="7"/>
  <c r="G659" i="8" s="1"/>
  <c r="H2671" i="7"/>
  <c r="G421" i="8" s="1"/>
  <c r="H4636" i="7"/>
  <c r="H4566" i="7"/>
  <c r="G762" i="8" s="1"/>
  <c r="H4577" i="7"/>
  <c r="G763" i="8" s="1"/>
  <c r="H4624" i="7"/>
  <c r="G769" i="8" s="1"/>
  <c r="H4555" i="7"/>
  <c r="G760" i="8" s="1"/>
  <c r="H760" i="8" s="1"/>
  <c r="H4597" i="7"/>
  <c r="G766" i="8" s="1"/>
  <c r="H4559" i="7"/>
  <c r="G761" i="8" s="1"/>
  <c r="H4645" i="7"/>
  <c r="G771" i="8" s="1"/>
  <c r="H771" i="8" s="1"/>
  <c r="H2278" i="7"/>
  <c r="G359" i="8" s="1"/>
  <c r="H5178" i="7"/>
  <c r="G872" i="8" s="1"/>
  <c r="H5175" i="7"/>
  <c r="G871" i="8" s="1"/>
  <c r="H5172" i="7"/>
  <c r="G870" i="8" s="1"/>
  <c r="H5169" i="7"/>
  <c r="G869" i="8" s="1"/>
  <c r="H5166" i="7"/>
  <c r="G868" i="8" s="1"/>
  <c r="H1184" i="7"/>
  <c r="G164" i="8" s="1"/>
  <c r="H1051" i="7"/>
  <c r="G153" i="8" s="1"/>
  <c r="H4530" i="7"/>
  <c r="G752" i="8" s="1"/>
  <c r="H752" i="8" s="1"/>
  <c r="H751" i="8" s="1"/>
  <c r="H1476" i="7"/>
  <c r="G209" i="8" s="1"/>
  <c r="H1469" i="7"/>
  <c r="G208" i="8" s="1"/>
  <c r="H1220" i="7"/>
  <c r="G172" i="8" s="1"/>
  <c r="H1625" i="7"/>
  <c r="G246" i="8" s="1"/>
  <c r="H1622" i="7"/>
  <c r="G245" i="8" s="1"/>
  <c r="H1619" i="7"/>
  <c r="G244" i="8" s="1"/>
  <c r="H1616" i="7"/>
  <c r="G243" i="8" s="1"/>
  <c r="H1610" i="7"/>
  <c r="G241" i="8" s="1"/>
  <c r="H1607" i="7"/>
  <c r="G240" i="8" s="1"/>
  <c r="H1613" i="7"/>
  <c r="G242" i="8" s="1"/>
  <c r="H4023" i="7"/>
  <c r="G648" i="8" s="1"/>
  <c r="H4060" i="7"/>
  <c r="G656" i="8" s="1"/>
  <c r="H3582" i="7"/>
  <c r="G577" i="8" s="1"/>
  <c r="H3577" i="7"/>
  <c r="G576" i="8" s="1"/>
  <c r="H3572" i="7"/>
  <c r="G575" i="8" s="1"/>
  <c r="H198" i="7"/>
  <c r="G62" i="8" s="1"/>
  <c r="H181" i="7"/>
  <c r="G58" i="8" s="1"/>
  <c r="H169" i="7"/>
  <c r="G55" i="8" s="1"/>
  <c r="H173" i="7"/>
  <c r="G56" i="8" s="1"/>
  <c r="H185" i="7"/>
  <c r="G59" i="8" s="1"/>
  <c r="H204" i="7"/>
  <c r="G63" i="8" s="1"/>
  <c r="H119" i="7"/>
  <c r="G44" i="8" s="1"/>
  <c r="H107" i="7"/>
  <c r="G41" i="8" s="1"/>
  <c r="H3655" i="7"/>
  <c r="G591" i="8" s="1"/>
  <c r="H3661" i="7"/>
  <c r="G592" i="8" s="1"/>
  <c r="H3638" i="7"/>
  <c r="G588" i="8" s="1"/>
  <c r="G4475" i="7"/>
  <c r="H4475" i="7" s="1"/>
  <c r="H4507" i="7"/>
  <c r="G4495" i="7" s="1"/>
  <c r="H4495" i="7" s="1"/>
  <c r="H4481" i="7"/>
  <c r="G4474" i="7" s="1"/>
  <c r="H4474" i="7" s="1"/>
  <c r="H835" i="7"/>
  <c r="G826" i="7" s="1"/>
  <c r="H826" i="7" s="1"/>
  <c r="H368" i="7"/>
  <c r="H357" i="7"/>
  <c r="H4412" i="7"/>
  <c r="G722" i="8" s="1"/>
  <c r="H4417" i="7"/>
  <c r="G723" i="8" s="1"/>
  <c r="H2571" i="7"/>
  <c r="G402" i="8" s="1"/>
  <c r="H2581" i="7"/>
  <c r="G403" i="8" s="1"/>
  <c r="H2536" i="7"/>
  <c r="G399" i="8" s="1"/>
  <c r="H2525" i="7"/>
  <c r="G398" i="8" s="1"/>
  <c r="H2516" i="7"/>
  <c r="G397" i="8" s="1"/>
  <c r="H4893" i="7"/>
  <c r="G820" i="8" s="1"/>
  <c r="H4845" i="7"/>
  <c r="G811" i="8" s="1"/>
  <c r="H4840" i="7"/>
  <c r="G810" i="8" s="1"/>
  <c r="H4850" i="7"/>
  <c r="G812" i="8" s="1"/>
  <c r="H4904" i="7"/>
  <c r="G822" i="8" s="1"/>
  <c r="H4887" i="7"/>
  <c r="G819" i="8" s="1"/>
  <c r="H4910" i="7"/>
  <c r="G823" i="8" s="1"/>
  <c r="H4782" i="7"/>
  <c r="G804" i="8" s="1"/>
  <c r="H804" i="8" s="1"/>
  <c r="H4879" i="7"/>
  <c r="G817" i="8" s="1"/>
  <c r="H4791" i="7"/>
  <c r="G805" i="8" s="1"/>
  <c r="H4800" i="7"/>
  <c r="G806" i="8" s="1"/>
  <c r="H4829" i="7"/>
  <c r="G808" i="8" s="1"/>
  <c r="H4901" i="7"/>
  <c r="G821" i="8" s="1"/>
  <c r="H4814" i="7"/>
  <c r="G807" i="8" s="1"/>
  <c r="H4834" i="7"/>
  <c r="G809" i="8" s="1"/>
  <c r="H4927" i="7"/>
  <c r="G825" i="8" s="1"/>
  <c r="H4935" i="7"/>
  <c r="G826" i="8" s="1"/>
  <c r="H4867" i="7"/>
  <c r="G815" i="8" s="1"/>
  <c r="H4884" i="7"/>
  <c r="G818" i="8" s="1"/>
  <c r="H4942" i="7"/>
  <c r="G828" i="8" s="1"/>
  <c r="H4938" i="7"/>
  <c r="G827" i="8" s="1"/>
  <c r="H4449" i="7"/>
  <c r="G729" i="8" s="1"/>
  <c r="H4441" i="7"/>
  <c r="G727" i="8" s="1"/>
  <c r="H4446" i="7"/>
  <c r="G728" i="8" s="1"/>
  <c r="H728" i="8" s="1"/>
  <c r="H228" i="7"/>
  <c r="H5195" i="7"/>
  <c r="H5192" i="7"/>
  <c r="G877" i="8" s="1"/>
  <c r="H5189" i="7"/>
  <c r="G876" i="8" s="1"/>
  <c r="H5186" i="7"/>
  <c r="G875" i="8" s="1"/>
  <c r="H4980" i="7"/>
  <c r="G836" i="8" s="1"/>
  <c r="H2753" i="7"/>
  <c r="G432" i="8" s="1"/>
  <c r="H2825" i="7"/>
  <c r="G441" i="8" s="1"/>
  <c r="H4055" i="7"/>
  <c r="G655" i="8" s="1"/>
  <c r="H2839" i="7"/>
  <c r="G443" i="8" s="1"/>
  <c r="H2909" i="7"/>
  <c r="G453" i="8" s="1"/>
  <c r="H2874" i="7"/>
  <c r="G448" i="8" s="1"/>
  <c r="H4173" i="7"/>
  <c r="G679" i="8" s="1"/>
  <c r="H2888" i="7"/>
  <c r="G450" i="8" s="1"/>
  <c r="H2769" i="7"/>
  <c r="H4070" i="7"/>
  <c r="G658" i="8" s="1"/>
  <c r="H2860" i="7"/>
  <c r="G446" i="8" s="1"/>
  <c r="H4168" i="7"/>
  <c r="G678" i="8" s="1"/>
  <c r="H4120" i="7"/>
  <c r="G668" i="8" s="1"/>
  <c r="H4115" i="7"/>
  <c r="G667" i="8" s="1"/>
  <c r="H2600" i="7"/>
  <c r="G406" i="8" s="1"/>
  <c r="H2593" i="7"/>
  <c r="G405" i="8" s="1"/>
  <c r="H4111" i="7"/>
  <c r="G666" i="8" s="1"/>
  <c r="H4037" i="7"/>
  <c r="G651" i="8" s="1"/>
  <c r="H4105" i="7"/>
  <c r="G665" i="8" s="1"/>
  <c r="H2797" i="7"/>
  <c r="G437" i="8" s="1"/>
  <c r="H2881" i="7"/>
  <c r="G449" i="8" s="1"/>
  <c r="H2902" i="7"/>
  <c r="G452" i="8" s="1"/>
  <c r="H2895" i="7"/>
  <c r="G451" i="8" s="1"/>
  <c r="H2846" i="7"/>
  <c r="G444" i="8" s="1"/>
  <c r="H2700" i="7"/>
  <c r="G426" i="8" s="1"/>
  <c r="H2962" i="7"/>
  <c r="G463" i="8" s="1"/>
  <c r="H2974" i="7"/>
  <c r="G465" i="8" s="1"/>
  <c r="H2946" i="7"/>
  <c r="G460" i="8" s="1"/>
  <c r="H2978" i="7"/>
  <c r="G466" i="8" s="1"/>
  <c r="H2686" i="7"/>
  <c r="G423" i="8" s="1"/>
  <c r="H4101" i="7"/>
  <c r="G664" i="8" s="1"/>
  <c r="H4097" i="7"/>
  <c r="G663" i="8" s="1"/>
  <c r="H4135" i="7"/>
  <c r="G671" i="8" s="1"/>
  <c r="H3043" i="7"/>
  <c r="G476" i="8" s="1"/>
  <c r="H3036" i="7"/>
  <c r="G475" i="8" s="1"/>
  <c r="H3023" i="7"/>
  <c r="G473" i="8" s="1"/>
  <c r="H3992" i="7"/>
  <c r="G641" i="8" s="1"/>
  <c r="H2982" i="7"/>
  <c r="G467" i="8" s="1"/>
  <c r="H4018" i="7"/>
  <c r="G647" i="8" s="1"/>
  <c r="H4006" i="7"/>
  <c r="G644" i="8" s="1"/>
  <c r="H3984" i="7"/>
  <c r="G640" i="8" s="1"/>
  <c r="H3975" i="7"/>
  <c r="G638" i="8" s="1"/>
  <c r="H3970" i="7"/>
  <c r="G637" i="8" s="1"/>
  <c r="H3960" i="7"/>
  <c r="G635" i="8" s="1"/>
  <c r="H3965" i="7"/>
  <c r="G636" i="8" s="1"/>
  <c r="H3955" i="7"/>
  <c r="G634" i="8" s="1"/>
  <c r="H3950" i="7"/>
  <c r="G633" i="8" s="1"/>
  <c r="H3945" i="7"/>
  <c r="G632" i="8" s="1"/>
  <c r="H3939" i="7"/>
  <c r="G631" i="8" s="1"/>
  <c r="H3935" i="7"/>
  <c r="G630" i="8" s="1"/>
  <c r="H4154" i="7"/>
  <c r="G675" i="8" s="1"/>
  <c r="H4046" i="7"/>
  <c r="G653" i="8" s="1"/>
  <c r="H4042" i="7"/>
  <c r="G652" i="8" s="1"/>
  <c r="H3997" i="7"/>
  <c r="G642" i="8" s="1"/>
  <c r="H4014" i="7"/>
  <c r="G646" i="8" s="1"/>
  <c r="H4010" i="7"/>
  <c r="G645" i="8" s="1"/>
  <c r="H4002" i="7"/>
  <c r="G643" i="8" s="1"/>
  <c r="H4032" i="7"/>
  <c r="G650" i="8" s="1"/>
  <c r="H4027" i="7"/>
  <c r="G649" i="8" s="1"/>
  <c r="H3980" i="7"/>
  <c r="G639" i="8" s="1"/>
  <c r="H4150" i="7"/>
  <c r="G674" i="8" s="1"/>
  <c r="H4050" i="7"/>
  <c r="G654" i="8" s="1"/>
  <c r="H4163" i="7"/>
  <c r="G677" i="8" s="1"/>
  <c r="H4182" i="7"/>
  <c r="G681" i="8" s="1"/>
  <c r="H3929" i="7"/>
  <c r="G629" i="8" s="1"/>
  <c r="H4177" i="7"/>
  <c r="G680" i="8" s="1"/>
  <c r="H4125" i="7"/>
  <c r="G669" i="8" s="1"/>
  <c r="H4158" i="7"/>
  <c r="G676" i="8" s="1"/>
  <c r="H4145" i="7"/>
  <c r="G673" i="8" s="1"/>
  <c r="H4140" i="7"/>
  <c r="G672" i="8" s="1"/>
  <c r="H5086" i="7"/>
  <c r="G853" i="8" s="1"/>
  <c r="H5096" i="7"/>
  <c r="G855" i="8" s="1"/>
  <c r="H5041" i="7"/>
  <c r="G844" i="8" s="1"/>
  <c r="H5112" i="7"/>
  <c r="G858" i="8" s="1"/>
  <c r="H5105" i="7"/>
  <c r="G857" i="8" s="1"/>
  <c r="H4519" i="7"/>
  <c r="G747" i="8" s="1"/>
  <c r="H747" i="8" s="1"/>
  <c r="H3178" i="7"/>
  <c r="G503" i="8" s="1"/>
  <c r="H4468" i="7"/>
  <c r="G736" i="8" s="1"/>
  <c r="H4527" i="7"/>
  <c r="G749" i="8" s="1"/>
  <c r="H749" i="8" s="1"/>
  <c r="H4522" i="7"/>
  <c r="G748" i="8" s="1"/>
  <c r="H5149" i="7"/>
  <c r="G864" i="8" s="1"/>
  <c r="H5146" i="7"/>
  <c r="G863" i="8" s="1"/>
  <c r="H4973" i="7"/>
  <c r="G833" i="8" s="1"/>
  <c r="H126" i="7"/>
  <c r="G45" i="8" s="1"/>
  <c r="H177" i="7"/>
  <c r="G57" i="8" s="1"/>
  <c r="H161" i="7"/>
  <c r="G53" i="8" s="1"/>
  <c r="H1240" i="7"/>
  <c r="G175" i="8" s="1"/>
  <c r="H573" i="7"/>
  <c r="H111" i="7"/>
  <c r="G42" i="8" s="1"/>
  <c r="H1442" i="7"/>
  <c r="G203" i="8" s="1"/>
  <c r="H651" i="7"/>
  <c r="G105" i="8" s="1"/>
  <c r="H1483" i="7"/>
  <c r="G211" i="8" s="1"/>
  <c r="H1491" i="7"/>
  <c r="G212" i="8" s="1"/>
  <c r="H54" i="7"/>
  <c r="G23" i="8" s="1"/>
  <c r="H57" i="7"/>
  <c r="G24" i="8" s="1"/>
  <c r="H51" i="7"/>
  <c r="G22" i="8" s="1"/>
  <c r="H4388" i="7"/>
  <c r="G716" i="8" s="1"/>
  <c r="G209" i="7"/>
  <c r="H209" i="7" s="1"/>
  <c r="H3166" i="7"/>
  <c r="G500" i="8" s="1"/>
  <c r="H3552" i="7"/>
  <c r="G570" i="8" s="1"/>
  <c r="H3562" i="7"/>
  <c r="G572" i="8" s="1"/>
  <c r="H3557" i="7"/>
  <c r="G571" i="8" s="1"/>
  <c r="H86" i="7"/>
  <c r="G32" i="8" s="1"/>
  <c r="H95" i="7"/>
  <c r="G35" i="8" s="1"/>
  <c r="H98" i="7"/>
  <c r="G36" i="8" s="1"/>
  <c r="H101" i="7"/>
  <c r="G37" i="8" s="1"/>
  <c r="H80" i="7"/>
  <c r="G30" i="8" s="1"/>
  <c r="H83" i="7"/>
  <c r="G31" i="8" s="1"/>
  <c r="H89" i="7"/>
  <c r="G33" i="8" s="1"/>
  <c r="H92" i="7"/>
  <c r="G34" i="8" s="1"/>
  <c r="H3547" i="7"/>
  <c r="G569" i="8" s="1"/>
  <c r="H3369" i="7"/>
  <c r="G536" i="8" s="1"/>
  <c r="H3349" i="7"/>
  <c r="G533" i="8" s="1"/>
  <c r="H3343" i="7"/>
  <c r="G532" i="8" s="1"/>
  <c r="H3307" i="7"/>
  <c r="G526" i="8" s="1"/>
  <c r="H3355" i="7"/>
  <c r="G534" i="8" s="1"/>
  <c r="H3362" i="7"/>
  <c r="G535" i="8" s="1"/>
  <c r="H3329" i="7"/>
  <c r="G530" i="8" s="1"/>
  <c r="H3293" i="7"/>
  <c r="G524" i="8" s="1"/>
  <c r="H3412" i="7"/>
  <c r="G541" i="8" s="1"/>
  <c r="H3260" i="7"/>
  <c r="G518" i="8" s="1"/>
  <c r="H3264" i="7"/>
  <c r="G519" i="8" s="1"/>
  <c r="H3256" i="7"/>
  <c r="G517" i="8" s="1"/>
  <c r="H5101" i="7"/>
  <c r="G856" i="8" s="1"/>
  <c r="H5076" i="7"/>
  <c r="G851" i="8" s="1"/>
  <c r="H5071" i="7"/>
  <c r="G850" i="8" s="1"/>
  <c r="H5066" i="7"/>
  <c r="G849" i="8" s="1"/>
  <c r="H5061" i="7"/>
  <c r="G848" i="8" s="1"/>
  <c r="H5056" i="7"/>
  <c r="G847" i="8" s="1"/>
  <c r="H5051" i="7"/>
  <c r="G846" i="8" s="1"/>
  <c r="H5046" i="7"/>
  <c r="G845" i="8" s="1"/>
  <c r="H5036" i="7"/>
  <c r="G843" i="8" s="1"/>
  <c r="H5031" i="7"/>
  <c r="G842" i="8" s="1"/>
  <c r="H5017" i="7"/>
  <c r="G840" i="8" s="1"/>
  <c r="H5007" i="7"/>
  <c r="G838" i="8" s="1"/>
  <c r="H5081" i="7"/>
  <c r="G852" i="8" s="1"/>
  <c r="H5024" i="7"/>
  <c r="G841" i="8" s="1"/>
  <c r="H5090" i="7"/>
  <c r="G854" i="8" s="1"/>
  <c r="H194" i="7"/>
  <c r="G61" i="8" s="1"/>
  <c r="H152" i="7"/>
  <c r="G51" i="8" s="1"/>
  <c r="H136" i="7"/>
  <c r="G47" i="8" s="1"/>
  <c r="H1592" i="7"/>
  <c r="G237" i="8" s="1"/>
  <c r="H1788" i="7"/>
  <c r="G268" i="8" s="1"/>
  <c r="H1781" i="7"/>
  <c r="G267" i="8" s="1"/>
  <c r="H1604" i="7"/>
  <c r="G239" i="8" s="1"/>
  <c r="H2665" i="7"/>
  <c r="G418" i="8" s="1"/>
  <c r="H2299" i="7"/>
  <c r="G363" i="8" s="1"/>
  <c r="H2499" i="7"/>
  <c r="G391" i="8" s="1"/>
  <c r="H2485" i="7"/>
  <c r="G389" i="8" s="1"/>
  <c r="H2413" i="7"/>
  <c r="G379" i="8" s="1"/>
  <c r="H2392" i="7"/>
  <c r="G376" i="8" s="1"/>
  <c r="H2463" i="7"/>
  <c r="G386" i="8" s="1"/>
  <c r="H2492" i="7"/>
  <c r="G390" i="8" s="1"/>
  <c r="H2470" i="7"/>
  <c r="G387" i="8" s="1"/>
  <c r="H2477" i="7"/>
  <c r="G388" i="8" s="1"/>
  <c r="H4465" i="7"/>
  <c r="H4462" i="7"/>
  <c r="G734" i="8" s="1"/>
  <c r="H734" i="8" s="1"/>
  <c r="H4459" i="7"/>
  <c r="G733" i="8" s="1"/>
  <c r="H733" i="8" s="1"/>
  <c r="H4456" i="7"/>
  <c r="G732" i="8" s="1"/>
  <c r="H732" i="8" s="1"/>
  <c r="H569" i="7"/>
  <c r="G87" i="8" s="1"/>
  <c r="H4513" i="7"/>
  <c r="G742" i="8" s="1"/>
  <c r="H3905" i="7"/>
  <c r="G625" i="8" s="1"/>
  <c r="H3887" i="7"/>
  <c r="G623" i="8" s="1"/>
  <c r="H3797" i="7"/>
  <c r="G613" i="8" s="1"/>
  <c r="H3788" i="7"/>
  <c r="G612" i="8" s="1"/>
  <c r="H3842" i="7"/>
  <c r="G618" i="8" s="1"/>
  <c r="H3824" i="7"/>
  <c r="G616" i="8" s="1"/>
  <c r="H3896" i="7"/>
  <c r="G624" i="8" s="1"/>
  <c r="H3760" i="7"/>
  <c r="G608" i="8" s="1"/>
  <c r="H3692" i="7"/>
  <c r="G600" i="8" s="1"/>
  <c r="H4493" i="7"/>
  <c r="G739" i="8" s="1"/>
  <c r="H3419" i="7"/>
  <c r="G544" i="8" s="1"/>
  <c r="G210" i="7" l="1"/>
  <c r="H210" i="7" s="1"/>
  <c r="H4473" i="7"/>
  <c r="G738" i="8" s="1"/>
  <c r="H738" i="8" s="1"/>
  <c r="J51" i="15"/>
  <c r="L51" i="15"/>
  <c r="I51" i="15"/>
  <c r="K51" i="15"/>
  <c r="H1765" i="7"/>
  <c r="G265" i="8" s="1"/>
  <c r="G500" i="7"/>
  <c r="H500" i="7" s="1"/>
  <c r="G292" i="7"/>
  <c r="H292" i="7" s="1"/>
  <c r="H750" i="8"/>
  <c r="E37" i="9" s="1"/>
  <c r="C65" i="15" s="1"/>
  <c r="H529" i="8"/>
  <c r="H4186" i="7"/>
  <c r="H849" i="8"/>
  <c r="H748" i="8"/>
  <c r="H746" i="8" s="1"/>
  <c r="H743" i="8" s="1"/>
  <c r="E36" i="9" s="1"/>
  <c r="C63" i="15" s="1"/>
  <c r="H855" i="8"/>
  <c r="H473" i="8"/>
  <c r="H836" i="8"/>
  <c r="H729" i="8"/>
  <c r="H815" i="8"/>
  <c r="H807" i="8"/>
  <c r="H805" i="8"/>
  <c r="H819" i="8"/>
  <c r="H811" i="8"/>
  <c r="H588" i="8"/>
  <c r="H871" i="8"/>
  <c r="H761" i="8"/>
  <c r="H137" i="8"/>
  <c r="H714" i="8"/>
  <c r="H712" i="8"/>
  <c r="H139" i="8"/>
  <c r="H867" i="8"/>
  <c r="H832" i="8"/>
  <c r="H875" i="8"/>
  <c r="H827" i="8"/>
  <c r="H826" i="8"/>
  <c r="H821" i="8"/>
  <c r="H820" i="8"/>
  <c r="H872" i="8"/>
  <c r="H766" i="8"/>
  <c r="H471" i="8"/>
  <c r="H556" i="8"/>
  <c r="H715" i="8"/>
  <c r="H837" i="8"/>
  <c r="H138" i="8"/>
  <c r="H845" i="8"/>
  <c r="H854" i="8"/>
  <c r="H208" i="7"/>
  <c r="G64" i="8" s="1"/>
  <c r="H833" i="8"/>
  <c r="H857" i="8"/>
  <c r="H475" i="8"/>
  <c r="H817" i="8"/>
  <c r="H544" i="8"/>
  <c r="H543" i="8" s="1"/>
  <c r="H542" i="8" s="1"/>
  <c r="E29" i="9" s="1"/>
  <c r="C49" i="15" s="1"/>
  <c r="H841" i="8"/>
  <c r="H842" i="8"/>
  <c r="H847" i="8"/>
  <c r="H851" i="8"/>
  <c r="H716" i="8"/>
  <c r="H863" i="8"/>
  <c r="H858" i="8"/>
  <c r="H476" i="8"/>
  <c r="H876" i="8"/>
  <c r="H828" i="8"/>
  <c r="H825" i="8"/>
  <c r="H808" i="8"/>
  <c r="H812" i="8"/>
  <c r="H869" i="8"/>
  <c r="H265" i="8"/>
  <c r="H709" i="8"/>
  <c r="H119" i="8"/>
  <c r="H555" i="8"/>
  <c r="H739" i="8"/>
  <c r="H737" i="8" s="1"/>
  <c r="H838" i="8"/>
  <c r="H840" i="8"/>
  <c r="H846" i="8"/>
  <c r="H850" i="8"/>
  <c r="H853" i="8"/>
  <c r="H822" i="8"/>
  <c r="H852" i="8"/>
  <c r="H843" i="8"/>
  <c r="H848" i="8"/>
  <c r="H856" i="8"/>
  <c r="H541" i="8"/>
  <c r="H536" i="8"/>
  <c r="H864" i="8"/>
  <c r="H844" i="8"/>
  <c r="H877" i="8"/>
  <c r="H727" i="8"/>
  <c r="H818" i="8"/>
  <c r="H809" i="8"/>
  <c r="H806" i="8"/>
  <c r="H823" i="8"/>
  <c r="H810" i="8"/>
  <c r="H870" i="8"/>
  <c r="H769" i="8"/>
  <c r="H713" i="8"/>
  <c r="H711" i="8"/>
  <c r="H710" i="8"/>
  <c r="G1509" i="7"/>
  <c r="H1509" i="7" s="1"/>
  <c r="H1499" i="7" s="1"/>
  <c r="G213" i="8" s="1"/>
  <c r="G1270" i="7"/>
  <c r="H1270" i="7" s="1"/>
  <c r="G141" i="8"/>
  <c r="G1217" i="7"/>
  <c r="H1217" i="7" s="1"/>
  <c r="H866" i="8"/>
  <c r="H612" i="8"/>
  <c r="H613" i="8"/>
  <c r="H87" i="8"/>
  <c r="H86" i="8" s="1"/>
  <c r="H386" i="8"/>
  <c r="H391" i="8"/>
  <c r="H267" i="8"/>
  <c r="H61" i="8"/>
  <c r="H517" i="8"/>
  <c r="H524" i="8"/>
  <c r="H526" i="8"/>
  <c r="H569" i="8"/>
  <c r="H30" i="8"/>
  <c r="H32" i="8"/>
  <c r="H500" i="8"/>
  <c r="H22" i="8"/>
  <c r="H212" i="8"/>
  <c r="H42" i="8"/>
  <c r="H57" i="8"/>
  <c r="H669" i="8"/>
  <c r="H677" i="8"/>
  <c r="H649" i="8"/>
  <c r="H646" i="8"/>
  <c r="H675" i="8"/>
  <c r="H632" i="8"/>
  <c r="H635" i="8"/>
  <c r="H644" i="8"/>
  <c r="H671" i="8"/>
  <c r="H466" i="8"/>
  <c r="H426" i="8"/>
  <c r="H449" i="8"/>
  <c r="H666" i="8"/>
  <c r="H668" i="8"/>
  <c r="H453" i="8"/>
  <c r="H432" i="8"/>
  <c r="H397" i="8"/>
  <c r="H402" i="8"/>
  <c r="G545" i="7"/>
  <c r="H545" i="7" s="1"/>
  <c r="G473" i="7"/>
  <c r="H473" i="7" s="1"/>
  <c r="G335" i="7"/>
  <c r="H335" i="7" s="1"/>
  <c r="H44" i="8"/>
  <c r="H55" i="8"/>
  <c r="H576" i="8"/>
  <c r="H242" i="8"/>
  <c r="H244" i="8"/>
  <c r="H208" i="8"/>
  <c r="H164" i="8"/>
  <c r="H163" i="8" s="1"/>
  <c r="H763" i="8"/>
  <c r="H659" i="8"/>
  <c r="H431" i="8"/>
  <c r="H454" i="8"/>
  <c r="H422" i="8"/>
  <c r="H657" i="8"/>
  <c r="H439" i="8"/>
  <c r="H200" i="8"/>
  <c r="H226" i="8"/>
  <c r="H252" i="8"/>
  <c r="H271" i="8"/>
  <c r="H275" i="8"/>
  <c r="H279" i="8"/>
  <c r="H284" i="8"/>
  <c r="H286" i="8"/>
  <c r="H290" i="8"/>
  <c r="H281" i="8"/>
  <c r="H236" i="8"/>
  <c r="H323" i="8"/>
  <c r="H338" i="8"/>
  <c r="H356" i="8"/>
  <c r="H347" i="8"/>
  <c r="H355" i="8"/>
  <c r="H332" i="8"/>
  <c r="H353" i="8"/>
  <c r="H482" i="8"/>
  <c r="H52" i="8"/>
  <c r="H324" i="8"/>
  <c r="H315" i="8"/>
  <c r="H136" i="8"/>
  <c r="H140" i="8"/>
  <c r="H231" i="8"/>
  <c r="H224" i="8"/>
  <c r="H229" i="8"/>
  <c r="H259" i="8"/>
  <c r="H317" i="8"/>
  <c r="H320" i="8"/>
  <c r="H328" i="8"/>
  <c r="H470" i="8"/>
  <c r="H221" i="8"/>
  <c r="H708" i="8"/>
  <c r="G789" i="7"/>
  <c r="H789" i="7" s="1"/>
  <c r="H784" i="7" s="1"/>
  <c r="G117" i="8" s="1"/>
  <c r="G711" i="7"/>
  <c r="H711" i="7" s="1"/>
  <c r="H706" i="7" s="1"/>
  <c r="G111" i="8" s="1"/>
  <c r="G422" i="7"/>
  <c r="H422" i="7" s="1"/>
  <c r="H367" i="8"/>
  <c r="H554" i="8"/>
  <c r="H498" i="8"/>
  <c r="H147" i="8"/>
  <c r="H132" i="8"/>
  <c r="H820" i="7"/>
  <c r="G122" i="8" s="1"/>
  <c r="H20" i="8"/>
  <c r="H371" i="8"/>
  <c r="H831" i="8"/>
  <c r="H816" i="8"/>
  <c r="H589" i="8"/>
  <c r="H590" i="8"/>
  <c r="H814" i="8"/>
  <c r="H868" i="8"/>
  <c r="H764" i="8"/>
  <c r="H608" i="8"/>
  <c r="H742" i="8"/>
  <c r="H741" i="8" s="1"/>
  <c r="H740" i="8" s="1"/>
  <c r="E35" i="9" s="1"/>
  <c r="C61" i="15" s="1"/>
  <c r="H624" i="8"/>
  <c r="H616" i="8"/>
  <c r="H623" i="8"/>
  <c r="H388" i="8"/>
  <c r="H376" i="8"/>
  <c r="H363" i="8"/>
  <c r="H268" i="8"/>
  <c r="H519" i="8"/>
  <c r="H530" i="8"/>
  <c r="H532" i="8"/>
  <c r="H34" i="8"/>
  <c r="H37" i="8"/>
  <c r="H571" i="8"/>
  <c r="H24" i="8"/>
  <c r="H211" i="8"/>
  <c r="H45" i="8"/>
  <c r="H736" i="8"/>
  <c r="H731" i="8" s="1"/>
  <c r="H672" i="8"/>
  <c r="H680" i="8"/>
  <c r="H654" i="8"/>
  <c r="H650" i="8"/>
  <c r="H642" i="8"/>
  <c r="H3673" i="7"/>
  <c r="G596" i="8" s="1"/>
  <c r="H633" i="8"/>
  <c r="H637" i="8"/>
  <c r="H647" i="8"/>
  <c r="H663" i="8"/>
  <c r="H460" i="8"/>
  <c r="H444" i="8"/>
  <c r="H437" i="8"/>
  <c r="H405" i="8"/>
  <c r="H678" i="8"/>
  <c r="H450" i="8"/>
  <c r="H443" i="8"/>
  <c r="H398" i="8"/>
  <c r="H723" i="8"/>
  <c r="H592" i="8"/>
  <c r="H63" i="8"/>
  <c r="H58" i="8"/>
  <c r="H577" i="8"/>
  <c r="H240" i="8"/>
  <c r="H245" i="8"/>
  <c r="H209" i="8"/>
  <c r="H762" i="8"/>
  <c r="H427" i="8"/>
  <c r="H428" i="8"/>
  <c r="H424" i="8"/>
  <c r="H442" i="8"/>
  <c r="H201" i="8"/>
  <c r="H249" i="8"/>
  <c r="H272" i="8"/>
  <c r="H276" i="8"/>
  <c r="H280" i="8"/>
  <c r="H294" i="8"/>
  <c r="H287" i="8"/>
  <c r="H291" i="8"/>
  <c r="H296" i="8"/>
  <c r="H297" i="8"/>
  <c r="H345" i="8"/>
  <c r="H339" i="8"/>
  <c r="H342" i="8"/>
  <c r="H348" i="8"/>
  <c r="H361" i="8"/>
  <c r="H314" i="8"/>
  <c r="H357" i="8"/>
  <c r="H60" i="8"/>
  <c r="H313" i="8"/>
  <c r="H321" i="8"/>
  <c r="H232" i="8"/>
  <c r="H233" i="8"/>
  <c r="H225" i="8"/>
  <c r="H309" i="8"/>
  <c r="H325" i="8"/>
  <c r="H135" i="8"/>
  <c r="H264" i="8"/>
  <c r="H130" i="8"/>
  <c r="H133" i="8"/>
  <c r="H185" i="8"/>
  <c r="H365" i="8"/>
  <c r="H360" i="8"/>
  <c r="H480" i="8"/>
  <c r="H474" i="8"/>
  <c r="H839" i="8"/>
  <c r="H813" i="8"/>
  <c r="H600" i="8"/>
  <c r="H618" i="8"/>
  <c r="H625" i="8"/>
  <c r="H387" i="8"/>
  <c r="H379" i="8"/>
  <c r="H418" i="8"/>
  <c r="H416" i="8" s="1"/>
  <c r="H237" i="8"/>
  <c r="H47" i="8"/>
  <c r="H518" i="8"/>
  <c r="H535" i="8"/>
  <c r="H533" i="8"/>
  <c r="H33" i="8"/>
  <c r="H36" i="8"/>
  <c r="H572" i="8"/>
  <c r="H23" i="8"/>
  <c r="H105" i="8"/>
  <c r="H104" i="8" s="1"/>
  <c r="H175" i="8"/>
  <c r="H173" i="8" s="1"/>
  <c r="H503" i="8"/>
  <c r="H502" i="8" s="1"/>
  <c r="H673" i="8"/>
  <c r="H629" i="8"/>
  <c r="H674" i="8"/>
  <c r="H643" i="8"/>
  <c r="H652" i="8"/>
  <c r="H630" i="8"/>
  <c r="H634" i="8"/>
  <c r="H638" i="8"/>
  <c r="H467" i="8"/>
  <c r="H664" i="8"/>
  <c r="H465" i="8"/>
  <c r="H451" i="8"/>
  <c r="H665" i="8"/>
  <c r="H406" i="8"/>
  <c r="H446" i="8"/>
  <c r="H679" i="8"/>
  <c r="H655" i="8"/>
  <c r="H399" i="8"/>
  <c r="H722" i="8"/>
  <c r="G430" i="7"/>
  <c r="H430" i="7" s="1"/>
  <c r="H591" i="8"/>
  <c r="H59" i="8"/>
  <c r="H62" i="8"/>
  <c r="H656" i="8"/>
  <c r="H241" i="8"/>
  <c r="H246" i="8"/>
  <c r="H359" i="8"/>
  <c r="G1717" i="7"/>
  <c r="H1717" i="7" s="1"/>
  <c r="H1716" i="7" s="1"/>
  <c r="G770" i="8"/>
  <c r="H430" i="8"/>
  <c r="H660" i="8"/>
  <c r="H425" i="8"/>
  <c r="H670" i="8"/>
  <c r="H438" i="8"/>
  <c r="H557" i="8"/>
  <c r="H250" i="8"/>
  <c r="H230" i="8"/>
  <c r="H273" i="8"/>
  <c r="H277" i="8"/>
  <c r="H282" i="8"/>
  <c r="H295" i="8"/>
  <c r="H288" i="8"/>
  <c r="H292" i="8"/>
  <c r="H234" i="8"/>
  <c r="H298" i="8"/>
  <c r="H350" i="8"/>
  <c r="H326" i="8"/>
  <c r="H337" i="8"/>
  <c r="H346" i="8"/>
  <c r="H318" i="8"/>
  <c r="H182" i="8"/>
  <c r="H351" i="8"/>
  <c r="H304" i="8"/>
  <c r="H301" i="8" s="1"/>
  <c r="H300" i="8" s="1"/>
  <c r="E24" i="9" s="1"/>
  <c r="C39" i="15" s="1"/>
  <c r="H310" i="8"/>
  <c r="H319" i="8"/>
  <c r="H340" i="8"/>
  <c r="H469" i="8"/>
  <c r="H222" i="8"/>
  <c r="H227" i="8"/>
  <c r="H316" i="8"/>
  <c r="H329" i="8"/>
  <c r="H331" i="8"/>
  <c r="H219" i="8"/>
  <c r="G1218" i="7"/>
  <c r="H1218" i="7" s="1"/>
  <c r="H266" i="8"/>
  <c r="G319" i="7"/>
  <c r="H319" i="7" s="1"/>
  <c r="G533" i="7"/>
  <c r="H533" i="7" s="1"/>
  <c r="H17" i="8"/>
  <c r="H479" i="8"/>
  <c r="H521" i="8"/>
  <c r="H520" i="8" s="1"/>
  <c r="H263" i="8"/>
  <c r="H129" i="8"/>
  <c r="H134" i="8"/>
  <c r="H16" i="8"/>
  <c r="H585" i="8"/>
  <c r="H578" i="8" s="1"/>
  <c r="H368" i="8"/>
  <c r="H824" i="8"/>
  <c r="H873" i="8"/>
  <c r="H390" i="8"/>
  <c r="H389" i="8"/>
  <c r="H239" i="8"/>
  <c r="H51" i="8"/>
  <c r="H534" i="8"/>
  <c r="H31" i="8"/>
  <c r="H35" i="8"/>
  <c r="H570" i="8"/>
  <c r="H203" i="8"/>
  <c r="H202" i="8" s="1"/>
  <c r="H53" i="8"/>
  <c r="H676" i="8"/>
  <c r="H681" i="8"/>
  <c r="H639" i="8"/>
  <c r="H645" i="8"/>
  <c r="H653" i="8"/>
  <c r="H631" i="8"/>
  <c r="H636" i="8"/>
  <c r="H640" i="8"/>
  <c r="H641" i="8"/>
  <c r="H423" i="8"/>
  <c r="H463" i="8"/>
  <c r="H452" i="8"/>
  <c r="H651" i="8"/>
  <c r="H667" i="8"/>
  <c r="H658" i="8"/>
  <c r="H448" i="8"/>
  <c r="H441" i="8"/>
  <c r="H403" i="8"/>
  <c r="G429" i="7"/>
  <c r="H429" i="7" s="1"/>
  <c r="G472" i="7"/>
  <c r="H472" i="7" s="1"/>
  <c r="G334" i="7"/>
  <c r="H334" i="7" s="1"/>
  <c r="G544" i="7"/>
  <c r="H544" i="7" s="1"/>
  <c r="H41" i="8"/>
  <c r="H56" i="8"/>
  <c r="H575" i="8"/>
  <c r="H648" i="8"/>
  <c r="H243" i="8"/>
  <c r="H172" i="8"/>
  <c r="H171" i="8" s="1"/>
  <c r="H153" i="8"/>
  <c r="H421" i="8"/>
  <c r="H429" i="8"/>
  <c r="H468" i="8"/>
  <c r="H661" i="8"/>
  <c r="H662" i="8"/>
  <c r="H445" i="8"/>
  <c r="H574" i="8"/>
  <c r="H123" i="8"/>
  <c r="H251" i="8"/>
  <c r="H270" i="8"/>
  <c r="H274" i="8"/>
  <c r="H278" i="8"/>
  <c r="H283" i="8"/>
  <c r="H285" i="8"/>
  <c r="H289" i="8"/>
  <c r="H293" i="8"/>
  <c r="H235" i="8"/>
  <c r="H299" i="8"/>
  <c r="H352" i="8"/>
  <c r="H354" i="8"/>
  <c r="H334" i="8"/>
  <c r="H344" i="8"/>
  <c r="H333" i="8"/>
  <c r="H90" i="8"/>
  <c r="H88" i="8" s="1"/>
  <c r="H628" i="8"/>
  <c r="H336" i="8"/>
  <c r="H343" i="8"/>
  <c r="H322" i="8"/>
  <c r="H440" i="8"/>
  <c r="H223" i="8"/>
  <c r="H228" i="8"/>
  <c r="H327" i="8"/>
  <c r="H330" i="8"/>
  <c r="H341" i="8"/>
  <c r="H311" i="8"/>
  <c r="H220" i="8"/>
  <c r="H499" i="8"/>
  <c r="H248" i="8"/>
  <c r="G446" i="7"/>
  <c r="H446" i="7" s="1"/>
  <c r="H553" i="8"/>
  <c r="G548" i="7"/>
  <c r="H548" i="7" s="1"/>
  <c r="G474" i="7"/>
  <c r="H474" i="7" s="1"/>
  <c r="G338" i="7"/>
  <c r="H338" i="7" s="1"/>
  <c r="G146" i="8"/>
  <c r="G1269" i="7"/>
  <c r="H1269" i="7" s="1"/>
  <c r="H128" i="8"/>
  <c r="H131" i="8"/>
  <c r="H366" i="8"/>
  <c r="H364" i="8"/>
  <c r="G445" i="7"/>
  <c r="H445" i="7" s="1"/>
  <c r="G1653" i="7"/>
  <c r="H1653" i="7" s="1"/>
  <c r="H1650" i="7" s="1"/>
  <c r="G253" i="8" s="1"/>
  <c r="G1681" i="7"/>
  <c r="H1681" i="7" s="1"/>
  <c r="H1678" i="7" s="1"/>
  <c r="G254" i="8" s="1"/>
  <c r="G1691" i="7"/>
  <c r="H1691" i="7" s="1"/>
  <c r="H1689" i="7" s="1"/>
  <c r="G1703" i="7"/>
  <c r="H1703" i="7" s="1"/>
  <c r="H1699" i="7" s="1"/>
  <c r="G257" i="8" s="1"/>
  <c r="G1741" i="7"/>
  <c r="H1741" i="7" s="1"/>
  <c r="H1737" i="7" s="1"/>
  <c r="G262" i="8" s="1"/>
  <c r="H694" i="8"/>
  <c r="H695" i="8"/>
  <c r="H686" i="8"/>
  <c r="G460" i="7"/>
  <c r="H460" i="7" s="1"/>
  <c r="G683" i="8"/>
  <c r="G419" i="7"/>
  <c r="H419" i="7" s="1"/>
  <c r="G315" i="7"/>
  <c r="H315" i="7" s="1"/>
  <c r="H156" i="8"/>
  <c r="G314" i="7"/>
  <c r="H314" i="7" s="1"/>
  <c r="G459" i="7"/>
  <c r="H459" i="7" s="1"/>
  <c r="G685" i="8"/>
  <c r="G1174" i="7"/>
  <c r="H1174" i="7" s="1"/>
  <c r="H1168" i="7" s="1"/>
  <c r="G161" i="8" s="1"/>
  <c r="G1139" i="7"/>
  <c r="H1139" i="7" s="1"/>
  <c r="H1133" i="7" s="1"/>
  <c r="G158" i="8" s="1"/>
  <c r="G1182" i="7"/>
  <c r="H1182" i="7" s="1"/>
  <c r="H1176" i="7" s="1"/>
  <c r="G162" i="8" s="1"/>
  <c r="H159" i="8"/>
  <c r="G1425" i="7"/>
  <c r="H1425" i="7" s="1"/>
  <c r="G1415" i="7"/>
  <c r="H1415" i="7" s="1"/>
  <c r="H1409" i="7" s="1"/>
  <c r="G198" i="8" s="1"/>
  <c r="G1067" i="7"/>
  <c r="H1067" i="7" s="1"/>
  <c r="H1059" i="7" s="1"/>
  <c r="G154" i="8" s="1"/>
  <c r="G1166" i="7"/>
  <c r="H1166" i="7" s="1"/>
  <c r="H1158" i="7" s="1"/>
  <c r="G160" i="8" s="1"/>
  <c r="G1131" i="7"/>
  <c r="H1131" i="7" s="1"/>
  <c r="H1121" i="7" s="1"/>
  <c r="G157" i="8" s="1"/>
  <c r="G1089" i="7"/>
  <c r="H1089" i="7" s="1"/>
  <c r="H1079" i="7" s="1"/>
  <c r="G155" i="8" s="1"/>
  <c r="G1405" i="7"/>
  <c r="H1405" i="7" s="1"/>
  <c r="H1399" i="7" s="1"/>
  <c r="G197" i="8" s="1"/>
  <c r="N61" i="15" l="1"/>
  <c r="O61" i="15"/>
  <c r="Q51" i="15"/>
  <c r="J39" i="15"/>
  <c r="L39" i="15"/>
  <c r="K39" i="15"/>
  <c r="M49" i="15"/>
  <c r="O49" i="15"/>
  <c r="N49" i="15"/>
  <c r="L49" i="15"/>
  <c r="N63" i="15"/>
  <c r="M63" i="15"/>
  <c r="O63" i="15"/>
  <c r="O65" i="15"/>
  <c r="P65" i="15"/>
  <c r="N65" i="15"/>
  <c r="M65" i="15"/>
  <c r="H15" i="8"/>
  <c r="H707" i="8"/>
  <c r="H706" i="8" s="1"/>
  <c r="E32" i="9" s="1"/>
  <c r="C55" i="15" s="1"/>
  <c r="H478" i="8"/>
  <c r="H730" i="8"/>
  <c r="E34" i="9" s="1"/>
  <c r="C59" i="15" s="1"/>
  <c r="H552" i="8"/>
  <c r="H358" i="8"/>
  <c r="H719" i="8"/>
  <c r="H718" i="8" s="1"/>
  <c r="E33" i="9" s="1"/>
  <c r="C57" i="15" s="1"/>
  <c r="H803" i="8"/>
  <c r="H802" i="8" s="1"/>
  <c r="E40" i="9" s="1"/>
  <c r="C71" i="15" s="1"/>
  <c r="H262" i="8"/>
  <c r="H154" i="8"/>
  <c r="H155" i="8"/>
  <c r="H157" i="8"/>
  <c r="G1386" i="7"/>
  <c r="H1386" i="7" s="1"/>
  <c r="H1380" i="7" s="1"/>
  <c r="G196" i="8" s="1"/>
  <c r="H1419" i="7"/>
  <c r="G199" i="8" s="1"/>
  <c r="H685" i="8"/>
  <c r="H257" i="8"/>
  <c r="H269" i="8"/>
  <c r="H770" i="8"/>
  <c r="H597" i="8"/>
  <c r="H308" i="8"/>
  <c r="H404" i="8"/>
  <c r="H122" i="8"/>
  <c r="H121" i="8" s="1"/>
  <c r="H29" i="8"/>
  <c r="H28" i="8" s="1"/>
  <c r="E14" i="9" s="1"/>
  <c r="C19" i="15" s="1"/>
  <c r="H516" i="8"/>
  <c r="H64" i="8"/>
  <c r="H39" i="8" s="1"/>
  <c r="H38" i="8" s="1"/>
  <c r="E15" i="9" s="1"/>
  <c r="C21" i="15" s="1"/>
  <c r="H874" i="8"/>
  <c r="H587" i="8"/>
  <c r="H197" i="8"/>
  <c r="H254" i="8"/>
  <c r="H160" i="8"/>
  <c r="H162" i="8"/>
  <c r="H683" i="8"/>
  <c r="G256" i="8"/>
  <c r="G1729" i="7"/>
  <c r="H1729" i="7" s="1"/>
  <c r="H1728" i="7" s="1"/>
  <c r="G260" i="8" s="1"/>
  <c r="H627" i="8"/>
  <c r="H573" i="8"/>
  <c r="G258" i="8"/>
  <c r="H362" i="8"/>
  <c r="H111" i="8"/>
  <c r="H567" i="8"/>
  <c r="H865" i="8"/>
  <c r="H213" i="8"/>
  <c r="H158" i="8"/>
  <c r="H117" i="8"/>
  <c r="H396" i="8"/>
  <c r="H21" i="8"/>
  <c r="H523" i="8"/>
  <c r="H85" i="8"/>
  <c r="E17" i="9" s="1"/>
  <c r="C25" i="15" s="1"/>
  <c r="H1204" i="7"/>
  <c r="G170" i="8" s="1"/>
  <c r="H862" i="8"/>
  <c r="H146" i="8"/>
  <c r="H142" i="8" s="1"/>
  <c r="H198" i="8"/>
  <c r="H161" i="8"/>
  <c r="H253" i="8"/>
  <c r="H217" i="8"/>
  <c r="H349" i="8"/>
  <c r="H596" i="8"/>
  <c r="H210" i="8"/>
  <c r="H497" i="8"/>
  <c r="H477" i="8" s="1"/>
  <c r="E27" i="9" s="1"/>
  <c r="C45" i="15" s="1"/>
  <c r="H205" i="8"/>
  <c r="H141" i="8"/>
  <c r="H127" i="8" s="1"/>
  <c r="H835" i="8"/>
  <c r="H834" i="8" s="1"/>
  <c r="E41" i="9" s="1"/>
  <c r="C73" i="15" s="1"/>
  <c r="H14" i="8" l="1"/>
  <c r="E13" i="9" s="1"/>
  <c r="C17" i="15" s="1"/>
  <c r="N17" i="15" s="1"/>
  <c r="Q63" i="15"/>
  <c r="Q39" i="15"/>
  <c r="Q61" i="15"/>
  <c r="O45" i="15"/>
  <c r="N45" i="15"/>
  <c r="I45" i="15"/>
  <c r="M45" i="15"/>
  <c r="J45" i="15"/>
  <c r="L45" i="15"/>
  <c r="K45" i="15"/>
  <c r="F19" i="15"/>
  <c r="E19" i="15"/>
  <c r="J57" i="15"/>
  <c r="O57" i="15"/>
  <c r="I57" i="15"/>
  <c r="L57" i="15"/>
  <c r="K57" i="15"/>
  <c r="O73" i="15"/>
  <c r="N73" i="15"/>
  <c r="P73" i="15"/>
  <c r="F17" i="15"/>
  <c r="O17" i="15"/>
  <c r="K17" i="15"/>
  <c r="M17" i="15"/>
  <c r="E17" i="15"/>
  <c r="P17" i="15"/>
  <c r="L17" i="15"/>
  <c r="G17" i="15"/>
  <c r="J55" i="15"/>
  <c r="L55" i="15"/>
  <c r="K55" i="15"/>
  <c r="M55" i="15"/>
  <c r="G21" i="15"/>
  <c r="F21" i="15"/>
  <c r="E21" i="15"/>
  <c r="Q49" i="15"/>
  <c r="N25" i="15"/>
  <c r="J25" i="15"/>
  <c r="P25" i="15"/>
  <c r="L25" i="15"/>
  <c r="E25" i="15"/>
  <c r="K25" i="15"/>
  <c r="D25" i="15"/>
  <c r="M25" i="15"/>
  <c r="I25" i="15"/>
  <c r="F25" i="15"/>
  <c r="H25" i="15"/>
  <c r="O25" i="15"/>
  <c r="G25" i="15"/>
  <c r="P71" i="15"/>
  <c r="N71" i="15"/>
  <c r="O71" i="15"/>
  <c r="L59" i="15"/>
  <c r="N59" i="15"/>
  <c r="M59" i="15"/>
  <c r="O59" i="15"/>
  <c r="Q65" i="15"/>
  <c r="H595" i="8"/>
  <c r="E50" i="9"/>
  <c r="E51" i="9" s="1"/>
  <c r="H861" i="8"/>
  <c r="E42" i="9" s="1"/>
  <c r="C75" i="15" s="1"/>
  <c r="H152" i="8"/>
  <c r="H204" i="8"/>
  <c r="E22" i="9" s="1"/>
  <c r="C35" i="15" s="1"/>
  <c r="H106" i="8"/>
  <c r="H256" i="8"/>
  <c r="H199" i="8"/>
  <c r="H196" i="8"/>
  <c r="H258" i="8"/>
  <c r="H307" i="8"/>
  <c r="E25" i="9" s="1"/>
  <c r="C41" i="15" s="1"/>
  <c r="H170" i="8"/>
  <c r="H169" i="8" s="1"/>
  <c r="H260" i="8"/>
  <c r="H504" i="8"/>
  <c r="E28" i="9" s="1"/>
  <c r="C47" i="15" s="1"/>
  <c r="G595" i="7"/>
  <c r="H595" i="7" s="1"/>
  <c r="H587" i="7" s="1"/>
  <c r="H1262" i="7"/>
  <c r="G179" i="8" s="1"/>
  <c r="H179" i="8" s="1"/>
  <c r="H177" i="8" s="1"/>
  <c r="G4197" i="7"/>
  <c r="H4197" i="7" s="1"/>
  <c r="H4196" i="7" s="1"/>
  <c r="H610" i="7"/>
  <c r="G318" i="7" s="1"/>
  <c r="H318" i="7" s="1"/>
  <c r="H1278" i="7"/>
  <c r="G183" i="8" s="1"/>
  <c r="H183" i="8" s="1"/>
  <c r="H1310" i="7"/>
  <c r="G187" i="8" s="1"/>
  <c r="H187" i="8" s="1"/>
  <c r="H4744" i="7"/>
  <c r="G795" i="8" s="1"/>
  <c r="H795" i="8" s="1"/>
  <c r="H794" i="8" s="1"/>
  <c r="H772" i="8" s="1"/>
  <c r="E39" i="9" s="1"/>
  <c r="C69" i="15" s="1"/>
  <c r="H1040" i="7"/>
  <c r="G1038" i="7" s="1"/>
  <c r="H1038" i="7" s="1"/>
  <c r="H1032" i="7" s="1"/>
  <c r="G625" i="7"/>
  <c r="H625" i="7" s="1"/>
  <c r="H618" i="7" s="1"/>
  <c r="G614" i="7" s="1"/>
  <c r="H614" i="7" s="1"/>
  <c r="H613" i="7" s="1"/>
  <c r="G3020" i="7" l="1"/>
  <c r="H3020" i="7" s="1"/>
  <c r="G532" i="7"/>
  <c r="H532" i="7" s="1"/>
  <c r="G462" i="7"/>
  <c r="H462" i="7" s="1"/>
  <c r="G421" i="7"/>
  <c r="H421" i="7" s="1"/>
  <c r="H409" i="7" s="1"/>
  <c r="G81" i="8" s="1"/>
  <c r="D17" i="15"/>
  <c r="I17" i="15"/>
  <c r="H17" i="15"/>
  <c r="J17" i="15"/>
  <c r="Q19" i="15"/>
  <c r="Q73" i="15"/>
  <c r="Q57" i="15"/>
  <c r="P69" i="15"/>
  <c r="O69" i="15"/>
  <c r="N69" i="15"/>
  <c r="N35" i="15"/>
  <c r="K35" i="15"/>
  <c r="L35" i="15"/>
  <c r="G4611" i="7"/>
  <c r="H4611" i="7" s="1"/>
  <c r="H4605" i="7" s="1"/>
  <c r="G767" i="8" s="1"/>
  <c r="H767" i="8" s="1"/>
  <c r="H759" i="8" s="1"/>
  <c r="H757" i="8" s="1"/>
  <c r="E38" i="9" s="1"/>
  <c r="C67" i="15" s="1"/>
  <c r="Q59" i="15"/>
  <c r="Q45" i="15"/>
  <c r="N41" i="15"/>
  <c r="J41" i="15"/>
  <c r="L41" i="15"/>
  <c r="M41" i="15"/>
  <c r="K41" i="15"/>
  <c r="L75" i="15"/>
  <c r="M75" i="15"/>
  <c r="N75" i="15"/>
  <c r="O75" i="15"/>
  <c r="Q71" i="15"/>
  <c r="Q55" i="15"/>
  <c r="N47" i="15"/>
  <c r="J47" i="15"/>
  <c r="L47" i="15"/>
  <c r="M47" i="15"/>
  <c r="P47" i="15"/>
  <c r="P79" i="15" s="1"/>
  <c r="O47" i="15"/>
  <c r="K47" i="15"/>
  <c r="Q25" i="15"/>
  <c r="Q21" i="15"/>
  <c r="G851" i="7"/>
  <c r="H851" i="7" s="1"/>
  <c r="H849" i="7" s="1"/>
  <c r="G125" i="8" s="1"/>
  <c r="H125" i="8" s="1"/>
  <c r="H124" i="8" s="1"/>
  <c r="G584" i="7"/>
  <c r="H584" i="7" s="1"/>
  <c r="H579" i="7" s="1"/>
  <c r="G93" i="8" s="1"/>
  <c r="H93" i="8" s="1"/>
  <c r="H92" i="8" s="1"/>
  <c r="H91" i="8" s="1"/>
  <c r="E18" i="9" s="1"/>
  <c r="C27" i="15" s="1"/>
  <c r="G458" i="7"/>
  <c r="H458" i="7" s="1"/>
  <c r="H435" i="7" s="1"/>
  <c r="G82" i="8" s="1"/>
  <c r="H82" i="8" s="1"/>
  <c r="G684" i="8"/>
  <c r="H684" i="8" s="1"/>
  <c r="H682" i="8" s="1"/>
  <c r="H551" i="8" s="1"/>
  <c r="E31" i="9" s="1"/>
  <c r="C53" i="15" s="1"/>
  <c r="G529" i="7"/>
  <c r="H529" i="7" s="1"/>
  <c r="H480" i="7" s="1"/>
  <c r="G83" i="8" s="1"/>
  <c r="H83" i="8" s="1"/>
  <c r="G313" i="7"/>
  <c r="H313" i="7" s="1"/>
  <c r="H272" i="7" s="1"/>
  <c r="G80" i="8" s="1"/>
  <c r="H80" i="8" s="1"/>
  <c r="G3018" i="7"/>
  <c r="H3018" i="7" s="1"/>
  <c r="H3014" i="7" s="1"/>
  <c r="G472" i="8" s="1"/>
  <c r="H472" i="8" s="1"/>
  <c r="H420" i="8" s="1"/>
  <c r="H419" i="8" s="1"/>
  <c r="E26" i="9" s="1"/>
  <c r="C43" i="15" s="1"/>
  <c r="H126" i="8"/>
  <c r="E20" i="9" s="1"/>
  <c r="C31" i="15" s="1"/>
  <c r="H99" i="8"/>
  <c r="E19" i="9" s="1"/>
  <c r="C29" i="15" s="1"/>
  <c r="H195" i="8"/>
  <c r="H181" i="8"/>
  <c r="H247" i="8"/>
  <c r="H216" i="8" s="1"/>
  <c r="E23" i="9" s="1"/>
  <c r="C37" i="15" s="1"/>
  <c r="H81" i="8"/>
  <c r="Q17" i="15" l="1"/>
  <c r="P80" i="15"/>
  <c r="P83" i="15"/>
  <c r="Q69" i="15"/>
  <c r="K43" i="15"/>
  <c r="M43" i="15"/>
  <c r="L43" i="15"/>
  <c r="L79" i="15" s="1"/>
  <c r="Q47" i="15"/>
  <c r="I31" i="15"/>
  <c r="H31" i="15"/>
  <c r="K31" i="15"/>
  <c r="J31" i="15"/>
  <c r="H27" i="15"/>
  <c r="J27" i="15"/>
  <c r="I27" i="15"/>
  <c r="G27" i="15"/>
  <c r="F27" i="15"/>
  <c r="Q41" i="15"/>
  <c r="M37" i="15"/>
  <c r="N37" i="15"/>
  <c r="O37" i="15"/>
  <c r="J37" i="15"/>
  <c r="M67" i="15"/>
  <c r="I67" i="15"/>
  <c r="L67" i="15"/>
  <c r="N67" i="15"/>
  <c r="I29" i="15"/>
  <c r="F29" i="15"/>
  <c r="H29" i="15"/>
  <c r="G29" i="15"/>
  <c r="Q75" i="15"/>
  <c r="Q35" i="15"/>
  <c r="M53" i="15"/>
  <c r="G53" i="15"/>
  <c r="N53" i="15"/>
  <c r="J53" i="15"/>
  <c r="F53" i="15"/>
  <c r="H53" i="15"/>
  <c r="H79" i="15" s="1"/>
  <c r="I53" i="15"/>
  <c r="H180" i="8"/>
  <c r="E21" i="9" s="1"/>
  <c r="C33" i="15" s="1"/>
  <c r="H78" i="8"/>
  <c r="H72" i="8" s="1"/>
  <c r="E16" i="9" s="1"/>
  <c r="C23" i="15" s="1"/>
  <c r="L80" i="15" l="1"/>
  <c r="H80" i="15"/>
  <c r="N83" i="15"/>
  <c r="G83" i="15"/>
  <c r="M83" i="15"/>
  <c r="N79" i="15"/>
  <c r="G79" i="15"/>
  <c r="O79" i="15"/>
  <c r="O83" i="15"/>
  <c r="F83" i="15"/>
  <c r="H83" i="15"/>
  <c r="L83" i="15"/>
  <c r="Q29" i="15"/>
  <c r="Q37" i="15"/>
  <c r="Q31" i="15"/>
  <c r="J33" i="15"/>
  <c r="J83" i="15" s="1"/>
  <c r="I33" i="15"/>
  <c r="I79" i="15" s="1"/>
  <c r="K33" i="15"/>
  <c r="K79" i="15" s="1"/>
  <c r="Q27" i="15"/>
  <c r="Q43" i="15"/>
  <c r="E23" i="15"/>
  <c r="D23" i="15"/>
  <c r="D83" i="15" s="1"/>
  <c r="M79" i="15"/>
  <c r="C79" i="15"/>
  <c r="H11" i="15" s="1"/>
  <c r="Q67" i="15"/>
  <c r="Q53" i="15"/>
  <c r="F79" i="15"/>
  <c r="E44" i="9"/>
  <c r="E6" i="9" s="1"/>
  <c r="M80" i="15" l="1"/>
  <c r="M11" i="15"/>
  <c r="K80" i="15"/>
  <c r="K11" i="15"/>
  <c r="N80" i="15"/>
  <c r="N11" i="15"/>
  <c r="I80" i="15"/>
  <c r="I11" i="15"/>
  <c r="F80" i="15"/>
  <c r="F11" i="15"/>
  <c r="P84" i="15"/>
  <c r="P11" i="15"/>
  <c r="O80" i="15"/>
  <c r="O11" i="15"/>
  <c r="G84" i="15"/>
  <c r="L11" i="15"/>
  <c r="G80" i="15"/>
  <c r="G11" i="15"/>
  <c r="J79" i="15"/>
  <c r="J84" i="15"/>
  <c r="F84" i="15"/>
  <c r="I83" i="15"/>
  <c r="O84" i="15"/>
  <c r="M84" i="15"/>
  <c r="L84" i="15"/>
  <c r="E79" i="15"/>
  <c r="E83" i="15"/>
  <c r="D84" i="15"/>
  <c r="H84" i="15"/>
  <c r="K83" i="15"/>
  <c r="N84" i="15"/>
  <c r="Q33" i="15"/>
  <c r="Q23" i="15"/>
  <c r="D79" i="15"/>
  <c r="D11" i="15" s="1"/>
  <c r="D9" i="15" s="1"/>
  <c r="E47" i="9"/>
  <c r="E48" i="9" s="1"/>
  <c r="Q79" i="15" l="1"/>
  <c r="J80" i="15"/>
  <c r="J11" i="15"/>
  <c r="E80" i="15"/>
  <c r="E11" i="15"/>
  <c r="E9" i="15" s="1"/>
  <c r="F9" i="15" s="1"/>
  <c r="G9" i="15" s="1"/>
  <c r="H9" i="15" s="1"/>
  <c r="I9" i="15" s="1"/>
  <c r="K84" i="15"/>
  <c r="E84" i="15"/>
  <c r="E85" i="15" s="1"/>
  <c r="F85" i="15" s="1"/>
  <c r="G85" i="15" s="1"/>
  <c r="H85" i="15" s="1"/>
  <c r="I84" i="15"/>
  <c r="D80" i="15"/>
  <c r="R79" i="15"/>
  <c r="H6" i="8"/>
  <c r="E53" i="9"/>
  <c r="H7" i="8"/>
  <c r="I85" i="15" l="1"/>
  <c r="J85" i="15" s="1"/>
  <c r="K85" i="15" s="1"/>
  <c r="L85" i="15" s="1"/>
  <c r="M85" i="15" s="1"/>
  <c r="N85" i="15" s="1"/>
  <c r="O85" i="15" s="1"/>
  <c r="P85" i="15" s="1"/>
  <c r="J9" i="15"/>
  <c r="K9" i="15" s="1"/>
  <c r="L9" i="15" s="1"/>
  <c r="M9" i="15" s="1"/>
  <c r="N9" i="15" s="1"/>
  <c r="O9" i="15" s="1"/>
  <c r="P9" i="15" s="1"/>
  <c r="Q80" i="15"/>
  <c r="H8" i="8"/>
  <c r="E7" i="9"/>
  <c r="E8" i="9" s="1"/>
  <c r="E54" i="9"/>
  <c r="C80" i="15" l="1"/>
</calcChain>
</file>

<file path=xl/sharedStrings.xml><?xml version="1.0" encoding="utf-8"?>
<sst xmlns="http://schemas.openxmlformats.org/spreadsheetml/2006/main" count="28122" uniqueCount="3490">
  <si>
    <t>Empresa:</t>
  </si>
  <si>
    <t>MINISTÉRIO PÚBLICO DE PERNAMBUCO</t>
  </si>
  <si>
    <t>Resp.:</t>
  </si>
  <si>
    <t>Obra:</t>
  </si>
  <si>
    <t>Reforma com ampliação de imóvel nova sede promotorias de Olinda</t>
  </si>
  <si>
    <t>Início:</t>
  </si>
  <si>
    <t>Preço:</t>
  </si>
  <si>
    <t>Não desonerado</t>
  </si>
  <si>
    <t>Planilha Orçamentária</t>
  </si>
  <si>
    <t>REF.</t>
  </si>
  <si>
    <t>BDI</t>
  </si>
  <si>
    <t>UNID.</t>
  </si>
  <si>
    <t>Grupo</t>
  </si>
  <si>
    <t>DESPESAS ADMINISTRATIVAS</t>
  </si>
  <si>
    <t/>
  </si>
  <si>
    <t>Subgrupo</t>
  </si>
  <si>
    <t>Administração local</t>
  </si>
  <si>
    <t>1,01.1</t>
  </si>
  <si>
    <t>ENGENHEIRO CIVIL DE OBRA PLENO COM ENCARGOS COMPLEMENTARES</t>
  </si>
  <si>
    <t>MES</t>
  </si>
  <si>
    <t>Planilha OrçaNote - © ConstruNote 2021</t>
  </si>
  <si>
    <t>TOTAL (mat. m.o.) s/ BDI</t>
  </si>
  <si>
    <t>TOTAL GERAL</t>
  </si>
  <si>
    <t>(Referência principal: SINAPI - Nov/2021 - com redutores)</t>
  </si>
  <si>
    <t>QUANT.</t>
  </si>
  <si>
    <t>PREÇO
UNIT.</t>
  </si>
  <si>
    <t>PREÇO
TOTAL</t>
  </si>
  <si>
    <t>CP-Adm-4155</t>
  </si>
  <si>
    <t>1,01.2</t>
  </si>
  <si>
    <t>ENGENHEIRO CIVIL PLANEJAMENTO PLENO COM ENCARGOS COMPLEMENTARES</t>
  </si>
  <si>
    <t>H</t>
  </si>
  <si>
    <t>1,01.3</t>
  </si>
  <si>
    <t>MESTRE DE OBRAS COM ENCARGOS COMPLEMENTARES</t>
  </si>
  <si>
    <t>1,01.4</t>
  </si>
  <si>
    <t>TÉCNICO EM SEGURANÇA DO TRABALHO COM ENCARGOS COMPLEMENTARES</t>
  </si>
  <si>
    <t>1,01.5</t>
  </si>
  <si>
    <t>AUXILIAR DE ESCRITORIO COM ENCARGOS COMPLEMENTARES</t>
  </si>
  <si>
    <t>Taxas e seguros</t>
  </si>
  <si>
    <t>CP-Tax-3809</t>
  </si>
  <si>
    <t>1,02.1</t>
  </si>
  <si>
    <t>ANOTAÇÃO DE RESPONSABILIDADE TÉCNICA DE EXECUÇÃO</t>
  </si>
  <si>
    <t>UNID</t>
  </si>
  <si>
    <t>CP-Tax-3815</t>
  </si>
  <si>
    <t>1,02.2</t>
  </si>
  <si>
    <t>ANOTAÇÃO DE RESPONSABILIDADE TÉCNICA DE SERVIÇO ATÉ R$8.000,00</t>
  </si>
  <si>
    <t>CP-Tax-3814</t>
  </si>
  <si>
    <t>1,02.3</t>
  </si>
  <si>
    <t>ANOTAÇÃO DE RESPONSABILIDADE TÉCNICA DE SERVIÇO DE R$8.000,00 A R$15.000,00</t>
  </si>
  <si>
    <t>Segurança patrimonial</t>
  </si>
  <si>
    <t>1,03.1</t>
  </si>
  <si>
    <t>VIGIA NOTURNO COM ENCARGOS COMPLEMENTARES</t>
  </si>
  <si>
    <t>1,03.2</t>
  </si>
  <si>
    <t>VIGIA DIURNO COM ENCARGOS COMPLEMENTARES</t>
  </si>
  <si>
    <t>SERVIÇOS TÉCNICOS</t>
  </si>
  <si>
    <t>Projetos</t>
  </si>
  <si>
    <t>CP-Pro-4398</t>
  </si>
  <si>
    <t>2,01.1</t>
  </si>
  <si>
    <t>PROJETO ESTRUTURAL, INCLUINDO FUNDAÇÕES.</t>
  </si>
  <si>
    <t>CP-Pro-4394</t>
  </si>
  <si>
    <t>2,01.2</t>
  </si>
  <si>
    <t>PROJETO DE REDE DE ESGOTO SANITÁRIO, INCLUSIVE APROVAÇÃO NOS ORGÃOS COMPETENTES</t>
  </si>
  <si>
    <t>CP-Pro-4410</t>
  </si>
  <si>
    <t>2,01.3</t>
  </si>
  <si>
    <t>PROJETO HIDRAÚLICO DE EDIFICAÇÕES</t>
  </si>
  <si>
    <t>CP-Pro-4390</t>
  </si>
  <si>
    <t>2,01.4</t>
  </si>
  <si>
    <t>PROJETO DE DRENAGEM PLUVIAL. OBSERVAÇÃO: INCLUINDO A DRENAGEM DA CLIMATIZAÇÃO.</t>
  </si>
  <si>
    <t>CP-Pro-4386</t>
  </si>
  <si>
    <t>2,01.5</t>
  </si>
  <si>
    <t>PROJETO DE CLIMATIZAÇÃO</t>
  </si>
  <si>
    <t>CP-Pro-4408</t>
  </si>
  <si>
    <t>2,01.6</t>
  </si>
  <si>
    <t>PROJETO DE SPDA</t>
  </si>
  <si>
    <t>CP-Pro-4407</t>
  </si>
  <si>
    <t>2,01.7</t>
  </si>
  <si>
    <t>PROJETO DE COMBATE A INCÊNDIO</t>
  </si>
  <si>
    <t>CP-Pro-4406</t>
  </si>
  <si>
    <t>2,01.8</t>
  </si>
  <si>
    <t>PROJETO DETECÇÃO E ALARME DE INCÊNDIO</t>
  </si>
  <si>
    <t>SERVIÇOS PRELIMINARES</t>
  </si>
  <si>
    <t>Demolições e Remoções</t>
  </si>
  <si>
    <t>COMP/SEP10</t>
  </si>
  <si>
    <t>3,01.1</t>
  </si>
  <si>
    <t>CAPINA E LIMPEZA MANUAL DE TERRENO</t>
  </si>
  <si>
    <t>M2</t>
  </si>
  <si>
    <t>3,01.2</t>
  </si>
  <si>
    <t>DEMOLIÇÃO DE ALVENARIA DE BLOCO FURADO, DE FORMA MANUAL, SEM REAPROVEITAMENTO. AF_12/2017</t>
  </si>
  <si>
    <t>M3</t>
  </si>
  <si>
    <t>DEMIE/202</t>
  </si>
  <si>
    <t>3,01.3</t>
  </si>
  <si>
    <t>REMOÇÃO DE ENTULHO EM CAIXA COLETORA, CAPACIDADE 5 M3, INCLUSIVE CARGA MANUAL</t>
  </si>
  <si>
    <t>COMP/DRR03</t>
  </si>
  <si>
    <t>3,01.4</t>
  </si>
  <si>
    <t>DEMOLIÇÃO DE PISO CIMENTADO OU DE CONCRETO SIMPLES</t>
  </si>
  <si>
    <t>3,01.5</t>
  </si>
  <si>
    <t>DEMOLIÇÃO DE PILARES E VIGAS EM CONCRETO ARMADO, DE FORMA MECANIZADA COM MARTELETE, SEM REAPROVEITAMENTO. AF_12/2017</t>
  </si>
  <si>
    <t>DEMIE/212</t>
  </si>
  <si>
    <t>3,01.6</t>
  </si>
  <si>
    <t>DESMONTAGEM DE ESTRUTURA METÁLICA COM RETIRADA DE SOLDA E CORTE DE PEÇAS POR MEIO DE LIXADEIRA</t>
  </si>
  <si>
    <t>DEMIE/213</t>
  </si>
  <si>
    <t>3,01.7</t>
  </si>
  <si>
    <t>REMOÇÃO DE ESTRUTURA TRELIÇADA DE COBERTURA, TIPO FINK, TRANSPORTE COM GUINDASTE</t>
  </si>
  <si>
    <t>KG</t>
  </si>
  <si>
    <t>CP-Dem-556</t>
  </si>
  <si>
    <t>3,01.8</t>
  </si>
  <si>
    <t>RETIRADA DE GRADES OU BRISES METÁLICOS</t>
  </si>
  <si>
    <t>COMP/DRR40</t>
  </si>
  <si>
    <t>3,01.9</t>
  </si>
  <si>
    <t>REMOÇÃO DE CAIXA PRE-MOLDADA DE CONCRETO PARA AR CONDICIONADO</t>
  </si>
  <si>
    <t>COMP/DRR05</t>
  </si>
  <si>
    <t>3,01.10</t>
  </si>
  <si>
    <t xml:space="preserve">	DEMOLIÇÃO DE ALVENARIA DE ELEMENTOS VAZADOS (COBOGÓ), SEM REAPROVEITAMENTO</t>
  </si>
  <si>
    <t>SO07224</t>
  </si>
  <si>
    <t>3,01.11</t>
  </si>
  <si>
    <t>REMOÇÃO DE QUADRO METÁLICO ELÉTRICO, HIDRANTE ETC, DE EMBUTIR OU SOBREPOR</t>
  </si>
  <si>
    <t>CP-Dem-575</t>
  </si>
  <si>
    <t>3,01.12</t>
  </si>
  <si>
    <t>REMOÇÃO DE ELETRODUTO RÍGIDO, DE FORMA MANUAL, SEM REAPROVEITAMENTO.</t>
  </si>
  <si>
    <t>M</t>
  </si>
  <si>
    <t>CP-Dem-3862</t>
  </si>
  <si>
    <t>3,01.13</t>
  </si>
  <si>
    <t>DEMOLIÇÃO DE CONCRETO COM MARTELETE E COMPRESSOR</t>
  </si>
  <si>
    <t>DEMIE/210</t>
  </si>
  <si>
    <t>3,01.14</t>
  </si>
  <si>
    <t>DEMOLIÇÃO DE ALVENARIA DE BLOCOS DE GESSO, SEM REAPROVEITAMENTO</t>
  </si>
  <si>
    <t>COMP/DRR010</t>
  </si>
  <si>
    <t>3,01.15</t>
  </si>
  <si>
    <t>DEMOLIÇÃO DE PISO CERÂMICO OU LADRILHO</t>
  </si>
  <si>
    <t>3,01.16</t>
  </si>
  <si>
    <t>DEMOLIÇÃO DE REVESTIMENTO CERÂMICO, DE FORMA MANUAL, SEM REAPROVEITAMENTO. AF_12/2017</t>
  </si>
  <si>
    <t>3,01.17</t>
  </si>
  <si>
    <t>DEMOLIÇÃO DE RODAPÉ CERÂMICO, DE FORMA MANUAL, SEM REAPROVEITAMENTO. AF_12/2017</t>
  </si>
  <si>
    <t>DEMIE/211</t>
  </si>
  <si>
    <t>3,01.18</t>
  </si>
  <si>
    <t>RETIRADA DE CORRIMÃO METÁLICO</t>
  </si>
  <si>
    <t>3,01.19</t>
  </si>
  <si>
    <t>REMOÇÃO DE TELHAS, DE FIBROCIMENTO, METÁLICA E CERÂMICA, DE FORMA MANUAL, SEM REAPROVEITAMENTO. AF_12/2017</t>
  </si>
  <si>
    <t>3,01.20</t>
  </si>
  <si>
    <t>DEMOLIÇÃO DE LAJES, DE FORMA MECANIZADA COM MARTELETE, SEM REAPROVEITAMENTO. AF_12/2017</t>
  </si>
  <si>
    <t>CP-Dem-548</t>
  </si>
  <si>
    <t>3,01.21</t>
  </si>
  <si>
    <t>DEMOLIÇÃO/REMOÇÃO DE RUFO/CALHA DE ALUMÍNIO OU SIMILAR</t>
  </si>
  <si>
    <t>CP-Dem-747</t>
  </si>
  <si>
    <t>3,01.22</t>
  </si>
  <si>
    <t xml:space="preserve">DEMOLIÇÃO DE REVESTIMENTO DE CALHA  </t>
  </si>
  <si>
    <t>3,01.23</t>
  </si>
  <si>
    <t>REMOÇÃO DE TELHAS DE FIBROCIMENTO, METÁLICA E CERÂMICA, DE FORMA MECANIZADA, COM USO DE GUINDASTE, SEM REAPROVEITAMENTO. AF_12/2017</t>
  </si>
  <si>
    <t>3,01.24</t>
  </si>
  <si>
    <t>DEMOLIÇÃO DE LAJES, DE FORMA MANUAL, SEM REAPROVEITAMENTO. AF_12/2017</t>
  </si>
  <si>
    <t>CP-Rem-3887</t>
  </si>
  <si>
    <t>3,01.25</t>
  </si>
  <si>
    <t>DESMONTAGEM E REMOÇÃO DE ESCADA METÁLICA</t>
  </si>
  <si>
    <t>DEMIE/221</t>
  </si>
  <si>
    <t>3,01.26</t>
  </si>
  <si>
    <t>DEMOLIÇÃO DE PERGOLA DE CONCRETO ARMADO</t>
  </si>
  <si>
    <t>COMP/DRR081</t>
  </si>
  <si>
    <t>3,01.27</t>
  </si>
  <si>
    <t>DEMOLICAO DE REVESTIMENTO DE ARGAMASSA (REBOCO E EMBOÇO) - REPAROS</t>
  </si>
  <si>
    <t>DEMIE/222</t>
  </si>
  <si>
    <t>3,01.28</t>
  </si>
  <si>
    <t>LIMPEZA DE CALHA</t>
  </si>
  <si>
    <t>CP-Dem-1110</t>
  </si>
  <si>
    <t>3,01.29</t>
  </si>
  <si>
    <t>DEMOLIÇÃO DE MEIO FIO EXISTENTE SEM REAPROVEITAMENTO</t>
  </si>
  <si>
    <t>CP-Rem-3886</t>
  </si>
  <si>
    <t>3,01.30</t>
  </si>
  <si>
    <t>REMOÇÃO DE ESTRUTURA METÁLICA CHUMBADA EM CONCRETO (ALAMBRADO, GUARDA-CORPO, GRADIL)</t>
  </si>
  <si>
    <t>Locação de obras</t>
  </si>
  <si>
    <t>CP-Loc-3827</t>
  </si>
  <si>
    <t>3,02.1</t>
  </si>
  <si>
    <t>LOCAÇÃO DE CONSTRUÇÃO DE EDIFICAÇÃO ATÉ 200M2, INCLUSIVE EXECUÇÃO DE GABARITO DE MADEIRA (CRITÉRIO DE MEDIÇÃO: ÁREA DE PROJEÇÃO DA CONSTRUÇÃO)</t>
  </si>
  <si>
    <t>INSTALAÇÕES PROVISÓRIAS</t>
  </si>
  <si>
    <t>Equipamentos de Proteção Coletiva</t>
  </si>
  <si>
    <t>4,01.1</t>
  </si>
  <si>
    <t>GUARDA-CORPO EM LAJE PÓS-DESFÔRMA, PARA ESTRUTURAS EM CONCRETO, COM ESCORAS DE MADEIRA ESTRONCADAS NA ESTRUTURA, TRAVESSÕES DE MADEIRA PREGADOS E FECHAMENTO EM TELA DE POLIPROPILENO PARA EDIFICAÇÕES COM ALTURA ATÉ 4 PAVIMENTOS (1 MONTAGEM POR OBRA). AF_11/2017</t>
  </si>
  <si>
    <t>4,01.2</t>
  </si>
  <si>
    <t>MONTAGEM E DESMONTAGEM DE ANDAIME MODULAR FACHADEIRO, COM PISO METÁLICO, PARA EDIFICAÇÕES COM MÚLTIPLOS PAVIMENTOS (EXCLUSIVE ANDAIME E LIMPEZA). AF_11/2017</t>
  </si>
  <si>
    <t>4,01.3</t>
  </si>
  <si>
    <t>MONTAGEM E DESMONTAGEM DE ANDAIME TUBULAR TIPO TORRE (EXCLUSIVE ANDAIME E LIMPEZA). AF_11/2017</t>
  </si>
  <si>
    <t>4,01.4</t>
  </si>
  <si>
    <t>COLOCAÇÃO DE TELA EM ANDAIME FACHADEIRO. AF_11/2017</t>
  </si>
  <si>
    <t>Instalações para canteiros de obras</t>
  </si>
  <si>
    <t>COMP/SEP01</t>
  </si>
  <si>
    <t>4,02.1</t>
  </si>
  <si>
    <t>PLACA DE OBRA EM CHAPA DE ACO GALVANIZADO</t>
  </si>
  <si>
    <t>4,02.2</t>
  </si>
  <si>
    <t>EXECUÇÃO DE ESCRITÓRIO EM CANTEIRO DE OBRA EM CHAPA DE MADEIRA COMPENSADA, NÃO INCLUSO MOBILIÁRIO E EQUIPAMENTOS. AF_02/2016</t>
  </si>
  <si>
    <t>4,02.3</t>
  </si>
  <si>
    <t>EXECUÇÃO DE DEPÓSITO EM CANTEIRO DE OBRA EM CHAPA DE MADEIRA COMPENSADA, NÃO INCLUSO MOBILIÁRIO. AF_04/2016</t>
  </si>
  <si>
    <t>4,02.4</t>
  </si>
  <si>
    <t>EXECUÇÃO DE REFEITÓRIO EM CANTEIRO DE OBRA EM CHAPA DE MADEIRA COMPENSADA, NÃO INCLUSO MOBILIÁRIO E EQUIPAMENTOS. AF_02/2016</t>
  </si>
  <si>
    <t>4,02.5</t>
  </si>
  <si>
    <t>EXECUÇÃO DE SANITÁRIO E VESTIÁRIO EM CANTEIRO DE OBRA EM CHAPA DE MADEIRA COMPENSADA, NÃO INCLUSO MOBILIÁRIO. AF_02/2016</t>
  </si>
  <si>
    <t>4,02.6</t>
  </si>
  <si>
    <t>TAPUME COM TELHA METÁLICA. AF_05/2018</t>
  </si>
  <si>
    <t>PLATAFORMAS E TRANSPORTES</t>
  </si>
  <si>
    <t>Equipamentos de transporte vertical</t>
  </si>
  <si>
    <t>CP-Equ-1000</t>
  </si>
  <si>
    <t>5,01.1</t>
  </si>
  <si>
    <t>LOCAÇÃO MENSAL DE GUINCHO DE COLUNA 400KG, COM MOTO FREIO, TRIFÁSICO, INCLUSIVE OPERADOR</t>
  </si>
  <si>
    <t>Andaimes</t>
  </si>
  <si>
    <t>DEMIE/204</t>
  </si>
  <si>
    <t>5,02.1</t>
  </si>
  <si>
    <t>ANDAIME TUBULAR METÁLICO SIMPLES - PEÇA X DIA</t>
  </si>
  <si>
    <t>PÇXDIA</t>
  </si>
  <si>
    <t>CP-And-1182</t>
  </si>
  <si>
    <t>5,02.2</t>
  </si>
  <si>
    <t>ALUGUEL DE ANDAIME TUBULAR METÁLICO FACHADEIRO (ALUGUEL MENSAL), EXCLUSIVE MONTAGEM E DESMONTAGEM</t>
  </si>
  <si>
    <t>M2XMÊS</t>
  </si>
  <si>
    <t>TRABALHOS EM TERRA</t>
  </si>
  <si>
    <t>Aterro de valas</t>
  </si>
  <si>
    <t>6,01.1</t>
  </si>
  <si>
    <t>ATERRO MANUAL DE VALAS COM SOLO ARGILO-ARENOSO E COMPACTAÇÃO MECANIZADA. AF_05/2016</t>
  </si>
  <si>
    <t>Aterros, Bases, Sub bases e Imprimações</t>
  </si>
  <si>
    <t>6,02.1</t>
  </si>
  <si>
    <t>REGULARIZAÇÃO DE SUPERFÍCIES COM MOTONIVELADORA. AF_11/2019</t>
  </si>
  <si>
    <t>Escavação de valas</t>
  </si>
  <si>
    <t>6,03.1</t>
  </si>
  <si>
    <t>ESCAVAÇÃO MANUAL DE VALA COM PROFUNDIDADE MENOR OU IGUAL A 1,30 M. AF_02/2021</t>
  </si>
  <si>
    <t>6,03.2</t>
  </si>
  <si>
    <t>ESCAVAÇÃO MECANIZADA DE VALA COM PROF. ATÉ 1,5 M (MÉDIA MONTANTE E JUSANTE/UMA COMPOSIÇÃO POR TRECHO), ESCAVADEIRA (0,8 M3),LARG. MENOR QUE 1,5 M, EM SOLO DE MOLE, EM LOCAIS COM ALTO NÍVEL DE INTERFERÊNCIA. AF_02/2021</t>
  </si>
  <si>
    <t>INFRAESTRUTURA</t>
  </si>
  <si>
    <t>Arrasamento de Estacas</t>
  </si>
  <si>
    <t>7,01.1</t>
  </si>
  <si>
    <t>ARRASAMENTO MECANICO DE ESTACA DE CONCRETO ARMADO, DIAMETROS DE ATÉ 40 CM. AF_05/2021</t>
  </si>
  <si>
    <t>UN</t>
  </si>
  <si>
    <t>Estacas Pré-Moldadas</t>
  </si>
  <si>
    <t>7,02.1</t>
  </si>
  <si>
    <t>ESTACA PRÉ-MOLDADA DE CONCRETO, SEÇÃO QUADRADA, CAPACIDADE DE 25 TONELADAS, INCLUSO EMENDA (EXCLUSIVE MOBILIZAÇÃO E DESMOBILIZAÇÃO). AF_12/2019</t>
  </si>
  <si>
    <t>Estruturas de Contenção</t>
  </si>
  <si>
    <t>CP-Ved-1044</t>
  </si>
  <si>
    <t>7,03.1</t>
  </si>
  <si>
    <t>ALVENARIA TIJOLO CERÂMICO MACIÇO (5X9X19), ESP = 0,09M (SINGELA), COM ARGAMASSA TRAÇO 1:2:8 (CIMENTO / CAL / AREIA) C/ JUNTA DE 2,0CM</t>
  </si>
  <si>
    <t>Fundações Rasas (Blocos, Sapatas, Vigas Baldrame)</t>
  </si>
  <si>
    <t>7,04.1</t>
  </si>
  <si>
    <t>FABRICAÇÃO, MONTAGEM E DESMONTAGEM DE FÔRMA PARA SAPATA, EM MADEIRA SERRADA, E=25 MM, 4 UTILIZAÇÕES. AF_06/2017</t>
  </si>
  <si>
    <t>7,04.2</t>
  </si>
  <si>
    <t>FABRICAÇÃO, MONTAGEM E DESMONTAGEM DE FÔRMA PARA VIGA BALDRAME, EM CHAPA DE MADEIRA COMPENSADA RESINADA, E=17 MM, 4 UTILIZAÇÕES. AF_06/2017</t>
  </si>
  <si>
    <t>7,04.3</t>
  </si>
  <si>
    <t>ARMAÇÃO DE BLOCO, VIGA BALDRAME OU SAPATA UTILIZANDO AÇO CA-50 DE 10 MM - MONTAGEM. AF_06/2017</t>
  </si>
  <si>
    <t>7,04.4</t>
  </si>
  <si>
    <t>ARMAÇÃO DE BLOCO, VIGA BALDRAME E SAPATA UTILIZANDO AÇO CA-60 DE 5 MM - MONTAGEM. AF_06/2017</t>
  </si>
  <si>
    <t>7,04.5</t>
  </si>
  <si>
    <t>CONCRETAGEM DE SAPATAS, FCK 30 MPA, COM USO DE JERICA  LANÇAMENTO, ADENSAMENTO E ACABAMENTO. AF_06/2017</t>
  </si>
  <si>
    <t>7,04.6</t>
  </si>
  <si>
    <t>FABRICAÇÃO, MONTAGEM E DESMONTAGEM DE FÔRMA PARA BLOCO DE COROAMENTO, EM CHAPA DE MADEIRA COMPENSADA RESINADA, E=17 MM, 2 UTILIZAÇÕES. AF_06/2017</t>
  </si>
  <si>
    <t>7,04.7</t>
  </si>
  <si>
    <t>ARMAÇÃO DE BLOCO, VIGA BALDRAME OU SAPATA UTILIZANDO AÇO CA-50 DE 6,3 MM - MONTAGEM. AF_06/2017</t>
  </si>
  <si>
    <t>7,04.8</t>
  </si>
  <si>
    <t>ARMAÇÃO DE BLOCO, VIGA BALDRAME OU SAPATA UTILIZANDO AÇO CA-50 DE 8 MM - MONTAGEM. AF_06/2017</t>
  </si>
  <si>
    <t>7,04.9</t>
  </si>
  <si>
    <t>FABRICAÇÃO, MONTAGEM E DESMONTAGEM DE FÔRMA PARA SAPATA, EM MADEIRA SERRADA, E=25 MM, 1 UTILIZAÇÃO. AF_06/2017</t>
  </si>
  <si>
    <t>7,04.10</t>
  </si>
  <si>
    <t>FABRICAÇÃO, MONTAGEM E DESMONTAGEM DE FÔRMA PARA VIGA BALDRAME, EM MADEIRA SERRADA, E=25 MM, 2 UTILIZAÇÕES. AF_06/2017</t>
  </si>
  <si>
    <t>7,04.11</t>
  </si>
  <si>
    <t>CONCRETAGEM DE BLOCOS DE COROAMENTO E VIGAS BALDRAME, FCK 30 MPA, COM USO DE JERICA  LANÇAMENTO, ADENSAMENTO E ACABAMENTO. AF_06/2017</t>
  </si>
  <si>
    <t>COMP/VED60</t>
  </si>
  <si>
    <t>7,04.12</t>
  </si>
  <si>
    <t>ALVENARIA EM TIJOLO CERAMICO FURADO 9X19X19CM, 1 VEZ (ESPESSURA 19CM), ASSENTADO EM ARGAMASSA TRACO 1:4 (CIMENTO E AREIA MEDIA NÃO PENEIRADA), PREPARO MANUAL, JUNTA 1 CM</t>
  </si>
  <si>
    <t>7,04.13</t>
  </si>
  <si>
    <t>ARMAÇÃO DE BLOCO, VIGA BALDRAME OU SAPATA UTILIZANDO AÇO CA-50 DE 16 MM - MONTAGEM. AF_06/2017</t>
  </si>
  <si>
    <t>7,04.14</t>
  </si>
  <si>
    <t>ARMAÇÃO DE BLOCO, VIGA BALDRAME OU SAPATA UTILIZANDO AÇO CA-50 DE 12,5 MM - MONTAGEM. AF_06/2017</t>
  </si>
  <si>
    <t>Radiers</t>
  </si>
  <si>
    <t>7,05.1</t>
  </si>
  <si>
    <t>EXECUÇÃO DE LAJE SOBRE SOLO, ESPESSURA DE 20 CM, FCK = 30 MPA, COM USO DE FORMAS EM MADEIRA SERRADA. AF_09/2021</t>
  </si>
  <si>
    <t>7,05.2</t>
  </si>
  <si>
    <t>ARMAÇÃO PARA EXECUÇÃO DE RADIER, PISO DE CONCRETO OU LAJE SOBRE SOLO, COM USO DE TELA Q-196. AF_09/2021</t>
  </si>
  <si>
    <t>Reaterro de valas</t>
  </si>
  <si>
    <t>7,06.1</t>
  </si>
  <si>
    <t>REATERRO MANUAL DE VALAS COM COMPACTAÇÃO MECANIZADA. AF_04/2016</t>
  </si>
  <si>
    <t>SUPERESTRUTURA</t>
  </si>
  <si>
    <t>Armação para Estruturas de Concreto Armado</t>
  </si>
  <si>
    <t>8,01.1</t>
  </si>
  <si>
    <t>ARMAÇÃO DE PILAR OU VIGA DE UMA ESTRUTURA CONVENCIONAL DE CONCRETO ARMADO EM UM EDIFÍCIO DE MÚLTIPLOS PAVIMENTOS UTILIZANDO AÇO CA-50 DE 12,5 MM - MONTAGEM. AF_12/2015</t>
  </si>
  <si>
    <t>8,01.2</t>
  </si>
  <si>
    <t>ARMAÇÃO DE PILAR OU VIGA DE UMA ESTRUTURA CONVENCIONAL DE CONCRETO ARMADO EM UM EDIFÍCIO DE MÚLTIPLOS PAVIMENTOS UTILIZANDO AÇO CA-50 DE 10,0 MM - MONTAGEM. AF_12/2015</t>
  </si>
  <si>
    <t>8,01.3</t>
  </si>
  <si>
    <t>ARMAÇÃO DE PILAR OU VIGA DE UMA ESTRUTURA CONVENCIONAL DE CONCRETO ARMADO EM UM EDIFÍCIO DE MÚLTIPLOS PAVIMENTOS UTILIZANDO AÇO CA-60 DE 5,0 MM - MONTAGEM. AF_12/2015</t>
  </si>
  <si>
    <t>8,01.4</t>
  </si>
  <si>
    <t>ARMAÇÃO DE PILAR OU VIGA DE UMA ESTRUTURA CONVENCIONAL DE CONCRETO ARMADO EM UMA EDIFICAÇÃO TÉRREA OU SOBRADO UTILIZANDO AÇO CA-50 DE 10,0 MM - MONTAGEM. AF_12/2015</t>
  </si>
  <si>
    <t>8,01.5</t>
  </si>
  <si>
    <t>ARMAÇÃO DE PILAR OU VIGA DE UMA ESTRUTURA CONVENCIONAL DE CONCRETO ARMADO EM UMA EDIFICAÇÃO TÉRREA OU SOBRADO UTILIZANDO AÇO CA-60 DE 5,0 MM - MONTAGEM. AF_12/2015</t>
  </si>
  <si>
    <t>8,01.6</t>
  </si>
  <si>
    <t>ARMAÇÃO DE PILAR OU VIGA DE UMA ESTRUTURA CONVENCIONAL DE CONCRETO ARMADO EM UMA EDIFICAÇÃO TÉRREA OU SOBRADO UTILIZANDO AÇO CA-50 DE 6,3 MM - MONTAGEM. AF_12/2015</t>
  </si>
  <si>
    <t>8,01.7</t>
  </si>
  <si>
    <t>ARMAÇÃO DE PILAR OU VIGA DE UMA ESTRUTURA CONVENCIONAL DE CONCRETO ARMADO EM UMA EDIFICAÇÃO TÉRREA OU SOBRADO UTILIZANDO AÇO CA-50 DE 8,0 MM - MONTAGEM. AF_12/2015</t>
  </si>
  <si>
    <t>8,01.8</t>
  </si>
  <si>
    <t>ARMAÇÃO DE PILAR OU VIGA DE UMA ESTRUTURA CONVENCIONAL DE CONCRETO ARMADO EM UMA EDIFICAÇÃO TÉRREA OU SOBRADO UTILIZANDO AÇO CA-50 DE 12,5 MM - MONTAGEM. AF_12/2015</t>
  </si>
  <si>
    <t>8,01.9</t>
  </si>
  <si>
    <t>ARMAÇÃO DE LAJE DE UMA ESTRUTURA CONVENCIONAL DE CONCRETO ARMADO EM UMA EDIFICAÇÃO TÉRREA OU SOBRADO UTILIZANDO AÇO CA-50 DE 8,0 MM - MONTAGEM. AF_12/2015</t>
  </si>
  <si>
    <t>8,01.10</t>
  </si>
  <si>
    <t>ARMAÇÃO DE LAJE DE UMA ESTRUTURA CONVENCIONAL DE CONCRETO ARMADO EM UMA EDIFICAÇÃO TÉRREA OU SOBRADO UTILIZANDO AÇO CA-50 DE 10,0 MM - MONTAGEM. AF_12/2015</t>
  </si>
  <si>
    <t>8,01.11</t>
  </si>
  <si>
    <t>ARMAÇÃO DE LAJE DE UMA ESTRUTURA CONVENCIONAL DE CONCRETO ARMADO EM UMA EDIFICAÇÃO TÉRREA OU SOBRADO UTILIZANDO AÇO CA-50 DE 6,3 MM - MONTAGEM. AF_12/2015</t>
  </si>
  <si>
    <t>8,01.12</t>
  </si>
  <si>
    <t>ARMAÇÃO DE LAJE DE UMA ESTRUTURA CONVENCIONAL DE CONCRETO ARMADO EM UMA EDIFICAÇÃO TÉRREA OU SOBRADO UTILIZANDO AÇO CA-60 DE 5,0 MM - MONTAGEM. AF_12/2015</t>
  </si>
  <si>
    <t>8,01.13</t>
  </si>
  <si>
    <t>ARMAÇÃO DE LAJE DE UMA ESTRUTURA CONVENCIONAL DE CONCRETO ARMADO EM UMA EDIFICAÇÃO TÉRREA OU SOBRADO UTILIZANDO AÇO CA-50 DE 12,5 MM - MONTAGEM. AF_12/2015</t>
  </si>
  <si>
    <t>8,01.14</t>
  </si>
  <si>
    <t>ARMAÇÃO DE LAJE DE UMA ESTRUTURA CONVENCIONAL DE CONCRETO ARMADO EM UMA EDIFICAÇÃO TÉRREA OU SOBRADO UTILIZANDO AÇO CA-60 DE 4,2 MM - MONTAGEM. AF_12/2015</t>
  </si>
  <si>
    <t>Concretagem para Estruturas de Concreto Armado</t>
  </si>
  <si>
    <t>CA-Conc-02</t>
  </si>
  <si>
    <t>8,02.1</t>
  </si>
  <si>
    <t>CONCRETAGEM DE PILARES, FCK = 30 MPA, COM USO DE BOMBA EM EDIFICAÇÃO COM SEÇÃO MÉDIA DE PILARES MENOR OU IGUAL A 0,25 M² - LANÇAMENTO, ADENSAMENTO E ACABAMENTO. AF_12/2015</t>
  </si>
  <si>
    <t>CA-Conc-01</t>
  </si>
  <si>
    <t>8,02.2</t>
  </si>
  <si>
    <t>CONCRETAGEM DE VIGAS E LAJES, FCK=30 MPA, PARA LAJES MACIÇAS OU NERVURADAS COM USO DE BOMBA EM EDIFICAÇÃO COM ÁREA MÉDIA DE LAJES MENOR OU IGUAL A 20 M² - LANÇAMENTO, ADENSAMENTO E ACABAMENTO. AF_12/2015</t>
  </si>
  <si>
    <t>8,02.3</t>
  </si>
  <si>
    <t>CONCRETAGEM DE PILARES, FCK = 25 MPA,  COM USO DE BALDES EM EDIFICAÇÃO COM SEÇÃO MÉDIA DE PILARES MENOR OU IGUAL A 0,25 M² - LANÇAMENTO, ADENSAMENTO E ACABAMENTO. AF_12/2015</t>
  </si>
  <si>
    <t>8,02.4</t>
  </si>
  <si>
    <t>CONCRETAGEM DE VIGAS E LAJES, FCK=20 MPA, PARA LAJES PREMOLDADAS COM USO DE BOMBA EM EDIFICAÇÃO COM ÁREA MÉDIA DE LAJES MENOR OU IGUAL A 20 M² - LANÇAMENTO, ADENSAMENTO E ACABAMENTO. AF_12/2015</t>
  </si>
  <si>
    <t>8,02.5</t>
  </si>
  <si>
    <t>CONCRETAGEM DE VIGAS E LAJES, FCK=20 MPA, PARA QUALQUER TIPO DE LAJE COM BALDES EM EDIFICAÇÃO DE MULTIPAVIMENTOS ATÉ 04 ANDARES, COM ÁREA MÉDIA DE LAJES MENOR OU IGUAL A 20 M² - LANÇAMENTO, ADENSAMENTO E ACABAMENTO. AF_12/2015</t>
  </si>
  <si>
    <t>Concreto dosado em obra</t>
  </si>
  <si>
    <t>8,03.1</t>
  </si>
  <si>
    <t>CONCRETO MAGRO PARA LASTRO, TRAÇO 1:4,5:4,5 (EM MASSA SECA DE CIMENTO/ AREIA MÉDIA/ BRITA 1) - PREPARO MECÂNICO COM BETONEIRA 400 L. AF_05/2021</t>
  </si>
  <si>
    <t>Escadas</t>
  </si>
  <si>
    <t>8,04.1</t>
  </si>
  <si>
    <t>MONTAGEM E DESMONTAGEM DE FÔRMA PARA ESCADAS, COM 2 LANCES EM "U" E LAJE PLANA, EM CHAPA DE MADEIRA COMPENSADA RESINADA, 4 UTILIZAÇÕES. AF_11/2020</t>
  </si>
  <si>
    <t>Fôrmas para Estruturas de Concreto Armado</t>
  </si>
  <si>
    <t>CP-Fôr-7</t>
  </si>
  <si>
    <t>8,05.1</t>
  </si>
  <si>
    <t xml:space="preserve">	FORMA PARA RECUPERAÇÃO DE CONCRETO COM CHAPAS PLASTIFICADAS, INCLUSIVE ESCORAMENTO</t>
  </si>
  <si>
    <t>8,05.2</t>
  </si>
  <si>
    <t>MONTAGEM E DESMONTAGEM DE FÔRMA DE PILARES RETANGULARES E ESTRUTURAS SIMILARES, PÉ-DIREITO SIMPLES, EM CHAPA DE MADEIRA COMPENSADA RESINADA, 6 UTILIZAÇÕES. AF_09/2020</t>
  </si>
  <si>
    <t>8,05.3</t>
  </si>
  <si>
    <t>MONTAGEM E DESMONTAGEM DE FÔRMA DE VIGA, ESCORAMENTO METÁLICO, PÉ-DIREITO SIMPLES, EM CHAPA DE MADEIRA RESINADA, 6 UTILIZAÇÕES. AF_09/2020</t>
  </si>
  <si>
    <t>8,05.4</t>
  </si>
  <si>
    <t>MONTAGEM E DESMONTAGEM DE FÔRMA DE PILARES RETANGULARES E ESTRUTURAS SIMILARES, PÉ-DIREITO SIMPLES, EM CHAPA DE MADEIRA COMPENSADA RESINADA, 4 UTILIZAÇÕES. AF_09/2020</t>
  </si>
  <si>
    <t>8,05.5</t>
  </si>
  <si>
    <t>MONTAGEM E DESMONTAGEM DE FÔRMA DE VIGA, ESCORAMENTO METÁLICO, PÉ-DIREITO SIMPLES, EM CHAPA DE MADEIRA RESINADA, 4 UTILIZAÇÕES. AF_09/2020</t>
  </si>
  <si>
    <t>8,05.6</t>
  </si>
  <si>
    <t>MONTAGEM E DESMONTAGEM DE FÔRMA DE LAJE MACIÇA, PÉ-DIREITO SIMPLES, EM CHAPA DE MADEIRA COMPENSADA RESINADA, 4 UTILIZAÇÕES. AF_09/2020</t>
  </si>
  <si>
    <t>8,05.7</t>
  </si>
  <si>
    <t>MONTAGEM E DESMONTAGEM DE FÔRMA DE PILARES RETANGULARES E ESTRUTURAS SIMILARES, PÉ-DIREITO DUPLO, EM CHAPA DE MADEIRA COMPENSADA RESINADA, 2 UTILIZAÇÕES. AF_09/2020</t>
  </si>
  <si>
    <t>8,05.8</t>
  </si>
  <si>
    <t>MONTAGEM E DESMONTAGEM DE FÔRMA DE VIGA, ESCORAMENTO METÁLICO, PÉ-DIREITO DUPLO, EM CHAPA DE MADEIRA RESINADA, 2 UTILIZAÇÕES. AF_09/2020</t>
  </si>
  <si>
    <t>8,05.9</t>
  </si>
  <si>
    <t>MONTAGEM E DESMONTAGEM DE FÔRMA DE LAJE MACIÇA, PÉ-DIREITO DUPLO, EM CHAPA DE MADEIRA COMPENSADA RESINADA, 2 UTILIZAÇÕES. AF_09/2020</t>
  </si>
  <si>
    <t>8,05.10</t>
  </si>
  <si>
    <t>MONTAGEM E DESMONTAGEM DE FÔRMA DE LAJE MACIÇA, PÉ-DIREITO SIMPLES, EM CHAPA DE MADEIRA COMPENSADA RESINADA, 2 UTILIZAÇÕES. AF_09/2020</t>
  </si>
  <si>
    <t>Graute e Armação</t>
  </si>
  <si>
    <t>CP-Gra-3867</t>
  </si>
  <si>
    <t>8,06.1</t>
  </si>
  <si>
    <t>EXECUÇÃO DE FUROS EM CONCRETO C/BROCA 1/2"&lt;= D &lt;=1"</t>
  </si>
  <si>
    <t>Paredes de Concreto - Armação</t>
  </si>
  <si>
    <t>8,07.1</t>
  </si>
  <si>
    <t>ARMAÇÃO DO SISTEMA DE PAREDES DE CONCRETO, EXECUTADA COMO ARMADURA POSITIVA DE LAJES, TELA Q-138. AF_06/2019</t>
  </si>
  <si>
    <t>Paredes de Concreto - Concretagem</t>
  </si>
  <si>
    <t>8,08.1</t>
  </si>
  <si>
    <t>CONCRETAGEM DE EDIFICAÇÕES (PAREDES E LAJES) FEITAS COM SISTEMA DE FÔRMAS MANUSEÁVEIS, COM CONCRETO USINADO AUTOADENSÁVEL FCK 25 MPA - LANÇAMENTO E ACABAMENTO. AF_10/2021</t>
  </si>
  <si>
    <t>Premoldados</t>
  </si>
  <si>
    <t>8,09.1</t>
  </si>
  <si>
    <t>PEÇA RETANGULAR PRÉ-MOLDADA, VOLUME DE CONCRETO DE 30 A 100 LITROS, TAXA DE AÇO APROXIMADA DE 30KG/M³. AF_01/2018</t>
  </si>
  <si>
    <t>Estruturas metálicas estruturais</t>
  </si>
  <si>
    <t>CP-Est-4367</t>
  </si>
  <si>
    <t>8,1.1</t>
  </si>
  <si>
    <t xml:space="preserve">ESTRUTURA METÁLICA PARA FIXAÇÃO DE FORRO, PERFIS, TUBULAÇÕES E CONDESADORES DE AR CONDICIONADO
</t>
  </si>
  <si>
    <t>Recuperação estrutural</t>
  </si>
  <si>
    <t>COMP/SUP54</t>
  </si>
  <si>
    <t>8,11.1</t>
  </si>
  <si>
    <t xml:space="preserve">	PREPARO DE SUBSTRATO POR ESCARIFICAÇÃO MECÂNICA (CORTE DE CONCRETO) PARA ESPESSURAS ACIMA DE 3,0CM E ATÉ 6,0CM</t>
  </si>
  <si>
    <t>DEMIE/205</t>
  </si>
  <si>
    <t>8,11.2</t>
  </si>
  <si>
    <t xml:space="preserve">RECUPERAÇÃO DE ARMADURA P/ PILARES OU VIGAS, INCLUSO REMOÇÃO DE ESTRIBO (6.3), LIXAMENTO, PINTURA DE PROTEÇÃO E COLOCAÇÃO DE NOVOS ESTRIBOS C/ESPAÇAM.=15CM (PARA CASOS DE FERRAGENS TOTALMENTE EXPOSTAS)	</t>
  </si>
  <si>
    <t>COMP/SUP50</t>
  </si>
  <si>
    <t>8,11.3</t>
  </si>
  <si>
    <t>MICROCONCRETO FLUIDO (AUTOADENSÁVEL) C/ GROUT ATÉ 50% DE PÓ DE PEDRA (PEDRISCO - BRITA 0) LANÇAMENTO E CURA</t>
  </si>
  <si>
    <t>Lajes pré-moldadas</t>
  </si>
  <si>
    <t>CA-LJ-01</t>
  </si>
  <si>
    <t>8,12.1</t>
  </si>
  <si>
    <t>LAJE PRÉ-MOLDADA UNIDIRECIONAL, BIAPOIADA, ENCHIMENTO COM EPS, VIGOTA TRELIÇADA, ALTURA TOTAL DA LAJE (ENCHIMENTO+CAPA) = (8+4). AF_11/2020</t>
  </si>
  <si>
    <t>8,12.2</t>
  </si>
  <si>
    <t>LAJE PRÉ-MOLDADA UNIDIRECIONAL, BIAPOIADA, PARA FORRO, ENCHIMENTO EM CERÂMICA, VIGOTA CONVENCIONAL, ALTURA TOTAL DA LAJE (ENCHIMENTO+CAPA) = (8+3). AF_11/2020</t>
  </si>
  <si>
    <t>VEDAÇÕES</t>
  </si>
  <si>
    <t>Alvenaria de Vedação</t>
  </si>
  <si>
    <t>CP-Alv-579</t>
  </si>
  <si>
    <t>9,01.1</t>
  </si>
  <si>
    <t>ALVENARIA DE TIJOLO CERÂMICO FURADO (9X19X19)CM C/ARGAMASSA MISTA DE CAL HIDRATADA ESP=19 CM</t>
  </si>
  <si>
    <t>9,01.2</t>
  </si>
  <si>
    <t>ALVENARIA DE VEDAÇÃO DE BLOCOS CERÂMICOS FURADOS NA HORIZONTAL DE 9X19X19CM (ESPESSURA 9CM) DE PAREDES COM ÁREA LÍQUIDA MENOR QUE 6M² SEM VÃOS E ARGAMASSA DE ASSENTAMENTO COM PREPARO EM BETONEIRA. AF_06/2014</t>
  </si>
  <si>
    <t>9,01.3</t>
  </si>
  <si>
    <t>ALVENARIA DE VEDAÇÃO DE BLOCOS CERÂMICOS FURADOS NA HORIZONTAL DE 9X19X19CM (ESPESSURA 9CM) DE PAREDES COM ÁREA LÍQUIDA MAIOR OU IGUAL A 6M² SEM VÃOS E ARGAMASSA DE ASSENTAMENTO COM PREPARO EM BETONEIRA. AF_06/2014</t>
  </si>
  <si>
    <t>9,01.4</t>
  </si>
  <si>
    <t>ALVENARIA DE VEDAÇÃO DE BLOCOS CERÂMICOS FURADOS NA HORIZONTAL DE 9X19X19CM (ESPESSURA 9CM) DE PAREDES COM ÁREA LÍQUIDA MENOR QUE 6M² COM VÃOS E ARGAMASSA DE ASSENTAMENTO COM PREPARO EM BETONEIRA. AF_06/2014</t>
  </si>
  <si>
    <t>9,01.5</t>
  </si>
  <si>
    <t>ALVENARIA DE VEDAÇÃO DE BLOCOS CERÂMICOS FURADOS NA HORIZONTAL DE 9X19X19CM (ESPESSURA 9CM) DE PAREDES COM ÁREA LÍQUIDA MAIOR OU IGUAL A 6M² COM VÃOS E ARGAMASSA DE ASSENTAMENTO COM PREPARO EM BETONEIRA. AF_06/2014</t>
  </si>
  <si>
    <t>9,01.6</t>
  </si>
  <si>
    <t>ALVENARIA DE VEDAÇÃO DE BLOCOS CERÂMICOS FURADOS NA VERTICAL DE 9X19X39CM (ESPESSURA 9CM) DE PAREDES COM ÁREA LÍQUIDA MENOR QUE 6M² SEM VÃOS E ARGAMASSA DE ASSENTAMENTO COM PREPARO EM BETONEIRA. AF_06/2014</t>
  </si>
  <si>
    <t>Alvenarias Diversas</t>
  </si>
  <si>
    <t>9,02.1</t>
  </si>
  <si>
    <t>ALVENARIA DE VEDAÇÃO COM ELEMENTO VAZADO DE CONCRETO (COBOGÓ) DE 7X50X50CM E ARGAMASSA DE ASSENTAMENTO COM PREPARO EM BETONEIRA. AF_05/2020</t>
  </si>
  <si>
    <t>Drywall</t>
  </si>
  <si>
    <t>9,03.1</t>
  </si>
  <si>
    <t>PAREDE COM PLACAS DE GESSO ACARTONADO (DRYWALL), PARA USO INTERNO, COM DUAS FACES DUPLAS E ESTRUTURA METÁLICA COM GUIAS SIMPLES, COM VÃOS. AF_06/2017_P</t>
  </si>
  <si>
    <t>9,03.2</t>
  </si>
  <si>
    <t>PAREDE COM PLACAS DE GESSO ACARTONADO (DRYWALL), PARA USO INTERNO, COM DUAS FACES DUPLAS E ESTRUTURA METÁLICA COM GUIAS SIMPLES, SEM VÃOS. AF_06/2017_P</t>
  </si>
  <si>
    <t>9,03.3</t>
  </si>
  <si>
    <t>PAREDE COM PLACAS DE GESSO ACARTONADO (DRYWALL), PARA USO INTERNO, COM UMA FACE SIMPLES E OUTRA FACE DUPLA E ESTRUTURA METÁLICA COM GUIAS SIMPLES, SEM VÃOS. AF_06/2017_P</t>
  </si>
  <si>
    <t>9,03.4</t>
  </si>
  <si>
    <t>PAREDE COM PLACAS DE GESSO ACARTONADO (DRYWALL), PARA USO INTERNO, COM UMA FACE SIMPLES E OUTRA FACE DUPLA E ESTRUTURA METÁLICA COM GUIAS SIMPLES, COM VÃOS. AF_06/2017_P</t>
  </si>
  <si>
    <t>Vergas, contravergas e fixação de alvenaria</t>
  </si>
  <si>
    <t>9,04.1</t>
  </si>
  <si>
    <t>VERGA PRÉ-MOLDADA PARA JANELAS COM ATÉ 1,5 M DE VÃO. AF_03/2016</t>
  </si>
  <si>
    <t>9,04.2</t>
  </si>
  <si>
    <t>VERGA PRÉ-MOLDADA PARA JANELAS COM MAIS DE 1,5 M DE VÃO. AF_03/2016</t>
  </si>
  <si>
    <t>9,04.3</t>
  </si>
  <si>
    <t>VERGA PRÉ-MOLDADA PARA PORTAS COM ATÉ 1,5 M DE VÃO. AF_03/2016</t>
  </si>
  <si>
    <t>9,04.4</t>
  </si>
  <si>
    <t>VERGA PRÉ-MOLDADA PARA PORTAS COM MAIS DE 1,5 M DE VÃO. AF_03/2016</t>
  </si>
  <si>
    <t>9,04.5</t>
  </si>
  <si>
    <t>FIXAÇÃO (ENCUNHAMENTO) DE ALVENARIA DE VEDAÇÃO COM ARGAMASSA APLICADA COM BISNAGA. AF_03/2016</t>
  </si>
  <si>
    <t>9,04.6</t>
  </si>
  <si>
    <t>CINTA DE AMARRAÇÃO DE ALVENARIA MOLDADA IN LOCO COM UTILIZAÇÃO DE BLOCOS CANALETA. AF_03/2016</t>
  </si>
  <si>
    <t>Elementos vazados</t>
  </si>
  <si>
    <t>CP-Ved-690</t>
  </si>
  <si>
    <t>9,05.1</t>
  </si>
  <si>
    <t>ALVENARIA DE VEDAÇÃO COM ELEMENTO VAZADO DE CONCRETO (COBOGÓ) DE 7X20X20CM E ARGAMASSA DE ASSENTAMENTO COM PREPARO EM BETONEIRA. AF_05/2020</t>
  </si>
  <si>
    <t>COBERTURAS</t>
  </si>
  <si>
    <t>Estrutura e Trama para cobertura</t>
  </si>
  <si>
    <t>10,01.1</t>
  </si>
  <si>
    <t>ESTRUTURA TRELIÇADA DE COBERTURA, TIPO FINK, COM LIGAÇÕES SOLDADAS, INCLUSOS PERFIS METÁLICOS, CHAPAS METÁLICAS, MÃO DE OBRA E TRANSPORTE COM GUINDASTE - FORNECIMENTO E INSTALAÇÃO. AF_01/2020_P</t>
  </si>
  <si>
    <t>10,01.2</t>
  </si>
  <si>
    <t>TRAMA DE MADEIRA COMPOSTA POR TERÇAS PARA TELHADOS DE ATÉ 2 ÁGUAS PARA TELHA ONDULADA DE FIBROCIMENTO, METÁLICA, PLÁSTICA OU TERMOACÚSTICA, INCLUSO TRANSPORTE VERTICAL. AF_07/2019</t>
  </si>
  <si>
    <t>CP-Est-462</t>
  </si>
  <si>
    <t>10,01.3</t>
  </si>
  <si>
    <t>TERÇA METÁLICA, EM PERFIL UDC127X50X5,13, P/ USO EM COBERTURAS DE PÓRTICOS DIVERSOS VÃOS, PINTURA 01 DEMÃO EPOXI FUNDO ÓXIDO FERRO</t>
  </si>
  <si>
    <t>CP-Est-463</t>
  </si>
  <si>
    <t>10,01.4</t>
  </si>
  <si>
    <t>TERÇA METÁLICA, EM PERFIL UDC150X50X5,68, P/ USO EM COBERTURAS DE PÓRTICOS DIVERSOS VÃOS, PINTURA 01 DEMÃO EPOXI FUNDO ÓXIDO FERRO</t>
  </si>
  <si>
    <t>Telhamento para cobertura</t>
  </si>
  <si>
    <t>CP-Tel-729</t>
  </si>
  <si>
    <t>10,02.1</t>
  </si>
  <si>
    <t>TELHAMENTO COM TELHA TRAPEZOIDAL PRÉ PINTADA NA COR BRANCA EM AÇO GALVALUME, DUPLA, TRAPEZOIDAL, COM PREENCHIMENTO PIR 30MM,  TP40 - 2 X 0,43MM, KINGSPAN- ISOESTE OU EQUIVALENTE TÉCNICO, INCLUSIVE IÇAMENTO</t>
  </si>
  <si>
    <t>CP-Tel-728</t>
  </si>
  <si>
    <t>10,02.2</t>
  </si>
  <si>
    <t>TELHAMENTO COM TELHA BRANCA PRE PINTADA ONDULADA OND-17 - GALVALUME - 0,43MM, ISOESTE OU SIMILAR, INCLUSIVE IÇAMENTO</t>
  </si>
  <si>
    <t>CP-Tel-621</t>
  </si>
  <si>
    <t>10,02.3</t>
  </si>
  <si>
    <t>RUFO EM CONCRETO ARMADO, LARGURA 40CM, ESPESSURA 7CM</t>
  </si>
  <si>
    <t>10,02.4</t>
  </si>
  <si>
    <t>CALHA EM CHAPA DE AÇO GALVANIZADO NÚMERO 24, DESENVOLVIMENTO DE 50 CM, INCLUSO TRANSPORTE VERTICAL. AF_07/2019</t>
  </si>
  <si>
    <t>10,02.5</t>
  </si>
  <si>
    <t>TELHAMENTO COM TELHA ESTRUTURAL DE FIBROCIMENTO E= 8 MM, COM ATÉ 2 ÁGUAS, INCLUSO IÇAMENTO. AF_07/2019_P</t>
  </si>
  <si>
    <t>ESQUADRIAS E VIDROS</t>
  </si>
  <si>
    <t>Esquadrias - Janelas</t>
  </si>
  <si>
    <t>COMP/ESQ75</t>
  </si>
  <si>
    <t>11,01.1</t>
  </si>
  <si>
    <t>CONTRAMARCO DE ALUMÍNIO, FORNECIMENTO, INSTALAÇÃO E ACABAMENTO COM ARGAMASSA</t>
  </si>
  <si>
    <t>CP-Esq-777</t>
  </si>
  <si>
    <t>11,01.2</t>
  </si>
  <si>
    <t>CA5 - JANELA CORRER 2 X 1,3 M - ESQUADRIA DE ALUMÍNIO LINHA SUPREMA, ANODIZADO, NA COR NATURAL. INCLUSIVE ACESSÓRIOS E VIDROS, ESP.:4MM.</t>
  </si>
  <si>
    <t>CP-Esq-778</t>
  </si>
  <si>
    <t>11,01.3</t>
  </si>
  <si>
    <t>CA6 - JANELA CORRER 2 X 0,5 M - ESQUADRIA DE ALUMÍNIO LINHA SUPREMA, ANODIZADO, NA COR NATURAL. INCLUSIVE ACESSÓRIOS E VIDROS, ESP.:4MM.</t>
  </si>
  <si>
    <t>CP-Esq-779</t>
  </si>
  <si>
    <t>11,01.4</t>
  </si>
  <si>
    <t>CA10 - JANELA CORRER 1,5 X 1,3 M - ESQUADRIA DE ALUMÍNIO LINHA SUPREMA, ANODIZADO, NA COR NATURAL. INCLUSIVE ACESSÓRIOS E VIDROS, ESP.:4MM</t>
  </si>
  <si>
    <t>CP-Esq-782</t>
  </si>
  <si>
    <t>11,01.5</t>
  </si>
  <si>
    <t>CA13 - PORTA PORTA DE CORRER 3,1 X 2,1 M - ESQUADRIA DE ALUMÍNIO LINHA SUPREMA, ANODIZADO, NA COR NATURAL. INCLUSIVE ACESSÓRIOS E VIDROS, ESP.:4MM</t>
  </si>
  <si>
    <t>CP-Esq-783</t>
  </si>
  <si>
    <t>11,01.6</t>
  </si>
  <si>
    <t>CA14 - JANELA CORRER 3,2 X 2,1 M - ESQUADRIA DE ALUMÍNIO LINHA SUPREMA, ANODIZADO, NA COR NATURAL. INCLUSIVE ACESSÓRIOS E VIDROS, ESP.:4MM</t>
  </si>
  <si>
    <t>CP-Esq-784</t>
  </si>
  <si>
    <t>11,01.7</t>
  </si>
  <si>
    <t>CA15 - JANELA MAXIM-AR 0,8 X 2,1 M - ESQUADRIA DE ALUMÍNIO LINHA SUPREMA, ANODIZADO, NA COR NATURAL. INCLUSIVE ACESSÓRIOS E VIDROS, ESP.:4MM</t>
  </si>
  <si>
    <t>CP-Esq-852</t>
  </si>
  <si>
    <t>11,01.8</t>
  </si>
  <si>
    <t>CA16 - JANELA CORRER 1,78 X 2,1 M - ESQUADRIA DE ALUMÍNIO LINHA SUPREMA, ANODIZADO, NA COR NATURAL. INCLUSIVE ACESSÓRIOS E VIDROS, ESP.:4MM</t>
  </si>
  <si>
    <t>CP-Esq-853</t>
  </si>
  <si>
    <t>11,01.9</t>
  </si>
  <si>
    <t>CA18 - JANELA CORRER 4,8 X 2,1 M - ESQUADRIA DE ALUMÍNIO LINHA SUPREMA, ANODIZADO, NA COR NATURAL. INCLUSIVE ACESSÓRIOS E VIDROS, ESP.:4MM</t>
  </si>
  <si>
    <t>CP-Esq-786</t>
  </si>
  <si>
    <t>11,01.10</t>
  </si>
  <si>
    <t>CA21 - JANELA MAXIM-AR 0,7 X 1,3 M - ESQUADRIA DE ALUMÍNIO LINHA SUPREMA, ANODIZADO, NA COR NATURAL. INCLUSIVE ACESSÓRIOS E VIDROS, ESP.:4MM</t>
  </si>
  <si>
    <t>CP-Esq-787</t>
  </si>
  <si>
    <t>11,01.11</t>
  </si>
  <si>
    <t>CA23 - JANELA CORRER 2,7 X 1,3 M - ESQUADRIA DE ALUMÍNIO LINHA SUPREMA, ANODIZADO, NA COR NATURAL. INCLUSIVE ACESSÓRIOS E VIDROS, ESP.:4MM.</t>
  </si>
  <si>
    <t>CP-Esq-788</t>
  </si>
  <si>
    <t>11,01.12</t>
  </si>
  <si>
    <t>CA38 - JANELA CORRER 1,7 X 1,3 M - ESQUADRIA DE ALUMÍNIO LINHA SUPREMA, ANODIZADO, NA COR NATURAL. INCLUSIVE ACESSÓRIOS E VIDROS, ESP.:4MM</t>
  </si>
  <si>
    <t>CP-Esq-865</t>
  </si>
  <si>
    <t>11,01.13</t>
  </si>
  <si>
    <t>CA39 - PORTA 01 FOLHA DE GIRO COM 02 PAINEIS FIXOS   0,9 X 2,1 M -  DE ALUMÍNIO, EM PERFIL LINHA SUPREMA ANODIZADO, NA COR NATURAL. INCLUSIVE  ACESSÓRIOS, PERFIS E DEMAIS COMPONENTES E ACESSÓRIOS UDINESE, INCLUSIVE VIDROS 4 MM.</t>
  </si>
  <si>
    <t>CP-Esq-780</t>
  </si>
  <si>
    <t>11,01.14</t>
  </si>
  <si>
    <t>CA11 - JANELA CORRER 1,5 X 0,5 M - ESQUADRIA DE ALUMÍNIO LINHA SUPREMA, ANODIZADO, NA COR NATURAL. INCLUSIVE ACESSÓRIOS E VIDROS, ESP.:4MM</t>
  </si>
  <si>
    <t>CP-Esq-781</t>
  </si>
  <si>
    <t>11,01.15</t>
  </si>
  <si>
    <t>CA12 - JANELA CORRER 1,3 X 0,5 M - ESQUADRIA DE ALUMÍNIO LINHA SUPREMA, ANODIZADO, NA COR NATURAL. INCLUSIVE ACESSÓRIOS E VIDROS, ESP.:4MM</t>
  </si>
  <si>
    <t>CP-Esq-785</t>
  </si>
  <si>
    <t>11,01.16</t>
  </si>
  <si>
    <t>CA20 - JANELA CORRER 1 X 0,5 M - ESQUADRIA DE ALUMÍNIO LINHA SUPREMA, ANODIZADO, NA COR NATURAL. INCLUSIVE ACESSÓRIOS E VIDROS, ESP.:4MM</t>
  </si>
  <si>
    <t>CP-Esq-893</t>
  </si>
  <si>
    <t>11,01.17</t>
  </si>
  <si>
    <t>CA28 - JANELA CORRER 3,25 X 2,05 M - ESQUADRIA DE ALUMÍNIO LINHA SUPREMA, ANODIZADO, NA COR NATURAL. INCLUSIVE ACESSÓRIOS E VIDROS, ESP.:4MM.</t>
  </si>
  <si>
    <t>CP-Esq-894</t>
  </si>
  <si>
    <t>11,01.18</t>
  </si>
  <si>
    <t>CA29 - VISOR FIXO 1,7 X 1,05 M - ESQUADRIA DE ALUMÍNIO LINHA SUPREMA, ANODIZADO, NA COR NATURAL. INCLUSIVE ACESSÓRIOS E VIDROS, ESP.:4MM.</t>
  </si>
  <si>
    <t>CP-Esq-895</t>
  </si>
  <si>
    <t>11,01.19</t>
  </si>
  <si>
    <t>CA32 - JANELA CORRER 1,79 X 2,05 M - ESQUADRIA DE ALUMÍNIO LINHA SUPREMA, ANODIZADO, NA COR NATURAL. INCLUSIVE ACESSÓRIOS E VIDROS, ESP.:4MM.</t>
  </si>
  <si>
    <t>CP-Esq-1198</t>
  </si>
  <si>
    <t>11,01.20</t>
  </si>
  <si>
    <t>JANELA DE ALUMÍNIO DE CORRER, LINHA SUPREMA, PARA VIDROS, COM VIDROS 4MM, BATENTE E FERRAGENS. EXCLUSIVE ALIZAR E CONTRAMARCO. FORNECIMENTO E INSTALAÇÃO. AF_12/2019</t>
  </si>
  <si>
    <t>COMP/COB02</t>
  </si>
  <si>
    <t>11,01.21</t>
  </si>
  <si>
    <t>CHAPIM DE MÁRMORE BRANCO, C/ LARGURA = 12 CM, ESP = 2 CM</t>
  </si>
  <si>
    <t>CP-Esq-0045</t>
  </si>
  <si>
    <t>11,01.22</t>
  </si>
  <si>
    <t>CA45 - PORTA CORRER - ESQUADRIA DE ALUMÍNIO LINHA SUPREMA, ANODIZADO, NA COR NATURAL. INCLUSIVE ACESSÓRIOS E VIDROS, ESP.:4MM.</t>
  </si>
  <si>
    <t>CP-Esq-902</t>
  </si>
  <si>
    <t>11,01.23</t>
  </si>
  <si>
    <t>CA36 - JANELA 02 FOLHAS DE CORRER 1,8 X 1,15 M - ESQUADRIA DE ALUMÍNIO LINHA SUPREMA, ANODIZADO, NA COR NATURAL, INCLUSIVE ACESSÓRIOS E VIDROS ESP.:4MM</t>
  </si>
  <si>
    <t>CP-Esq-903</t>
  </si>
  <si>
    <t>11,01.24</t>
  </si>
  <si>
    <t>CA37 - JANELA 02 FOLHAS DE CORRER 3,05 X 1,15 M - ESQUADRIA DE ALUMÍNIO LINHA SUPREMA, ANODIZADO, NA COR NATURAL, INCLUSIVE ACESSÓRIOS E VIDROS ESP.:4MM.</t>
  </si>
  <si>
    <t>CP-Esq-901</t>
  </si>
  <si>
    <t>11,01.25</t>
  </si>
  <si>
    <t>CA35 - JANELA BOCA DE LOBO 0,7 X 0,5 M - ESQUADRIA DE ALUMÍNIO LINHA SUPREMA, ANODIZADO, NA COR NATURAL, INCLUSIVE ACESSÓRIOS E VIDROS ESP.:4MM.</t>
  </si>
  <si>
    <t>CP-Esq-904</t>
  </si>
  <si>
    <t>11,01.26</t>
  </si>
  <si>
    <t>CA 1 - JANELA CORRER 1,20 X 0,50 M - ESQUADRIA DE ALUMÍNIO LINHA SUPREMA, ANODIZADO, NA COR NATURAL. INCLUSIVE ACESSÓRIOS E VIDROS, ESP.:4MM.</t>
  </si>
  <si>
    <t>CP-Esq-905</t>
  </si>
  <si>
    <t>11,01.27</t>
  </si>
  <si>
    <t>CA 41 - JANELA BOCA DE LOBO 0,55 X 0,50 M - ESQUADRIA DE ALUMÍNIO LINHA SUPREMA, ANODIZADO, NA COR NATURAL. INCLUSIVE ACESSÓRIOS E VIDROS, ESP.:4MM.</t>
  </si>
  <si>
    <t>CP-Esq-906</t>
  </si>
  <si>
    <t>11,01.28</t>
  </si>
  <si>
    <t xml:space="preserve">CA 42 - PORTA DE GIRO C/ 2 FLS TIPO VENEZIANA 1,8 X 2,10 M - ESQUADRIA DE ALUMÍNIO LINHA SUPREMA,  ANODIZADO, NA COR NATURAL, INCLUSIVE ACESSÓRIOS E FECHADURA. </t>
  </si>
  <si>
    <t>CP-Esq-907</t>
  </si>
  <si>
    <t>11,01.29</t>
  </si>
  <si>
    <t xml:space="preserve">CA 40 - JANELA 0,90X0,60 M TIPO VENEZIANA COM ALETAS EM "V" INVERTIDO DE ALUMÍNIO  NA COR NATURAL, INCLUSIVE ACESSÓRIOS. </t>
  </si>
  <si>
    <t>Esquadrias - Portas</t>
  </si>
  <si>
    <t>CP-Esq-2771</t>
  </si>
  <si>
    <t>11,02.1</t>
  </si>
  <si>
    <t>PORTAL EM GRANITO, LARGURA 15 A 18CM, ESPESSURA 2,0 CM.</t>
  </si>
  <si>
    <t>CP-Esq-860</t>
  </si>
  <si>
    <t>11,02.2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</si>
  <si>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</si>
  <si>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>CP-Esq-861</t>
  </si>
  <si>
    <t>11,02.3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</si>
  <si>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</si>
  <si>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CP-Esq-862</t>
  </si>
  <si>
    <t>11,02.4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</si>
  <si>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</si>
  <si>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CP-Esq-863</t>
  </si>
  <si>
    <t>11,02.5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</si>
  <si>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</si>
  <si>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CP-Esq-2699</t>
  </si>
  <si>
    <t>11,02.6</t>
  </si>
  <si>
    <t>PORTA DE MADEIRA COMPENSADA LISA 0,80X2,10, REVESTIDA COM LAMINADO MELAMÍNICO, BATENTES E ALIZARES EM MADEIRA MACIÇA, INCLUSIVE DOBRADIÇAS.</t>
  </si>
  <si>
    <t>CP-Esq-2703</t>
  </si>
  <si>
    <t>11,02.7</t>
  </si>
  <si>
    <t>PORTA DE MADEIRA COMPENSADA LISA 0,76X2,10, REVESTIDA COM LAMINADO MELAMÍNICO, BATENTES E ALIZARES EM MADEIRA MACIÇA, INCLUSIVE DOBRADIÇAS.</t>
  </si>
  <si>
    <t>COMP/ESQ82</t>
  </si>
  <si>
    <t>11,02.8</t>
  </si>
  <si>
    <t>FECHADURA EXTERNA TIPO ALAVANCA, DA MARCA LA FONTE, EM INOX, REF.: 517, OU SIMILAR, FORNECIMENTO E INSTALAÇÃO</t>
  </si>
  <si>
    <t>CP-Esq-2704</t>
  </si>
  <si>
    <t>11,02.9</t>
  </si>
  <si>
    <t>PORTA DE MADEIRA PIVOTANTE (NÚCLEO SÓLIDO) COMPENSADA LISA 0,90X2,10,REVESTIDA COM LAMINADO MELAMÍNICO, BATENTES E ALIZARES EM MADEIRA MACIÇA, INCLUSIVE DOBRADIÇAS, FORNECIMENTO E INSTALAÇÃO.</t>
  </si>
  <si>
    <t>CP-Esq-2706</t>
  </si>
  <si>
    <t>11,02.10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</si>
  <si>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</si>
  <si>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>CP-Esq-1321</t>
  </si>
  <si>
    <t>11,02.11</t>
  </si>
  <si>
    <t>PORTA DE AÇO DE GIRO (PAÇ3 1,7X2,10 M) ESTRUTURADA EM PERFIS DE AÇO E FECHAMENTO EM CHAPA DE AÇO 14, CONTRAVENTADO, INCLUSIVE BARRA ANTIPÂNICO COM TRAVAMENTO EM 3 PONTOS E MOLA AEREA HIDRAÚLICA, FORNECIMENTO E INSTALAÇÃO.</t>
  </si>
  <si>
    <t>COMP/ESQ83</t>
  </si>
  <si>
    <t>11,02.12</t>
  </si>
  <si>
    <t>PORTA EM MADEIRA COMPENSADA LISA, PARA WC ACESSÍVEL, 0.80 X 2.10 M, REVESTIDA COM LAMINADO MELAMÍNICO, INCLUSIVE BATENTES E ALIZARES EM MADEIRA MACIÇA, DOBRADIÇAS E CHAPA DE INOX NO RODAPÉ (40CM) INTERNO E EXTERNO, EXCETO FECHADURA.</t>
  </si>
  <si>
    <t>CP-Esq-2707</t>
  </si>
  <si>
    <t>11,02.13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</si>
  <si>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</si>
  <si>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>COMP/ESQ81</t>
  </si>
  <si>
    <t>11,02.14</t>
  </si>
  <si>
    <t>FECHADURA P/ BANHEIRO TIPO ALAVANCA, DA MARCA LA FONTE, EM INOX, REF.: 517, OU SIMILAR, FORNECIMENTO E INSTALAÇÃO</t>
  </si>
  <si>
    <t>CP-Esq-2709</t>
  </si>
  <si>
    <t>11,02.15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</si>
  <si>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</si>
  <si>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>CP-Esq-2729</t>
  </si>
  <si>
    <t>11,02.16</t>
  </si>
  <si>
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 COM 60 CM DE ALTURA, EM AÇO INOX ESCOVADO</t>
  </si>
  <si>
    <t>CP-Esq-2725</t>
  </si>
  <si>
    <t>11,02.17</t>
  </si>
  <si>
    <t>PORTA DE VIDRO TEMPERADO INCOLOR PARA PORTA DE ABRIR, E = 10 MM (SEMFERRAGENS E SEM COLOCACAO), INCLUSIVE JATEAMENTO</t>
  </si>
  <si>
    <t>CP-Esq-2700</t>
  </si>
  <si>
    <t>11,02.18</t>
  </si>
  <si>
    <t>PORTA DE MADEIRA COMPENSADA LISA 0,90X2,10, REVESTIDA COM LAMINADO MELAMÍNICO, BATENTES E ALIZARES EM MADEIRA MACIÇA, INCLUSIVE DOBRADIÇAS.</t>
  </si>
  <si>
    <t>CP-Esq-3753</t>
  </si>
  <si>
    <t>11,02.19</t>
  </si>
  <si>
    <t>PORTA EM MADEIRA COMPENSADA (CANELA), LISA, SEMI-ÔCA, (0.80 X 1,60 A 2.10 M), REVESTIDA C/FÓRMICA, INCLUSIVE FERRAGENS (FECHADURA (TARJETA) LIVRE-OCUPADO REF. TG0819 - IMAB OU SIMILAR E BATENTE COM AMORTECEDOR REF. BT0830000 - IMAB OU SIMILAR), PARA USO EM DIVISÓRIAS GRANITO OU MÁRMORE (COM DOBRADIÇA COM MOLA, INCLUISVE PARAFUSO LATÃO, IMAB REF. DO0825G00 OU SIMILAR)</t>
  </si>
  <si>
    <t>CP-Esq-1158</t>
  </si>
  <si>
    <t>11,02.20</t>
  </si>
  <si>
    <t>GRADE DE PROTEÇÃO EM BARRA CHATA 1/8"X5/8", FORNECIMENTO E INSTALAÇAO.</t>
  </si>
  <si>
    <t>CP-Esq-1167</t>
  </si>
  <si>
    <t>11,02.21</t>
  </si>
  <si>
    <t>PORTA DE FERRO ARTICULADA, C/ GRADIL EM BARRA CHATA 3/4" X 1/8", INCLUSIVE REQUADRO, FERROLHO E DOBRADIÇAS, FORNECIMENTO E INSTALAÇAO.</t>
  </si>
  <si>
    <t>Vidros</t>
  </si>
  <si>
    <t>CP-Esq-866</t>
  </si>
  <si>
    <t>11,03.1</t>
  </si>
  <si>
    <t>VT1 - PAINEL FIXO 1,86 X 1,05 M  EM VIDRO TEMPERADO 10 MM, FORNECIMENTO E INSTALAÇÃO, INCLUSIVE FERRAGENS.</t>
  </si>
  <si>
    <t>CP-Esq-867</t>
  </si>
  <si>
    <t>11,03.2</t>
  </si>
  <si>
    <t>VT2 - PAINEL FIXO 1,51 X 1,05 M  EM VIDRO TEMPERADO 10 MM, FORNECIMENTO E INSTALAÇÃO, INCLUSIVE FERRAGENS.</t>
  </si>
  <si>
    <t>CP-Esq-868</t>
  </si>
  <si>
    <t>11,03.3</t>
  </si>
  <si>
    <t>VT3 - PAINEL FIXO 1,25 X 2,1 M  EM VIDRO TEMPERADO 10 MM, FORNECIMENTO E INSTALAÇÃO, INCLUSIVE FERRAGENS.</t>
  </si>
  <si>
    <t>CP-Esq-869</t>
  </si>
  <si>
    <t>11,03.4</t>
  </si>
  <si>
    <t>VT4 - 02 FOLHAS PIVOTANTES 1,8 X 1,05 M  EM VIDRO TEMPERADO 10 MM, FORNECIMENTO E INSTALAÇÃO, INCLUSIVE FERRAGENS.</t>
  </si>
  <si>
    <t>CP-Esq-870</t>
  </si>
  <si>
    <t>11,03.5</t>
  </si>
  <si>
    <t>VT5 - 01 FOLHA PIVOTANTE 0,9 X 2,1 M  EM VIDRO TEMPERADO 10 MM, FORNECIMENTO E INSTALAÇÃO, INCLUSIVE FERRAGENS.</t>
  </si>
  <si>
    <t>CP-Esq-871</t>
  </si>
  <si>
    <t>11,03.6</t>
  </si>
  <si>
    <t>VT6 - PAINEL FIXO 2,47 X 2,1 M  EM VIDRO TEMPERADO 10 MM, FORNECIMENTO E INSTALAÇÃO, INCLUSIVE FERRAGENS.</t>
  </si>
  <si>
    <t>CP-Esq-872</t>
  </si>
  <si>
    <t>11,03.7</t>
  </si>
  <si>
    <t>VT7 - PAINEL FIXO 0,48 X 2,1 M  EM VIDRO TEMPERADO  10 MM, FORNECIMENTO E INSTALAÇÃO, INCLUSIVE FERRAGENS.</t>
  </si>
  <si>
    <t>CP-Esq-873</t>
  </si>
  <si>
    <t>11,03.8</t>
  </si>
  <si>
    <t>VT8 - PORTA 02 FOLHAS PIVOTANTES 1,8 X 2,1 M  EM VIDRO TEMPERADO LAMINADO DE 10MM COM 05 FAIXAS JATEADO DE 05CM, INCLUSIVE DOBRADIÇAS, FECHADURAS (COM CHAVE) E PUXADORES. FORNECIMENTO E INSTALAÇÃO.</t>
  </si>
  <si>
    <t>CP-Esq-874</t>
  </si>
  <si>
    <t>11,03.9</t>
  </si>
  <si>
    <t>VT9 - PAINEL FIXO 2,12 X 2,1 M  VIDRO TEMPERADO LAMINADO DE 10MM COM 05 FAIXAS JATEADO DE 5CM, INCLUSIVE FERRAGENS, FORNECIMENTO E INSTALAÇÃO.</t>
  </si>
  <si>
    <t>CP-Esq-875</t>
  </si>
  <si>
    <t>11,03.10</t>
  </si>
  <si>
    <t>VT10 - PAINEL FIXO 0,69 X 2,1 M  VIDRO TEMPERADO DE 10MM COM 05 FAIXAS JATEADO DE 5CM, INCLUSIVE FERRAGENS, FORNECIMENTO E INSTALAÇÃO.</t>
  </si>
  <si>
    <t>CP-Esq-876</t>
  </si>
  <si>
    <t>11,03.11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</si>
  <si>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</si>
  <si>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>CP-Esq-891</t>
  </si>
  <si>
    <t>11,03.12</t>
  </si>
  <si>
    <t>CP-Esq-877</t>
  </si>
  <si>
    <t>11,03.13</t>
  </si>
  <si>
    <t>VT13 - PAINEL FIXO 1,98 X 2,1 M EM  VIDRO TEMPERADO DE 10MM COM 05 FAIXAS JATEADO DE 5CM, INCLUSIVE FERRAGENS,  FORNECIMENTO E INSTALAÇÃO.</t>
  </si>
  <si>
    <t>CP-Esq-878</t>
  </si>
  <si>
    <t>11,03.14</t>
  </si>
  <si>
    <t>VT14 - PAINEL FIXO 4,3 X 2,1 M EM  VIDRO TEMPERADO DE 10MM COM 05 FAIXAS JATEADO DE 5CM, INCLUSIVE FERRAGENS,  FORNECIMENTO E INSTALAÇÃO.</t>
  </si>
  <si>
    <t>CP-Esq-879</t>
  </si>
  <si>
    <t>11,03.15</t>
  </si>
  <si>
    <t>VT15 - PORTA PIVOTANTE 0,9 X 2,1 M -  EM VIDRO TEMPERADO DE 10MM COM 05 FAIXAS JATEADO DE 05CM, COM ESPAÇAMENTO DE 05CM, INCLUSIVE DOBRADIÇAS, FECHADURAS (COM CHAVE) E PUXADORES, FORNECIMENTO E INSTALAÇÃO.</t>
  </si>
  <si>
    <t>CP-Esq-882</t>
  </si>
  <si>
    <t>11,03.16</t>
  </si>
  <si>
    <t>VT20 - PAINEL FIXO 1,14 X 2,1 M EM  VIDRO TEMPERADO DE 10MM COM 05 FAIXAS JATEADO DE 5CM, INCLUSIVE FERRAGENS, FORNECIMENTO E INSTALAÇÃO.</t>
  </si>
  <si>
    <t>CP-Esq-883</t>
  </si>
  <si>
    <t>11,03.17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</si>
  <si>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</si>
  <si>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>CP-Esq-884</t>
  </si>
  <si>
    <t>11,03.18</t>
  </si>
  <si>
    <t>VT22 - PAINEL FIXO 3,67 X 2,1 M EM  VIDRO TEMPERADO DE 10MM COM 05 FAIXAS JATEADO DE 5CM, INCLUSIVE FERRAGENS, FORNECIMENTO E INSTALAÇÃO.</t>
  </si>
  <si>
    <t>CP-Esq-885</t>
  </si>
  <si>
    <t>11,03.19</t>
  </si>
  <si>
    <t>VT23 - JANELA CORRER C/ PAINEIS FIXOS 2,5 X 3,5 M  EM  VIDRO TEMPERADO DE 10MM COM 05 FAIXAS JATEADO DE 5CM, INCLUSIVE FERRAGENS, FORNECIMENTO E INSTALAÇÃO.</t>
  </si>
  <si>
    <t>CP-Esq-886</t>
  </si>
  <si>
    <t>11,03.20</t>
  </si>
  <si>
    <t>VT24 - JANELA CORRER  1,82 X 2,3 M EM  VIDRO TEMPERADO DE 10MM COM 05 FAIXAS JATEADO DE 5CM, INCLUSIVE FERRAGENS, FORNECIMENTO E INSTALAÇÃO.</t>
  </si>
  <si>
    <t>CP-Esq-887</t>
  </si>
  <si>
    <t>11,03.21</t>
  </si>
  <si>
    <t>VT25 - PELE DE VIDRO 5,26 X 1,3 M COM JANELA MAXIM-AR -  EM VIDRO TEMPERADO LAMINADO DE 10MM, INCLUSIVE FERRAGENS, FORNECIMENTO E INSTALAÇÃO.</t>
  </si>
  <si>
    <t>CP-Esq-888</t>
  </si>
  <si>
    <t>11,03.22</t>
  </si>
  <si>
    <t>VT26 - PELE DE VIDRO 3,93 X 1,3 M  COM JANELA MAXIM-AR  -  EM VIDRO TEMPERADO LAMINADO DE 10MM, INCLUSIVE FERRAGENS, FORNECIMENTO E INSTALAÇÃO.</t>
  </si>
  <si>
    <t>CP-Esq-889</t>
  </si>
  <si>
    <t>11,03.23</t>
  </si>
  <si>
    <t>VT29 - PAINEL FIXO  1,71 X 2,05 M EM VIDRO TEMPERADO DE 10MM COM ÁREA JATEADA (1,71X1,6), INCLUSIVE FERRAGENS, FORNECIMENTO E INSTALAÇÃO.</t>
  </si>
  <si>
    <t>CP-Esq-890</t>
  </si>
  <si>
    <t>11,03.24</t>
  </si>
  <si>
    <t>VT30 - PORTA PIVOTANTE  1,8 X 2,1 M -  EM VIDRO TEMPERADO DE 10MM COM 05 FAIXAS JATEADO DE 05CM, COM ESPAÇAMENTO DE 05CM, INCLUSIVE DOBRADIÇAS, FECHADURAS (COM CHAVE) E PUXADORES, FORNECIMENTO E INSTALAÇÃO.</t>
  </si>
  <si>
    <t>CP-Esq-880</t>
  </si>
  <si>
    <t>11,03.25</t>
  </si>
  <si>
    <t>VT16 - PAINEL FIXO 0,53 X 2,1 M EM  VIDRO TEMPERADO DE 10MM COM 05 FAIXAS JATEADO DE 5CM, INCLUSIVE FERRAGENS., FORNECIMENTO E INSTALAÇÃO.</t>
  </si>
  <si>
    <t>CP-Esq-881</t>
  </si>
  <si>
    <t>11,03.26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</si>
  <si>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</si>
  <si>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>CP-Esq-892</t>
  </si>
  <si>
    <t>11,03.27</t>
  </si>
  <si>
    <t>CA27 - JANELA MAXIM-AR 1 X 2,05 M - ESQUADRIA DE ALUMÍNIO LINHA SUPREMA, ANODIZADO, NA COR NATURAL. INCLUSIVE ACESSÓRIOS E VIDROS, ESP.:4MM.</t>
  </si>
  <si>
    <t>CP-Esq-896</t>
  </si>
  <si>
    <t>11,03.28</t>
  </si>
  <si>
    <t>VT27 -  PELE DE VIDRO 5,26 X 2,05 M  COM JANELA MAXIM-AR  -  EM VIDRO TEMPERADO LAMINADO DE 10MM, INCLUSIVE FERRAGENS, FORNECIMENTO E INSTALAÇÃO.</t>
  </si>
  <si>
    <t>CP-Esq-897</t>
  </si>
  <si>
    <t>11,03.29</t>
  </si>
  <si>
    <t>VT28 - PELE DE VIDRO 3,93 X 2,05 M  COM JANELA MAXIM-AR  -  EM VIDRO TEMPERADO LAMINADO DE 10MM, INCLUSIVE FERRAGENS, FORNECIMENTO E INSTALAÇÃO.</t>
  </si>
  <si>
    <t>CP-Esq-900</t>
  </si>
  <si>
    <t>11,03.30</t>
  </si>
  <si>
    <t>ESQUADRIA FIXA EM AÇO, FIXA, CONFECCIONADA EM CANTONEIRAS EM "L" DE ABAS IGUAIS 5/8" X 2,5MM, INCLUSIVE VIDRO ARAMADO INCOLOR DE 7MM.</t>
  </si>
  <si>
    <t>INSTALAÇÕES - INFRAESTRUTURA</t>
  </si>
  <si>
    <t>Cortes e fixações</t>
  </si>
  <si>
    <t>12,01.1</t>
  </si>
  <si>
    <t>QUEBRA EM ALVENARIA PARA INSTALAÇÃO DE CAIXA DE TOMADA (4X4 OU 4X2). AF_05/2015</t>
  </si>
  <si>
    <t>12,01.2</t>
  </si>
  <si>
    <t>RASGO EM ALVENARIA PARA ELETRODUTOS COM DIAMETROS MENORES OU IGUAIS A 40 MM. AF_05/2015</t>
  </si>
  <si>
    <t>CP-Cor-587</t>
  </si>
  <si>
    <t>12,01.3</t>
  </si>
  <si>
    <t>ENCHIMENTO DE RASGOS EM ALVENARIA E CONCRETO PARA TUBULAÇÃO DIÂM 1 1/4" A 2"</t>
  </si>
  <si>
    <t>12,01.4</t>
  </si>
  <si>
    <t>RASGO EM ALVENARIA PARA RAMAIS/ DISTRIBUIÇÃO COM DIAMETROS MENORES OU IGUAIS A 40 MM. AF_05/2015</t>
  </si>
  <si>
    <t>12,01.5</t>
  </si>
  <si>
    <t>CHUMBAMENTO LINEAR EM ALVENARIA PARA RAMAIS/DISTRIBUIÇÃO COM DIÂMETROS MAIORES QUE 40 MM E MENORES OU IGUAIS A 75 MM. AF_05/2015</t>
  </si>
  <si>
    <t>INSTALAÇÕES HIDRO-SANITÁRIAS</t>
  </si>
  <si>
    <t>Água fria - tubos e conexões</t>
  </si>
  <si>
    <t>13,01.1</t>
  </si>
  <si>
    <t>TUBO, PVC, SOLDÁVEL, DN 25MM, INSTALADO EM RAMAL DE DISTRIBUIÇÃO DE ÁGUA - FORNECIMENTO E INSTALAÇÃO. AF_12/2014</t>
  </si>
  <si>
    <t>13,01.2</t>
  </si>
  <si>
    <t>TUBO, PVC, SOLDÁVEL, DN 32MM, INSTALADO EM RAMAL DE DISTRIBUIÇÃO DE ÁGUA - FORNECIMENTO E INSTALAÇÃO. AF_12/2014</t>
  </si>
  <si>
    <t>13,01.3</t>
  </si>
  <si>
    <t>JOELHO 90 GRAUS, PVC, SOLDÁVEL, DN 25MM, INSTALADO EM RAMAL OU SUB-RAMAL DE ÁGUA - FORNECIMENTO E INSTALAÇÃO. AF_12/2014</t>
  </si>
  <si>
    <t>13,01.4</t>
  </si>
  <si>
    <t>JOELHO 90 GRAUS COM BUCHA DE LATÃO, PVC, SOLDÁVEL, DN 25MM, X 1/2 INSTALADO EM RAMAL OU SUB-RAMAL DE ÁGUA - FORNECIMENTO E INSTALAÇÃO. AF_12/2014</t>
  </si>
  <si>
    <t>13,01.5</t>
  </si>
  <si>
    <t>TE, PVC, SOLDÁVEL, DN 32MM, INSTALADO EM RAMAL DE DISTRIBUIÇÃO DE ÁGUA - FORNECIMENTO E INSTALAÇÃO. AF_12/2014</t>
  </si>
  <si>
    <t>CP-AF26</t>
  </si>
  <si>
    <t>13,01.6</t>
  </si>
  <si>
    <t>JOELHO DE REDUÇÃO 90 GRAUS, PVC, SOLDÁVEL, DN 32MM X 25 MM, INSTALADO EM RAMAL DE DISTRIBUIÇÃO DE ÁGUA - FORNECIMENTO E INSTALAÇÃO.</t>
  </si>
  <si>
    <t>13,01.7</t>
  </si>
  <si>
    <t>JOELHO 90 GRAUS, PVC, SOLDÁVEL, DN 32MM, INSTALADO EM PRUMADA DE ÁGUA - FORNECIMENTO E INSTALAÇÃO. AF_12/2014</t>
  </si>
  <si>
    <t>13,01.8</t>
  </si>
  <si>
    <t>TE, PVC, SOLDÁVEL, DN 25MM, INSTALADO EM RAMAL OU SUB-RAMAL DE ÁGUA - FORNECIMENTO E INSTALAÇÃO. AF_12/2014</t>
  </si>
  <si>
    <t>13,01.9</t>
  </si>
  <si>
    <t>TÊ DE REDUÇÃO, PVC, SOLDÁVEL, DN 32MM X 25MM, INSTALADO EM RAMAL OU SUB-RAMAL DE ÁGUA - FORNECIMENTO E INSTALAÇÃO. AF_12/2014</t>
  </si>
  <si>
    <t>CP-AF21</t>
  </si>
  <si>
    <t>13,01.10</t>
  </si>
  <si>
    <t>BUCHA DE REDUÇÃO, PVC, SOLDÁVEL, DN 32MM X 25MM, INSTALADO EM PRUMADA, RAMAL DE DISTRIBUIÇÃO OU SUB-RAMAL DE ÁGUA - FORNECIMENTO E INSTALAÇÃO.</t>
  </si>
  <si>
    <t>13,01.11</t>
  </si>
  <si>
    <t>TUBO, PVC, SOLDÁVEL, DN 40MM, INSTALADO EM PRUMADA DE ÁGUA - FORNECIMENTO E INSTALAÇÃO. AF_12/2014</t>
  </si>
  <si>
    <t>CP-AF03</t>
  </si>
  <si>
    <t>13,01.12</t>
  </si>
  <si>
    <t>TUBO, PVC, SOLDÁVEL, DN 50MM, INSTALADO EM RAMAL DE DISTRIBUIÇÃO DE ÁGUA - FORNECIMENTO E INSTALAÇÃO.</t>
  </si>
  <si>
    <t>13,01.13</t>
  </si>
  <si>
    <t>JOELHO 90 GRAUS, PVC, SOLDÁVEL, DN 40MM, INSTALADO EM PRUMADA DE ÁGUA - FORNECIMENTO E INSTALAÇÃO. AF_12/2014</t>
  </si>
  <si>
    <t>13,01.14</t>
  </si>
  <si>
    <t>JOELHO 90 GRAUS, PVC, SOLDÁVEL, DN 50MM, INSTALADO EM PRUMADA DE ÁGUA - FORNECIMENTO E INSTALAÇÃO. AF_12/2014</t>
  </si>
  <si>
    <t>13,01.15</t>
  </si>
  <si>
    <t>CURVA 45 GRAUS, PVC, SOLDÁVEL, DN 50MM, INSTALADO EM PRUMADA DE ÁGUA - FORNECIMENTO E INSTALAÇÃO. AF_12/2014</t>
  </si>
  <si>
    <t>13,01.16</t>
  </si>
  <si>
    <t>LUVA, PVC, SOLDÁVEL, DN 32MM, INSTALADO EM RAMAL DE DISTRIBUIÇÃO DE ÁGUA - FORNECIMENTO E INSTALAÇÃO. AF_12/2014</t>
  </si>
  <si>
    <t>CP-AF10</t>
  </si>
  <si>
    <t>13,01.17</t>
  </si>
  <si>
    <t>LUVA, PVC, SOLDÁVEL, DN 40MM, INSTALADO EM RAMAL DE DISTRIBUIÇÃO DE ÁGUA - FORNECIMENTO E INSTALAÇÃO.</t>
  </si>
  <si>
    <t>13,01.18</t>
  </si>
  <si>
    <t>LUVA, PVC, SOLDÁVEL, DN 50MM, INSTALADO EM PRUMADA DE ÁGUA - FORNECIMENTO E INSTALAÇÃO. AF_12/2014</t>
  </si>
  <si>
    <t>13,01.19</t>
  </si>
  <si>
    <t>TÊ COM BUCHA DE LATÃO NA BOLSA CENTRAL, PVC, SOLDÁVEL, DN 25MM X 1/2, INSTALADO EM RAMAL OU SUB-RAMAL DE ÁGUA - FORNECIMENTO E INSTALAÇÃO. AF_12/2014</t>
  </si>
  <si>
    <t>CP-AF13</t>
  </si>
  <si>
    <t>13,01.20</t>
  </si>
  <si>
    <t>TE, PVC, SOLDÁVEL, DN 40MM, INSTALADO EM RAMAL DE DISTRIBUIÇÃO DE ÁGUA - FORNECIMENTO E INSTALAÇÃO.</t>
  </si>
  <si>
    <t>CP-AF14</t>
  </si>
  <si>
    <t>13,01.21</t>
  </si>
  <si>
    <t>TE, PVC, SOLDÁVEL, DN 50MM, INSTALADO EM RAMAL DE DISTRIBUIÇÃO DE ÁGUA - FORNECIMENTO E INSTALAÇÃO.</t>
  </si>
  <si>
    <t>CP-AF17</t>
  </si>
  <si>
    <t>13,01.22</t>
  </si>
  <si>
    <t>TÊ DE REDUÇÃO, PVC, SOLDÁVEL, DN 40MM X 32MM, INSTALADO EM RAMAL DE DISTRIBUIÇÃO DE ÁGUA - FORNECIMENTO E INSTALAÇÃO.</t>
  </si>
  <si>
    <t>CP-AF-1063</t>
  </si>
  <si>
    <t>13,01.23</t>
  </si>
  <si>
    <t xml:space="preserve">BUCHA DE REDUÇÃO, PVC SOLDÁVEL, DN 40 MM X 25MM, INSTALADO EM PRUMADA, RAMAL DE DISTRIBUIÇÃO OU SUB-RAMAL DE ÁGUA - FORNECIMENTO E INSTALAÇÃO. </t>
  </si>
  <si>
    <t>CP-AF24</t>
  </si>
  <si>
    <t>13,01.24</t>
  </si>
  <si>
    <t>BUCHA DE REDUÇÃO, PVC, SOLDÁVEL, LONGA, DN 50MM X 32MM, INSTALADO EM PRUMADA, RAMAL DE DISTRIBUIÇÃO OU SUB-RAMAL DE ÁGUA - FORNECIMENTO E INSTALAÇÃO.</t>
  </si>
  <si>
    <t>CP-AF22</t>
  </si>
  <si>
    <t>13,01.25</t>
  </si>
  <si>
    <t>BUCHA DE REDUÇÃO, PVC, SOLDÁVEL, DN 50MM X 40MM, INSTALADO EM PRUMADA, RAMAL DE DISTRIBUIÇÃO OU SUB-RAMAL DE ÁGUA - FORNECIMENTO E INSTALAÇÃO.</t>
  </si>
  <si>
    <t>13,01.26</t>
  </si>
  <si>
    <t>ADAPTADOR CURTO COM BOLSA E ROSCA PARA REGISTRO, PVC, SOLDÁVEL, DN 50MM X 1.1/2, INSTALADO EM PRUMADA DE ÁGUA - FORNECIMENTO E INSTALAÇÃO. AF_12/2014</t>
  </si>
  <si>
    <t>13,01.27</t>
  </si>
  <si>
    <t>ADAPTADOR COM FLANGES LIVRES, PVC, SOLDÁVEL, DN 40 MM X 1 1/4 , INSTALADO EM RESERVAÇÃO DE ÁGUA DE EDIFICAÇÃO QUE POSSUA RESERVATÓRIO DE FIBRA/FIBROCIMENTO   FORNECIMENTO E INSTALAÇÃO. AF_06/2016</t>
  </si>
  <si>
    <t>13,01.28</t>
  </si>
  <si>
    <t>ADAPTADOR CURTO COM BOLSA E ROSCA PARA REGISTRO, PVC, SOLDÁVEL, DN 25MM X 3/4, INSTALADO EM RAMAL DE DISTRIBUIÇÃO DE ÁGUA - FORNECIMENTO E INSTALAÇÃO. AF_12/2014</t>
  </si>
  <si>
    <t>13,01.29</t>
  </si>
  <si>
    <t>ADAPTADOR CURTO COM BOLSA E ROSCA PARA REGISTRO, PVC, SOLDÁVEL, DN 50MM X 1.1/4, INSTALADO EM PRUMADA DE ÁGUA - FORNECIMENTO E INSTALAÇÃO. AF_12/2014</t>
  </si>
  <si>
    <t>13,01.30</t>
  </si>
  <si>
    <t>UNIÃO, PVC, SOLDÁVEL, DN 40MM, INSTALADO EM PRUMADA DE ÁGUA - FORNECIMENTO E INSTALAÇÃO. AF_12/2014</t>
  </si>
  <si>
    <t>13,01.31</t>
  </si>
  <si>
    <t>ADAPTADOR CURTO COM BOLSA E ROSCA PARA REGISTRO, PVC, SOLDÁVEL, DN 40MM X 1.1/2, INSTALADO EM PRUMADA DE ÁGUA - FORNECIMENTO E INSTALAÇÃO. AF_12/2014</t>
  </si>
  <si>
    <t>13,01.32</t>
  </si>
  <si>
    <t>JOELHO 45 GRAUS, PVC, SOLDÁVEL, DN 40MM, INSTALADO EM PRUMADA DE ÁGUA - FORNECIMENTO E INSTALAÇÃO. AF_12/2014</t>
  </si>
  <si>
    <t>CP-AF-1064</t>
  </si>
  <si>
    <t>13,01.33</t>
  </si>
  <si>
    <t>PLUG PVC, ROSCÁVEL 3/4", PARA ÁGUA FRIA PREDIAL- FORNECIMENTO E INSTALAÇAO</t>
  </si>
  <si>
    <t>13,01.34</t>
  </si>
  <si>
    <t>UNIÃO, PVC, SOLDÁVEL, DN 50MM, INSTALADO EM PRUMADA DE ÁGUA - FORNECIMENTO E INSTALAÇÃO. AF_12/2014</t>
  </si>
  <si>
    <t>13,01.35</t>
  </si>
  <si>
    <t>TUBO, PVC, SOLDÁVEL, DN 60MM, INSTALADO EM PRUMADA DE ÁGUA - FORNECIMENTO E INSTALAÇÃO. AF_12/2014</t>
  </si>
  <si>
    <t>13,01.36</t>
  </si>
  <si>
    <t>TE, PVC, SOLDÁVEL, DN 60MM, INSTALADO EM PRUMADA DE ÁGUA - FORNECIMENTO E INSTALAÇÃO. AF_12/2014</t>
  </si>
  <si>
    <t>13,01.37</t>
  </si>
  <si>
    <t>JOELHO 90 GRAUS, PVC, SOLDÁVEL, DN 60MM, INSTALADO EM PRUMADA DE ÁGUA - FORNECIMENTO E INSTALAÇÃO. AF_12/2014</t>
  </si>
  <si>
    <t>13,01.38</t>
  </si>
  <si>
    <t>ADAPTADOR CURTO COM BOLSA E ROSCA PARA REGISTRO, PVC, SOLDÁVEL, DN 60MM X 2, INSTALADO EM PRUMADA DE ÁGUA - FORNECIMENTO E INSTALAÇÃO. AF_12/2014</t>
  </si>
  <si>
    <t>13,01.39</t>
  </si>
  <si>
    <t>LUVA, PVC, SOLDÁVEL, DN 60MM, INSTALADO EM PRUMADA DE ÁGUA - FORNECIMENTO E INSTALAÇÃO. AF_12/2014</t>
  </si>
  <si>
    <t>13,01.40</t>
  </si>
  <si>
    <t>UNIÃO, PVC, SOLDÁVEL, DN 60MM, INSTALADO EM PRUMADA DE ÁGUA - FORNECIMENTO E INSTALAÇÃO. AF_12/2014</t>
  </si>
  <si>
    <t>Águas pluviais - tubos e conexões</t>
  </si>
  <si>
    <t>13,02.1</t>
  </si>
  <si>
    <t>TUBO PVC, SÉRIE R, ÁGUA PLUVIAL, DN 100 MM, FORNECIDO E INSTALADO EM RAMAL DE ENCAMINHAMENTO. AF_12/2014</t>
  </si>
  <si>
    <t>CP-AP1</t>
  </si>
  <si>
    <t>13,02.2</t>
  </si>
  <si>
    <t>TUBO PVC, SÉRIE R, ÁGUA PLUVIAL, DN 150 MM, FORNECIDO E INSTALADO EM RAMAL DE ENCAMINHAMENTO.</t>
  </si>
  <si>
    <t>13,02.3</t>
  </si>
  <si>
    <t>LUVA DE CORRER, PVC, SERIE R, ÁGUA PLUVIAL, DN 100 MM, JUNTA ELÁSTICA, FORNECIDO E INSTALADO EM RAMAL DE ENCAMINHAMENTO. AF_12/2014</t>
  </si>
  <si>
    <t>CP-AP02</t>
  </si>
  <si>
    <t>13,02.4</t>
  </si>
  <si>
    <t>LUVA DE CORRER, PVC, SERIE R, ÁGUA PLUVIAL, DN 150 MM, JUNTA ELÁSTICA, FORNECIDO E INSTALADO EM RAMAL DE ENCAMINHAMENTO. AF_12/2014</t>
  </si>
  <si>
    <t>13,02.5</t>
  </si>
  <si>
    <t>TUBO PVC, SÉRIE R, ÁGUA PLUVIAL, DN 100 MM, FORNECIDO E INSTALADO EM CONDUTORES VERTICAIS DE ÁGUAS PLUVIAIS. AF_12/2014</t>
  </si>
  <si>
    <t>13,02.6</t>
  </si>
  <si>
    <t>LUVA DE CORRER, PVC, SERIE R, ÁGUA PLUVIAL, DN 100 MM, JUNTA ELÁSTICA, FORNECIDO E INSTALADO EM CONDUTORES VERTICAIS DE ÁGUAS PLUVIAIS. AF_12/2014</t>
  </si>
  <si>
    <t>13,02.7</t>
  </si>
  <si>
    <t>JOELHO 90 GRAUS, PVC, SERIE R, ÁGUA PLUVIAL, DN 100 MM, JUNTA ELÁSTICA, FORNECIDO E INSTALADO EM CONDUTORES VERTICAIS DE ÁGUAS PLUVIAIS. AF_12/2014</t>
  </si>
  <si>
    <t>CP-AP03</t>
  </si>
  <si>
    <t>13,02.8</t>
  </si>
  <si>
    <t>RALO FOFO SEMIESFERICO, 100 MM, FORNECIDO E INSTALADO EM LAJES/CALHAS. AF_12/2014</t>
  </si>
  <si>
    <t>Esgoto - caixas e ralos</t>
  </si>
  <si>
    <t>CP-Gre-4379</t>
  </si>
  <si>
    <t>13,03.1</t>
  </si>
  <si>
    <t>CAIXA COM GRELHA RETANGULAR DE FERRO EM ALVENARIA COM TIJOLOS CERÂMICOS MACIÇOS, LARG= 20 CM, H=40 CM.</t>
  </si>
  <si>
    <t>13,03.2</t>
  </si>
  <si>
    <t>RALO SIFONADO, PVC, DN 100 X 40 MM, JUNTA SOLDÁVEL, FORNECIDO E INSTALADO EM RAMAL DE DESCARGA OU EM RAMAL DE ESGOTO SANITÁRIO. AF_12/2014</t>
  </si>
  <si>
    <t>13,03.3</t>
  </si>
  <si>
    <t>CAIXA SIFONADA, PVC, DN 100 X 100 X 50 MM, JUNTA ELÁSTICA, FORNECIDA E INSTALADA EM RAMAL DE DESCARGA OU EM RAMAL DE ESGOTO SANITÁRIO. AF_12/2014</t>
  </si>
  <si>
    <t>Esgoto - tubos e conexões</t>
  </si>
  <si>
    <t>CP-Esg-1082</t>
  </si>
  <si>
    <t>13,04.1</t>
  </si>
  <si>
    <t>GRELHA REDONDA INOX PARA RALO DA MARCA TIGRE OU EQUIVALENTE, MODELO:  27471340.</t>
  </si>
  <si>
    <t>13,04.2</t>
  </si>
  <si>
    <t>TUBO PVC, SERIE NORMAL, ESGOTO PREDIAL, DN 40 MM, FORNECIDO E INSTALADO EM RAMAL DE DESCARGA OU RAMAL DE ESGOTO SANITÁRIO. AF_12/2014</t>
  </si>
  <si>
    <t>13,04.3</t>
  </si>
  <si>
    <t>TUBO PVC, SERIE NORMAL, ESGOTO PREDIAL, DN 50 MM, FORNECIDO E INSTALADO EM RAMAL DE DESCARGA OU RAMAL DE ESGOTO SANITÁRIO. AF_12/2014</t>
  </si>
  <si>
    <t>13,04.4</t>
  </si>
  <si>
    <t>TUBO PVC, SERIE NORMAL, ESGOTO PREDIAL, DN 75 MM, FORNECIDO E INSTALADO EM RAMAL DE DESCARGA OU RAMAL DE ESGOTO SANITÁRIO. AF_12/2014</t>
  </si>
  <si>
    <t>13,04.5</t>
  </si>
  <si>
    <t>TUBO PVC, SERIE NORMAL, ESGOTO PREDIAL, DN 100 MM, FORNECIDO E INSTALADO EM RAMAL DE DESCARGA OU RAMAL DE ESGOTO SANITÁRIO. AF_12/2014</t>
  </si>
  <si>
    <t>13,04.6</t>
  </si>
  <si>
    <t>JOELHO 90 GRAUS, PVC, SERIE NORMAL, ESGOTO PREDIAL, DN 40 MM, JUNTA SOLDÁVEL, FORNECIDO E INSTALADO EM RAMAL DE DESCARGA OU RAMAL DE ESGOTO SANITÁRIO. AF_12/2014</t>
  </si>
  <si>
    <t>13,04.7</t>
  </si>
  <si>
    <t>JOELHO 90 GRAUS, PVC, SERIE NORMAL, ESGOTO PREDIAL, DN 50 MM, JUNTA ELÁSTICA, FORNECIDO E INSTALADO EM RAMAL DE DESCARGA OU RAMAL DE ESGOTO SANITÁRIO. AF_12/2014</t>
  </si>
  <si>
    <t>13,04.8</t>
  </si>
  <si>
    <t>JOELHO 90 GRAUS, PVC, SERIE NORMAL, ESGOTO PREDIAL, DN 100 MM, JUNTA ELÁSTICA, FORNECIDO E INSTALADO EM RAMAL DE DESCARGA OU RAMAL DE ESGOTO SANITÁRIO. AF_12/2014</t>
  </si>
  <si>
    <t>13,04.9</t>
  </si>
  <si>
    <t>JOELHO 45 GRAUS, PVC, SERIE NORMAL, ESGOTO PREDIAL, DN 40 MM, JUNTA SOLDÁVEL, FORNECIDO E INSTALADO EM RAMAL DE DESCARGA OU RAMAL DE ESGOTO SANITÁRIO. AF_12/2014</t>
  </si>
  <si>
    <t>13,04.10</t>
  </si>
  <si>
    <t>JOELHO 45 GRAUS, PVC, SERIE NORMAL, ESGOTO PREDIAL, DN 50 MM, JUNTA ELÁSTICA, FORNECIDO E INSTALADO EM RAMAL DE DESCARGA OU RAMAL DE ESGOTO SANITÁRIO. AF_12/2014</t>
  </si>
  <si>
    <t>13,04.11</t>
  </si>
  <si>
    <t>JOELHO 45 GRAUS, PVC, SERIE NORMAL, ESGOTO PREDIAL, DN 100 MM, JUNTA ELÁSTICA, FORNECIDO E INSTALADO EM RAMAL DE DESCARGA OU RAMAL DE ESGOTO SANITÁRIO. AF_12/2014</t>
  </si>
  <si>
    <t>13,04.12</t>
  </si>
  <si>
    <t>JUNÇÃO SIMPLES, PVC, SERIE NORMAL, ESGOTO PREDIAL, DN 40 MM, JUNTA SOLDÁVEL, FORNECIDO E INSTALADO EM RAMAL DE DESCARGA OU RAMAL DE ESGOTO SANITÁRIO. AF_12/2014</t>
  </si>
  <si>
    <t>13,04.13</t>
  </si>
  <si>
    <t>JUNÇÃO SIMPLES, PVC, SERIE NORMAL, ESGOTO PREDIAL, DN 100 X 100 MM, JUNTA ELÁSTICA, FORNECIDO E INSTALADO EM RAMAL DE DESCARGA OU RAMAL DE ESGOTO SANITÁRIO. AF_12/2014</t>
  </si>
  <si>
    <t>CP-Esg-1078</t>
  </si>
  <si>
    <t>13,04.14</t>
  </si>
  <si>
    <t>JUNÇÃO PVC SOLDÁBEL BRANCO 100X50 MM, PARA ESGOTO PREDIAL- FORNECIMENTO E INSTALAÇAO</t>
  </si>
  <si>
    <t>13,04.15</t>
  </si>
  <si>
    <t>LUVA SIMPLES, PVC, SERIE NORMAL, ESGOTO PREDIAL, DN 50 MM, JUNTA ELÁSTICA, FORNECIDO E INSTALADO EM RAMAL DE DESCARGA OU RAMAL DE ESGOTO SANITÁRIO. AF_12/2014</t>
  </si>
  <si>
    <t>13,04.16</t>
  </si>
  <si>
    <t>LUVA SIMPLES, PVC, SERIE NORMAL, ESGOTO PREDIAL, DN 100 MM, JUNTA ELÁSTICA, FORNECIDO E INSTALADO EM RAMAL DE DESCARGA OU RAMAL DE ESGOTO SANITÁRIO. AF_12/2014</t>
  </si>
  <si>
    <t>CP-Esg-1079</t>
  </si>
  <si>
    <t>13,04.17</t>
  </si>
  <si>
    <t>REDUÇÃO EXCENTRICA PVC SOLDÁBEL BRANCO 100X50 MM, PARA ESGOTO PREDIAL- FORNECIMENTO E INSTALAÇAO</t>
  </si>
  <si>
    <t>13,04.18</t>
  </si>
  <si>
    <t>TUBO PVC, SERIE NORMAL, ESGOTO PREDIAL, DN 75 MM, FORNECIDO E INSTALADO EM PRUMADA DE ESGOTO SANITÁRIO OU VENTILAÇÃO. AF_12/2014</t>
  </si>
  <si>
    <t>13,04.19</t>
  </si>
  <si>
    <t>JOELHO 45 GRAUS, PVC, SERIE NORMAL, ESGOTO PREDIAL, DN 75 MM, JUNTA ELÁSTICA, FORNECIDO E INSTALADO EM PRUMADA DE ESGOTO SANITÁRIO OU VENTILAÇÃO. AF_12/2014</t>
  </si>
  <si>
    <t>13,04.20</t>
  </si>
  <si>
    <t>JOELHO 90 GRAUS, PVC, SERIE NORMAL, ESGOTO PREDIAL, DN 50 MM, JUNTA ELÁSTICA, FORNECIDO E INSTALADO EM PRUMADA DE ESGOTO SANITÁRIO OU VENTILAÇÃO. AF_12/2014</t>
  </si>
  <si>
    <t>13,04.21</t>
  </si>
  <si>
    <t>JUNÇÃO SIMPLES, PVC, SERIE NORMAL, ESGOTO PREDIAL, DN 75 X 75 MM, JUNTA ELÁSTICA, FORNECIDO E INSTALADO EM PRUMADA DE ESGOTO SANITÁRIO OU VENTILAÇÃO. AF_12/2014</t>
  </si>
  <si>
    <t>13,04.22</t>
  </si>
  <si>
    <t>LUVA SIMPLES, PVC, SERIE NORMAL, ESGOTO PREDIAL, DN 75 MM, JUNTA ELÁSTICA, FORNECIDO E INSTALADO EM RAMAL DE DESCARGA OU RAMAL DE ESGOTO SANITÁRIO. AF_12/2014</t>
  </si>
  <si>
    <t>13,04.23</t>
  </si>
  <si>
    <t>TE, PVC, SERIE NORMAL, ESGOTO PREDIAL, DN 75 X 75 MM, JUNTA ELÁSTICA, FORNECIDO E INSTALADO EM RAMAL DE DESCARGA OU RAMAL DE ESGOTO SANITÁRIO. AF_12/2014</t>
  </si>
  <si>
    <t>CP-ES9</t>
  </si>
  <si>
    <t>13,04.24</t>
  </si>
  <si>
    <t>TE, PVC, SERIE NORMAL, ESGOTO PREDIAL, DN 100 X 75 MM, JUNTA ELÁSTICA, FORNECIDO E INSTALADO EM RAMAL DE DESCARGA OU RAMAL DE ESGOTO SANITÁRIO.</t>
  </si>
  <si>
    <t>CP-ES12</t>
  </si>
  <si>
    <t>13,04.25</t>
  </si>
  <si>
    <t>TERMINAL DE VENTILAÇÃO EM PVC RÍGIDO SOLDÁVEL, PARA ESGOTO PRIMÁRIO, DIÂM = 75MM</t>
  </si>
  <si>
    <t>CP-ES1</t>
  </si>
  <si>
    <t>13,04.26</t>
  </si>
  <si>
    <t>TUBO PVC, SERIE NORMAL, ESGOTO PREDIAL, DN 200 MM, FORNECIDO E INSTALADO EM RAMAL DE DESCARGA OU RAMAL DE ESGOTO SANITÁRIO.</t>
  </si>
  <si>
    <t>CP-Esg-1080</t>
  </si>
  <si>
    <t>13,04.27</t>
  </si>
  <si>
    <t>TÊ PVC  200 MM, PARA REDE COLETORA DE ESGOTO PREDIAL - FORNECIMENTO E INSTALAÇAO</t>
  </si>
  <si>
    <t>CP-ES2</t>
  </si>
  <si>
    <t>13,04.28</t>
  </si>
  <si>
    <t>LUVA DE CORRER, PVC, SERIE NORMAL, ESGOTO PREDIAL, DN 200 MM, JUNTA ELÁSTICA, FORNECIDO E INSTALADO EM RAMAL DE DESCARGA OU RAMAL DE ESGOTO SANITÁRIO.</t>
  </si>
  <si>
    <t>CP-Esg-1081</t>
  </si>
  <si>
    <t>13,04.29</t>
  </si>
  <si>
    <t>CURVA 90º  PVC BRANCO 200 MM, PARA REDE COLETORA DE ESGOTO PREDIAL - FORNECIMENTO E INSTALAÇAO</t>
  </si>
  <si>
    <t>Instalações de água em PEX</t>
  </si>
  <si>
    <t>13,05.1</t>
  </si>
  <si>
    <t>JOELHO 90 GRAUS, ROSCA FÊMEA TERMINAL, METÁLICO, PARA INSTALAÇÕES EM PEX, DN 25 MM X 3/4", CONEXÃO POR ANEL DESLIZANTE  FORNECIMENTO E INSTALAÇÃO. AF_06/2015</t>
  </si>
  <si>
    <t>Kits de instalações hidráulicas</t>
  </si>
  <si>
    <t>DEMIE-R12</t>
  </si>
  <si>
    <t>13,06.1</t>
  </si>
  <si>
    <t>DUCHA HIGIÊNICA COM REGISTRO, LINHA ASPEN, REF. 1984 C35 DA DECA OU SIMILAR</t>
  </si>
  <si>
    <t>Caixas Enterradas</t>
  </si>
  <si>
    <t>13,07.1</t>
  </si>
  <si>
    <t>CAIXA ENTERRADA ELÉTRICA RETANGULAR, EM ALVENARIA COM BLOCOS DE CONCRETO, FUNDO COM BRITA, DIMENSÕES INTERNAS: 0,4X0,4X0,4 M. AF_12/2020</t>
  </si>
  <si>
    <t>13,07.2</t>
  </si>
  <si>
    <t>CAIXA ENTERRADA ELÉTRICA RETANGULAR, EM ALVENARIA COM BLOCOS DE CONCRETO, FUNDO COM BRITA, DIMENSÕES INTERNAS: 0,6X0,6X0,6 M. AF_12/2020</t>
  </si>
  <si>
    <t>13,07.3</t>
  </si>
  <si>
    <t>CAIXA ENTERRADA ELÉTRICA RETANGULAR, EM ALVENARIA COM BLOCOS DE CONCRETO, FUNDO COM BRITA, DIMENSÕES INTERNAS: 1X1X0,6 M. AF_12/2020</t>
  </si>
  <si>
    <t>13,07.4</t>
  </si>
  <si>
    <t>CAIXA ENTERRADA HIDRÁULICA RETANGULAR EM ALVENARIA COM TIJOLOS CERÂMICOS MACIÇOS, DIMENSÕES INTERNAS: 0,6X0,6X0,6 M PARA REDE DE DRENAGEM. AF_12/2020</t>
  </si>
  <si>
    <t>13,07.5</t>
  </si>
  <si>
    <t>CAIXA ENTERRADA HIDRÁULICA RETANGULAR EM ALVENARIA COM TIJOLOS CERÂMICOS MACIÇOS, DIMENSÕES INTERNAS: 1X1X0,6 M PARA REDE DE DRENAGEM. AF_12/2020</t>
  </si>
  <si>
    <t>13,07.6</t>
  </si>
  <si>
    <t>CAIXA DE GORDURA SIMPLES (CAPACIDADE: 36 L), RETANGULAR, EM ALVENARIA COM BLOCOS DE CONCRETO, DIMENSÕES INTERNAS = 0,2X0,4 M, ALTURA INTERNA = 0,8 M. AF_12/2020</t>
  </si>
  <si>
    <t>13,07.7</t>
  </si>
  <si>
    <t>CAIXA ENTERRADA HIDRÁULICA RETANGULAR EM ALVENARIA COM TIJOLOS CERÂMICOS MACIÇOS, DIMENSÕES INTERNAS: 0,6X0,6X0,6 M PARA REDE DE ESGOTO. AF_12/2020</t>
  </si>
  <si>
    <t>Caixas d'água</t>
  </si>
  <si>
    <t>CP-Ins-697</t>
  </si>
  <si>
    <t>13,08.1</t>
  </si>
  <si>
    <t>CAIXA D´ÁGUA EM POLIÉSTER REFORÇADO COM FIBRA DE VIDRO, 15.000 LITROS - FORNECIMENTO E INSTALAÇÃO. AF_06/2021</t>
  </si>
  <si>
    <t>CP-Ins-698</t>
  </si>
  <si>
    <t>13,08.2</t>
  </si>
  <si>
    <t>CAIXA D´ÁGUA EM POLIÉSTER REFORÇADO COM FIBRA DE VIDRO, 20.000 LITROS - FORNECIMENTO E INSTALAÇÃO. AF_06/2021</t>
  </si>
  <si>
    <t>Válvulas e Registros</t>
  </si>
  <si>
    <t>13,09.1</t>
  </si>
  <si>
    <t>REGISTRO DE GAVETA BRUTO, LATÃO, ROSCÁVEL, 1", COM ACABAMENTO E CANOPLA CROMADOS - FORNECIMENTO E INSTALAÇÃO. AF_08/2021</t>
  </si>
  <si>
    <t>13,09.2</t>
  </si>
  <si>
    <t>REGISTRO DE GAVETA BRUTO, LATÃO, ROSCÁVEL, 3/4", COM ACABAMENTO E CANOPLA CROMADOS - FORNECIMENTO E INSTALAÇÃO. AF_08/2021</t>
  </si>
  <si>
    <t>13,09.3</t>
  </si>
  <si>
    <t>REGISTRO DE PRESSÃO, PVC, ROSCÁVEL, VOLANTE SIMPLES, 3/4" - FORNECIMENTO E INSTALAÇÃO. AF_08/2021</t>
  </si>
  <si>
    <t>13,09.4</t>
  </si>
  <si>
    <t>REGISTRO DE GAVETA BRUTO, LATÃO, ROSCÁVEL, 1 1/2" - FORNECIMENTO E INSTALAÇÃO. AF_08/2021</t>
  </si>
  <si>
    <t>13,09.5</t>
  </si>
  <si>
    <t>REGISTRO DE GAVETA BRUTO, LATÃO, ROSCÁVEL, 1 1/4" - FORNECIMENTO E INSTALAÇÃO. AF_08/2021</t>
  </si>
  <si>
    <t>13,09.6</t>
  </si>
  <si>
    <t>VÁLVULA DE RETENÇÃO VERTICAL, DE BRONZE, ROSCÁVEL, 1 1/4" - FORNECIMENTO E INSTALAÇÃO. AF_08/2021</t>
  </si>
  <si>
    <t>13,09.7</t>
  </si>
  <si>
    <t>REGISTRO DE GAVETA BRUTO, LATÃO, ROSCÁVEL, 2" - FORNECIMENTO E INSTALAÇÃO. AF_08/2021</t>
  </si>
  <si>
    <t>13,09.8</t>
  </si>
  <si>
    <t>VÁLVULA DE ESFERA BRUTA, BRONZE, ROSCÁVEL, 1'' - FORNECIMENTO E INSTALAÇÃO. AF_08/2021</t>
  </si>
  <si>
    <t>Bombas Centrífugas, Horizontais e Submersíveis</t>
  </si>
  <si>
    <t>13,1.1</t>
  </si>
  <si>
    <t>BOMBA CENTRÍFUGA, TRIFÁSICA, 3 CV OU 2,96 HP, HM 34 A 40 M, Q 8,6 A 14,8 M3/H - FORNECIMENTO E INSTALAÇÃO. AF_12/2020</t>
  </si>
  <si>
    <t>CP-Esg-1147</t>
  </si>
  <si>
    <t>13,1.2</t>
  </si>
  <si>
    <t xml:space="preserve"> CONJUNTO MOTO-BOMBA SUBMERSÍVEL, TRIFÁSICA, POTÊNCIA 098 HP, BOCAL DE SAÍDA 2", FORNECIMENTO E INSTALAÇÃO.</t>
  </si>
  <si>
    <t>INCÊNDIO E GÁS</t>
  </si>
  <si>
    <t>Instalações de gás e incêndio em aço</t>
  </si>
  <si>
    <t>CP-Inc-4097</t>
  </si>
  <si>
    <t>14,01.1</t>
  </si>
  <si>
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</si>
  <si>
    <t>CP-Ins-1145</t>
  </si>
  <si>
    <t>14,01.2</t>
  </si>
  <si>
    <t>ACIONADOR MANUAL (BOTOEIRA) "APERTE AQUI", P/INSTAL. INCENDIO - ENDEREÇÁVEL</t>
  </si>
  <si>
    <t>CP-Ins-591</t>
  </si>
  <si>
    <t>14,01.3</t>
  </si>
  <si>
    <t>SIRENE AÚDIOVISUAL ENDEREÇAVEL, 120DB, PARA ALARME DE INCÊNDIO</t>
  </si>
  <si>
    <t>CP-Ins-1157</t>
  </si>
  <si>
    <t>14,01.4</t>
  </si>
  <si>
    <t>DETECTOR DE FUMAÇA ÓPTICO ENDEREÇÁVEL, MODELO VRE-F, MARCA VERIN OU SIMILAR</t>
  </si>
  <si>
    <t>CP-Ins-1137</t>
  </si>
  <si>
    <t>14,01.5</t>
  </si>
  <si>
    <t>CENTRAL DE ALARME ENDEREÇÁVEL DE INCENDIO COM SISTEMA P/ ATÉ 125 DISPOSITIVOS, MODELO DE REFERÊNCIA CIE-1125 DA  MARCA INTELBRAS OU EQUIVALENTE TÉCNICO.</t>
  </si>
  <si>
    <t>CP-Ins-596</t>
  </si>
  <si>
    <t>14,01.6</t>
  </si>
  <si>
    <t>ELETRODUTO DE AÇO GALVANIZADO, CLASSE LEVE, DN 20 MM (3/4), INSTALADO EM PISO - FORNECIMENTO E INSTALAÇÃO.</t>
  </si>
  <si>
    <t>CP-Ins-1023</t>
  </si>
  <si>
    <t>14,01.7</t>
  </si>
  <si>
    <t>ABRIGO PARA HIDRANTE, 70X45X17CM, COM REGISTRO GLOBO ANGULAR 45 GRAUS 2 1/2", ADAPTADOR STORZ 2 1/2", MANGUEIRA DE INCÊNDIO 20M 2 1/2" E ESGUICHO EM LATÃO 2 1/2" - FORNECIMENTO E INSTALAÇÃO. AF_10/2020</t>
  </si>
  <si>
    <t>CP-Ins-1133</t>
  </si>
  <si>
    <t>14,01.8</t>
  </si>
  <si>
    <t>BICO DE SPRINKLER Ø1/2" (15MM) - 68°C - K=80 COM CANOPLA, INSTALADO DE FORMA PENDENTE NO FORRO/TETO</t>
  </si>
  <si>
    <t>CP-Ins-1046</t>
  </si>
  <si>
    <t>14,01.9</t>
  </si>
  <si>
    <t>BOMBA CENTRÍFUGA, TRIFÁSICA, 12,5 HP</t>
  </si>
  <si>
    <t>CP-Ins-1035</t>
  </si>
  <si>
    <t>14,01.10</t>
  </si>
  <si>
    <t>BOMBA CENTRÍFUGA, MONOFÁSICA, 3/4 CV OU 0,74 HP</t>
  </si>
  <si>
    <t>CP-Ins-1057</t>
  </si>
  <si>
    <t>14,01.11</t>
  </si>
  <si>
    <t>VÁLVULA MEDIDORA DE FLUXO EM AÇO GALVANIZADO, TIPO PALHETA 3" (CHAVE DE FLUXO)</t>
  </si>
  <si>
    <t>CP-Ins-973</t>
  </si>
  <si>
    <t>14,01.12</t>
  </si>
  <si>
    <t>CONJUNTO HIDRÁULICO PARA INSTALAÇÃO DE 2 BOMBAS, EM AÇO ROSCÁVEL, DN SUCÇÃO 125 (5") E DN RECALQUE 125 (5"), MAIS BOMBAJOCKEY, FORNECIMENTO E INSTALAÇÃO. AF_06/2016</t>
  </si>
  <si>
    <t>CP-Ins-901</t>
  </si>
  <si>
    <t>14,01.13</t>
  </si>
  <si>
    <t>JOELHO 90 GRAUS, EM FERRO GALVANIZADO, CONEXÃO ROSQUEADA, DN 100 (4"), INSTALADO EM REDE DE ALIMENTAÇÃO PARA SPRINKLER - FORNECIMENTO E INSTALAÇÃO. AF_10/2020</t>
  </si>
  <si>
    <t>14,01.14</t>
  </si>
  <si>
    <t>JOELHO 90 GRAUS, EM FERRO GALVANIZADO, CONEXÃO ROSQUEADA, DN 25 (1"), INSTALADO EM REDE DE ALIMENTAÇÃO PARA SPRINKLER - FORNECIMENTO E INSTALAÇÃO. AF_10/2020</t>
  </si>
  <si>
    <t>14,01.15</t>
  </si>
  <si>
    <t>JOELHO 90 GRAUS, EM FERRO GALVANIZADO, CONEXÃO ROSQUEADA, DN 65 (2 1/2"), INSTALADO EM REDE DE ALIMENTAÇÃO PARA SPRINKLER - FORNECIMENTO E INSTALAÇÃO. AF_10/2020</t>
  </si>
  <si>
    <t>14,01.16</t>
  </si>
  <si>
    <t>JOELHO 90 GRAUS, EM FERRO GALVANIZADO, CONEXÃO ROSQUEADA, DN 80 (3"), INSTALADO EM REDE DE ALIMENTAÇÃO PARA SPRINKLER - FORNECIMENTO E INSTALAÇÃO. AF_10/2020</t>
  </si>
  <si>
    <t>CP-Ins-601</t>
  </si>
  <si>
    <t>14,01.17</t>
  </si>
  <si>
    <t>LUVA DE REDUÇÃO, EM FERRO GALVANIZADO, CONEXÃO ROSQUEADA, 4" X 2", INSTALADO EM REDE DE ALIMENTAÇÃO PARA SPRINKLER - FORNECIMENTO E INSTALAÇÃO. AF_10/2020</t>
  </si>
  <si>
    <t>14,01.18</t>
  </si>
  <si>
    <t>LUVA DE REDUÇÃO, EM FERRO GALVANIZADO, 2" X 1", CONEXÃO ROSQUEADA, INSTALADO EM REDE DE ALIMENTAÇÃO PARA SPRINKLER - FORNECIMENTO E INSTALAÇÃO. AF_10/2020</t>
  </si>
  <si>
    <t>14,01.19</t>
  </si>
  <si>
    <t>LUVA DE REDUÇÃO, EM FERRO GALVANIZADO, 3" X 2", CONEXÃO ROSQUEADA, INSTALADO EM REDE DE ALIMENTAÇÃO PARA SPRINKLER - FORNECIMENTO E INSTALAÇÃO. AF_10/2020</t>
  </si>
  <si>
    <t>14,01.20</t>
  </si>
  <si>
    <t>LUVA DE REDUÇÃO, EM FERRO GALVANIZADO, 1" X 1/2", CONEXÃO ROSQUEADA, INSTALADO EM REDE DE ALIMENTAÇÃO PARA SPRINKLER - FORNECIMENTO E INSTALAÇÃO. AF_10/2020</t>
  </si>
  <si>
    <t>CP-Ins-965</t>
  </si>
  <si>
    <t>14,01.21</t>
  </si>
  <si>
    <t>LUVA DE REDUÇÃO, EM FERRO GALVANIZADO, 4" X 3", CONEXÃO ROSQUEADA, INSTALADO EM REDE DE ALIMENTAÇÃO PARA SPRINKLER - FORNECIMENTO E INSTALAÇÃO. AF_10/2020</t>
  </si>
  <si>
    <t>14,01.22</t>
  </si>
  <si>
    <t>LUVA DE REDUÇÃO, EM FERRO GALVANIZADO, 1 1/2" X 1 1/4", CONEXÃO ROSQUEADA, INSTALADO EM REDE DE ALIMENTAÇÃO PARA SPRINKLER - FORNECIMENTO E INSTALAÇÃO. AF_10/2020</t>
  </si>
  <si>
    <t>CP-Ins-949</t>
  </si>
  <si>
    <t>14,01.23</t>
  </si>
  <si>
    <t>LUVA DE REDUÇÃO, EM FERRO GALVANIZADO, 2" X 1 1/2", CONEXÃO ROSQUEADA, INSTALADO EM REDE DE ALIMENTAÇÃO PARA SPRINKLER - FORNECIMENTO E INSTALAÇÃO. AF_10/2020</t>
  </si>
  <si>
    <t>CP-Ins-597</t>
  </si>
  <si>
    <t>14,01.24</t>
  </si>
  <si>
    <t>LUVA DE REDUÇÃO, EM FERRO GALVANIZADO, CONEXÃO ROSQUEADA, 3" X 1 1/2", INSTALADO EM REDE DE ALIMENTAÇÃO PARA SPRINKLER - FORNECIMENTO E INSTALAÇÃO. AF_10/2020</t>
  </si>
  <si>
    <t>14,01.25</t>
  </si>
  <si>
    <t>LUVA DE REDUÇÃO, EM FERRO GALVANIZADO, 3" X 2 1/2", CONEXÃO ROSQUEADA, INSTALADO EM REDE DE ALIMENTAÇÃO PARA SPRINKLER - FORNECIMENTO E INSTALAÇÃO. AF_10/2020</t>
  </si>
  <si>
    <t>CP-Ins-893</t>
  </si>
  <si>
    <t>14,01.26</t>
  </si>
  <si>
    <t>TÊ, EM FERRO GALVANIZADO, CONEXÃO ROSQUEADA, DN 100 (4"), INSTALADO EM REDE DE ALIMENTAÇÃO PARA SPRINKLER - FORNECIMENTO E INSTALAÇÃO. AF_10/2020</t>
  </si>
  <si>
    <t>14,01.27</t>
  </si>
  <si>
    <t>TÊ, EM FERRO GALVANIZADO, CONEXÃO ROSQUEADA, DN 80 (3"), INSTALADO EM REDE DE ALIMENTAÇÃO PARA SPRINKLER - FORNECIMENTO E INSTALAÇÃO. AF_10/2020</t>
  </si>
  <si>
    <t>CP-Ins-917</t>
  </si>
  <si>
    <t>14,01.28</t>
  </si>
  <si>
    <t>TÊ DE REDUÇÃO, EM FERRO GALVANIZADO, CONEXÃO ROSQUEADA, 4" X 2", INSTALADO EM REDE DE ALIMENTAÇÃO PARA SPRINKLER - FORNECIMENTO E INSTALAÇÃO. AF_10/2020</t>
  </si>
  <si>
    <t>CP-Ins-600</t>
  </si>
  <si>
    <t>14,01.29</t>
  </si>
  <si>
    <t>TÊ DE REDUÇAÕ, EM FERRO GALVANIZADO, CONEXÃO ROSQUEADA, 4" X 2", INSTALADO EM REDE DE ALIMENTAÇÃO PARA SPRINKLER - FORNECIMENTO E INSTALAÇÃO. AF_10/2020</t>
  </si>
  <si>
    <t>CP-Ins-909</t>
  </si>
  <si>
    <t>14,01.30</t>
  </si>
  <si>
    <t>TÊ DE REDUÇÃO, EM FERRO GALVANIZADO, CONEXÃO ROSQUEADA, 1 1/2" X 1", INSTALADO EM REDE DE ALIMENTAÇÃO PARA SPRINKLER - FORNECIMENTO E INSTALAÇÃO. AF_10/2020</t>
  </si>
  <si>
    <t>CP-Ins-598</t>
  </si>
  <si>
    <t>14,01.31</t>
  </si>
  <si>
    <t>TÊ DE REDUÇAÕ, EM FERRO GALVANIZADO, CONEXÃO ROSQUEADA,  2 1/2" X 1", INSTALADO EM REDE DE ALIMENTAÇÃO PARA SPRINKLER - FORNECIMENTO E INSTALAÇÃO. AF_10/2020</t>
  </si>
  <si>
    <t>CP-Ins-599</t>
  </si>
  <si>
    <t>14,01.32</t>
  </si>
  <si>
    <t>TÊ DE REDUÇAÕ, EM FERRO GALVANIZADO, CONEXÃO ROSQUEADA, 3" X 1", INSTALADO EM REDE DE ALIMENTAÇÃO PARA SPRINKLER - FORNECIMENTO E INSTALAÇÃO. AF_10/2020</t>
  </si>
  <si>
    <t>CP-Ins-941</t>
  </si>
  <si>
    <t>14,01.33</t>
  </si>
  <si>
    <t>TÊ DE REDUÇAÕ, EM FERRO GALVANIZADO, CONEXÃO ROSQUEADA,  2" X 1", INSTALADO EM REDE DE ALIMENTAÇÃO PARA SPRINKLER - FORNECIMENTO E INSTALAÇÃO. AF_10/2020</t>
  </si>
  <si>
    <t>CP-Ins-1100</t>
  </si>
  <si>
    <t>14,01.34</t>
  </si>
  <si>
    <t>TUBO DE AÇO GALVANIZADO COM COSTURA, CLASSE MÉDIA, CONEXÃO ROSQUEADA, DN 100 (4"), INSTALADO EM REDE DE ALIMENTAÇÃO PARA SPRINKLER - FORNECIMENTO E INSTALAÇÃO. AF_10/2020</t>
  </si>
  <si>
    <t>14,01.35</t>
  </si>
  <si>
    <t>TUBO DE AÇO GALVANIZADO COM COSTURA, CLASSE MÉDIA, CONEXÃO ROSQUEADA, DN 25 (1"), INSTALADO EM REDE DE ALIMENTAÇÃO PARA SPRINKLER - FORNECIMENTO E INSTALAÇÃO. AF_10/2020</t>
  </si>
  <si>
    <t>14,01.36</t>
  </si>
  <si>
    <t>TUBO DE AÇO GALVANIZADO COM COSTURA, CLASSE MÉDIA, CONEXÃO ROSQUEADA, DN 40 (1 1/2"), INSTALADO EM REDE DE ALIMENTAÇÃO PARA SPRINKLER - FORNECIMENTO E INSTALAÇÃO. AF_10/2020</t>
  </si>
  <si>
    <t>14,01.37</t>
  </si>
  <si>
    <t>TUBO DE AÇO GALVANIZADO COM COSTURA, CLASSE MÉDIA, CONEXÃO ROSQUEADA, DN 50 (2"), INSTALADO EM REDE DE ALIMENTAÇÃO PARA SPRINKLER - FORNECIMENTO E INSTALAÇÃO. AF_10/2020</t>
  </si>
  <si>
    <t>14,01.38</t>
  </si>
  <si>
    <t>TUBO DE AÇO GALVANIZADO COM COSTURA, CLASSE MÉDIA, CONEXÃO ROSQUEADA, DN 65 (2 1/2"), INSTALADO EM REDE DE ALIMENTAÇÃO PARA SPRINKLER - FORNECIMENTO E INSTALAÇÃO. AF_10/2020</t>
  </si>
  <si>
    <t>14,01.39</t>
  </si>
  <si>
    <t>TUBO DE AÇO GALVANIZADO COM COSTURA, CLASSE MÉDIA, CONEXÃO ROSQUEADA, DN 80 (3"), INSTALADO EM REDE DE ALIMENTAÇÃO PARA SPRINKLER - FORNECIMENTO E INSTALAÇÃO. AF_10/2020</t>
  </si>
  <si>
    <t>CP-Ins-593</t>
  </si>
  <si>
    <t>14,01.40</t>
  </si>
  <si>
    <t>PLACA DE SINALIZACAO RETANGULAR  DE SEGURANÇA CONTRA INCÊNDIO, FOTOLUMINESCENTE, "SAÍDA DE EMERGÊNCIA".</t>
  </si>
  <si>
    <t>14,01.41</t>
  </si>
  <si>
    <t>EXTINTOR DE INCÊNDIO PORTÁTIL COM CARGA DE ÁGUA PRESSURIZADA DE 10 L, CLASSE A - FORNECIMENTO E INSTALAÇÃO. AF_10/2020_P</t>
  </si>
  <si>
    <t>14,01.42</t>
  </si>
  <si>
    <t>EXTINTOR DE INCÊNDIO PORTÁTIL COM CARGA DE CO2 DE 6 KG, CLASSE BC - FORNECIMENTO E INSTALAÇÃO. AF_10/2020_P</t>
  </si>
  <si>
    <t>CP-Ins-595</t>
  </si>
  <si>
    <t>14,01.43</t>
  </si>
  <si>
    <t>EXTINTOR DE INCÊNDIO PORTÁTIL COM CARGA DE PQS DE 30 KG, CLASSE BC - FORNECIMENTO E INSTALAÇÃO. AF_10/2020_P</t>
  </si>
  <si>
    <t>14,01.44</t>
  </si>
  <si>
    <t>EXTINTOR DE INCÊNDIO PORTÁTIL COM CARGA DE PQS DE 4 KG, CLASSE BC - FORNECIMENTO E INSTALAÇÃO. AF_10/2020_P</t>
  </si>
  <si>
    <t>CP-Ins-594</t>
  </si>
  <si>
    <t>14,01.45</t>
  </si>
  <si>
    <t>PINTURA DE SINALIZACAO QUADRADA NO PISO MED. 1X1M PARA SEGURANÇA CONTRA INCÊNDIO, MARCAÇÃO DE EXTINTOR E HIDRANTES.</t>
  </si>
  <si>
    <t>CP-Ins-592</t>
  </si>
  <si>
    <t>14,01.46</t>
  </si>
  <si>
    <t>PLACA DE SINALIZACAO QUADRADA DE SEGURANÇA CONTRA INCÊNDIO, FOTOLUMINESCENTE, EXTINTOR, HIDRANTE E/OU ALARME.</t>
  </si>
  <si>
    <t>CP-Ins-4250</t>
  </si>
  <si>
    <t>14,01.47</t>
  </si>
  <si>
    <t>MANÔMETRO 0 A 20 MCA, FORNECIMENTO E INSTALAÇÃO</t>
  </si>
  <si>
    <t>CP-Ins-1084</t>
  </si>
  <si>
    <t>14,01.48</t>
  </si>
  <si>
    <t>VISOR DE FLUXO ROSCÁVEL, 1 1/2", FORNECIMENTO E INSTALAÇÃO.</t>
  </si>
  <si>
    <t>14,01.49</t>
  </si>
  <si>
    <t>UNIÃO, EM FERRO GALVANIZADO, CONEXÃO ROSQUEADA, DN 25 (1"), INSTALADO EM REDE DE ALIMENTAÇÃO PARA SPRINKLER - FORNECIMENTO E INSTALAÇÃO. AF_10/2020</t>
  </si>
  <si>
    <t>14,01.50</t>
  </si>
  <si>
    <t>TÊ, EM AÇO, CONEXÃO SOLDADA, DN 25 (1"), INSTALADO EM REDE DE ALIMENTAÇÃO PARA SPRINKLER - FORNECIMENTO E INSTALAÇÃO. AF_10/2020</t>
  </si>
  <si>
    <t>CP-Ins-1063</t>
  </si>
  <si>
    <t>14,01.51</t>
  </si>
  <si>
    <t>REGISTRO DE GAVETA BRUTO, EM BRONZE, ROSCÁVEL, 3", FORNECIMENTO E INSTALAÇÃO.</t>
  </si>
  <si>
    <t>CP-Ins-4432</t>
  </si>
  <si>
    <t>14,01.52</t>
  </si>
  <si>
    <t>CAIXA EM ALVENARIA DE TIJOLOS E=12CM, DIMENSÕES 60X80 CM, SEM TAMPA, PARA HIDRANTE DE PASSEIO.</t>
  </si>
  <si>
    <t>CP-Ins-4427</t>
  </si>
  <si>
    <t>14,01.53</t>
  </si>
  <si>
    <t>TAMPA DE FERRO FUNDIDO 60X80CM PARA CAIXA DE INCÊNDIO, PINTADA.</t>
  </si>
  <si>
    <t>14,01.54</t>
  </si>
  <si>
    <t>NIPLE, EM FERRO GALVANIZADO, DN 65 (2 1/2"), CONEXÃO ROSQUEADA, INSTALADO EM REDE DE ALIMENTAÇÃO PARA HIDRANTE - FORNECIMENTO E INSTALAÇÃO. AF_10/2020</t>
  </si>
  <si>
    <t>CP-Ins-4433</t>
  </si>
  <si>
    <t>14,01.55</t>
  </si>
  <si>
    <t>LUVA DE REDUÇÃO, EM FERRO GALVANIZADO, 4" X 2 1/2", CONEXÃO ROSQUEADA, INSTALADO EM REDE DE ALIMENTAÇÃO PARA HIDRANTE - FORNECIMENTO E INSTALAÇÃO</t>
  </si>
  <si>
    <t>CP-Ins-4434</t>
  </si>
  <si>
    <t>14,01.56</t>
  </si>
  <si>
    <t>REGISTRO OU VÁLVULA GLOBO ANGULAR EM LATÃO, INCLUSIVE TAMPAO COM CORRENTE, PARA HIDRANTES EM INSTALAÇÃO PREDIAL DE INCÊNDIO, 45 GRAUS, 2 1/2" - FORNECIMENTO E INSTALAÇÃO. AF_08/2021</t>
  </si>
  <si>
    <t>REVESTIMENTOS</t>
  </si>
  <si>
    <t>Chapisco</t>
  </si>
  <si>
    <t>15,01.1</t>
  </si>
  <si>
    <t>CHAPISCO APLICADO EM ALVENARIAS E ESTRUTURAS DE CONCRETO INTERNAS, COM COLHER DE PEDREIRO.  ARGAMASSA TRAÇO 1:3 COM PREPARO EM BETONEIRA 400L. AF_06/2014</t>
  </si>
  <si>
    <t>15,01.2</t>
  </si>
  <si>
    <t>CHAPISCO APLICADO EM ALVENARIA (SEM PRESENÇA DE VÃOS) E ESTRUTURAS DE CONCRETO DE FACHADA, COM COLHER DE PEDREIRO.  ARGAMASSA TRAÇO 1:3 COM PREPARO EM BETONEIRA 400L. AF_06/2014</t>
  </si>
  <si>
    <t>15,01.3</t>
  </si>
  <si>
    <t>CHAPISCO APLICADO NO TETO, COM ROLO PARA TEXTURA ACRÍLICA. ARGAMASSA TRAÇO 1:4 E EMULSÃO POLIMÉRICA (ADESIVO) COM PREPARO EM BETONEIRA 400L. AF_06/2014</t>
  </si>
  <si>
    <t>CP-Cha-1153</t>
  </si>
  <si>
    <t>15,01.4</t>
  </si>
  <si>
    <t>CHAPISCO RÚSTICO GROSSO (APARENTE).</t>
  </si>
  <si>
    <t>15,01.5</t>
  </si>
  <si>
    <t>CHAPISCO APLICADO EM ALVENARIA (COM PRESENÇA DE VÃOS) E ESTRUTURAS DE CONCRETO DE FACHADA, COM COLHER DE PEDREIRO.  ARGAMASSA TRAÇO 1:3 COM PREPARO MANUAL. AF_06/2014</t>
  </si>
  <si>
    <t>Massa Única Externa</t>
  </si>
  <si>
    <t>15,02.1</t>
  </si>
  <si>
    <t>EMBOÇO OU MASSA ÚNICA EM ARGAMASSA TRAÇO 1:2:8, PREPARO MECÂNICO COM BETONEIRA 400 L, APLICADA MANUALMENTE EM SUPERFÍCIES EXTERNAS DA SACADA, ESPESSURA DE 25 MM, SEM USO DE TELA METÁLICA DE REFORÇO CONTRA FISSURAÇÃO. AF_06/2014</t>
  </si>
  <si>
    <t>15,02.2</t>
  </si>
  <si>
    <t>EMBOÇO OU MASSA ÚNICA EM ARGAMASSA TRAÇO 1:2:8, PREPARO MECÂNICO COM BETONEIRA 400 L, APLICADA MANUALMENTE EM PANOS DE FACHADA COM PRESENÇA DE VÃOS, ESPESSURA DE 25 MM. AF_06/2014</t>
  </si>
  <si>
    <t>15,02.3</t>
  </si>
  <si>
    <t>EMBOÇO OU MASSA ÚNICA EM ARGAMASSA TRAÇO 1:2:8, PREPARO MECÂNICO COM BETONEIRA 400 L, APLICADA MANUALMENTE EM PANOS CEGOS DE FACHADA (SEM PRESENÇA DE VÃOS), ESPESSURA DE 25 MM. AF_06/2014</t>
  </si>
  <si>
    <t>Massa Única, Emboço Interno</t>
  </si>
  <si>
    <t>15,03.1</t>
  </si>
  <si>
    <t>MASSA ÚNICA, PARA RECEBIMENTO DE PINTURA, EM ARGAMASSA TRAÇO 1:2:8, PREPARO MECÂNICO COM BETONEIRA 400L, APLICADA MANUALMENTE EM FACES INTERNAS DE PAREDES, ESPESSURA DE 20MM, COM EXECUÇÃO DE TALISCAS. AF_06/2014</t>
  </si>
  <si>
    <t>15,03.2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</si>
  <si>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</si>
  <si>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>15,03.3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</si>
  <si>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</si>
  <si>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15,03.4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</si>
  <si>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</si>
  <si>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>15,03.5</t>
  </si>
  <si>
    <t>MASSA ÚNICA, PARA RECEBIMENTO DE PINTURA, EM ARGAMASSA TRAÇO 1:2:8, PREPARO MECÂNICO COM BETONEIRA 400L, APLICADA MANUALMENTE EM TETO, ESPESSURA DE 20MM, COM EXECUÇÃO DE TALISCAS. AF_03/2015</t>
  </si>
  <si>
    <t>15,03.6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</si>
  <si>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</si>
  <si>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Revestimento Cerâmico Externo</t>
  </si>
  <si>
    <t>15,04.1</t>
  </si>
  <si>
    <t>REVESTIMENTO CERÂMICO PARA PAREDES EXTERNAS EM PASTILHAS DE PORCELANA 5 X 5 CM (PLACAS DE 30 X 30 CM), ALINHADAS A PRUMO, APLICADO EM PANOS COM VÃOS. AF_06/2014</t>
  </si>
  <si>
    <t>Revestimento Cerâmico Interno</t>
  </si>
  <si>
    <t>CP-Rev-3908</t>
  </si>
  <si>
    <t>15,05.1</t>
  </si>
  <si>
    <t>REVESTIMENTO EM PORCELANATO AMADEIRADO, RETIFICADO,TIPO "A", PARQUET D'OLIVIER NATURAL TRATADO,  PORTOBELLO 20X120 OU EQUIVALENTE TÉCNICO A&gt;5M².</t>
  </si>
  <si>
    <t>CP-Rev-3914</t>
  </si>
  <si>
    <t>15,05.2</t>
  </si>
  <si>
    <t>REVESTIMENTO EM CERÂMICA BRANCA BRILHO 10X5 CM A&gt;5M²</t>
  </si>
  <si>
    <t>CP-Re-3915</t>
  </si>
  <si>
    <t>15,05.3</t>
  </si>
  <si>
    <t>PERFIL DE ALUMÍNIO "U" 1/2" PARA ARREMATE DA CERÂMICA NA PAREDE</t>
  </si>
  <si>
    <t>15,05.4</t>
  </si>
  <si>
    <t>RODAPÉ CERÂMICO DE 7CM DE ALTURA COM PLACAS TIPO ESMALTADA EXTRA DE DIMENSÕES 45X45CM. AF_06/2014</t>
  </si>
  <si>
    <t>Outros revestimentos</t>
  </si>
  <si>
    <t>CP-Out-1187</t>
  </si>
  <si>
    <t>15,06.1</t>
  </si>
  <si>
    <t>REVESTIMENTO EM CHAPA DE ALUMINIO COMPOSTO (ACM), NA COR PRATA, TIPO ALUCOBOND OU EQUIVALENTE TÉCNICO, COM FIXAÇÃO E REJUSTE DAS PLACAS COM MATERIAL RESISTENTE A UV, FORNECIMENTO E INSTALAÇÃO.</t>
  </si>
  <si>
    <t>PAVIMENTAÇÕES, RODAPÉS E SOLEIRAS</t>
  </si>
  <si>
    <t>Contrapiso</t>
  </si>
  <si>
    <t>16,01.1</t>
  </si>
  <si>
    <t>CONTRAPISO EM ARGAMASSA TRAÇO 1:4 (CIMENTO E AREIA), PREPARO MECÂNICO COM BETONEIRA 400 L, APLICADO EM ÁREAS SECAS SOBRE LAJE, ADERIDO, ACABAMENTO NÃO REFORÇADO, ESPESSURA 3CM. AF_07/2021</t>
  </si>
  <si>
    <t>16,01.2</t>
  </si>
  <si>
    <t>CONTRAPISO EM ARGAMASSA TRAÇO 1:4 (CIMENTO E AREIA), PREPARO MECÂNICO COM BETONEIRA 400 L, APLICADO EM ÁREAS MOLHADAS SOBRE LAJE, ADERIDO, ACABAMENTO NÃO REFORÇADO, ESPESSURA 3CM. AF_07/2021</t>
  </si>
  <si>
    <t>16,01.3</t>
  </si>
  <si>
    <t>CONTRAPISO EM ARGAMASSA TRAÇO 1:4 (CIMENTO E AREIA), PREPARO MECÂNICO COM BETONEIRA 400 L, APLICADO EM ÁREAS SECAS SOBRE LAJE, ADERIDO, ACABAMENTO NÃO REFORÇADO, ESPESSURA 4CM. AF_07/2021</t>
  </si>
  <si>
    <t>16,01.4</t>
  </si>
  <si>
    <t>CONTRAPISO EM ARGAMASSA TRAÇO 1:4 (CIMENTO E AREIA), PREPARO MECÂNICO COM BETONEIRA 400 L, APLICADO EM ÁREAS MOLHADAS SOBRE LAJE, ADERIDO, ACABAMENTO NÃO REFORÇADO, ESPESSURA 2CM. AF_07/2021</t>
  </si>
  <si>
    <t>Guias e sarjetas</t>
  </si>
  <si>
    <t>16,02.1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</si>
  <si>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</si>
  <si>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Lastro</t>
  </si>
  <si>
    <t>16,03.1</t>
  </si>
  <si>
    <t>LASTRO DE CONCRETO MAGRO, APLICADO EM PISOS, LAJES SOBRE SOLO OU RADIERS, ESPESSURA DE 5 CM. AF_07/2016</t>
  </si>
  <si>
    <t>Passeios de concreto</t>
  </si>
  <si>
    <t>16,04.1</t>
  </si>
  <si>
    <t>EXECUÇÃO DE PASSEIO (CALÇADA) OU PISO DE CONCRETO COM CONCRETO MOLDADO IN LOCO, FEITO EM OBRA, ACABAMENTO CONVENCIONAL, ESPESSURA 8 CM, ARMADO. AF_07/2016</t>
  </si>
  <si>
    <t>Pavimentação Diversas - revestimentos</t>
  </si>
  <si>
    <t>CP-Pav-3903</t>
  </si>
  <si>
    <t>16,05.1</t>
  </si>
  <si>
    <t>PISO ALTA RESISTÊNCIA 10 MM, COR CINZA, COM JUNTAS PLÁSTICAS, POLIMENTO ATÉ O ESMERIL 400 E ENCERAMENTO, EXCLUSIVE ARGAMASSA DE REGULARIZAÇÃO, APLICADO</t>
  </si>
  <si>
    <t>CP-Pav-534</t>
  </si>
  <si>
    <t>16,05.2</t>
  </si>
  <si>
    <t>RODAPÉ ALTA RESISTÊNCIA, H = 7 CM</t>
  </si>
  <si>
    <t>CP-Pav-4327</t>
  </si>
  <si>
    <t>16,05.3</t>
  </si>
  <si>
    <t xml:space="preserve"> PISO TÁTIL DIRECIONAL E/OU ALERTA, DE CONCRETO CINZA P/DEFICIENTES VISUAIS, DIMENSÕES 25X25CM, APLICADO COM ARGAMASSA INDUSTRIALIZADA AC-II, REJUNTADO, EXCLUSIVE REGULARIZAÇÃO DE BASE</t>
  </si>
  <si>
    <t>Pavimento Intertravado</t>
  </si>
  <si>
    <t>16,06.1</t>
  </si>
  <si>
    <t>EXECUÇÃO DE PÁTIO/ESTACIONAMENTO EM PISO INTERTRAVADO, COM BLOCO RETANGULAR COLORIDO DE 20 X 10 CM, ESPESSURA 8 CM. AF_12/2015</t>
  </si>
  <si>
    <t>16,06.2</t>
  </si>
  <si>
    <t>EXECUÇÃO DE PÁTIO/ESTACIONAMENTO EM PISO INTERTRAVADO, COM BLOCO RETANGULAR DE 20 X 10 CM, ESPESSURA 10 CM. AF_12/2015</t>
  </si>
  <si>
    <t>Pisos</t>
  </si>
  <si>
    <t>CP-Pis-2659</t>
  </si>
  <si>
    <t>16,07.1</t>
  </si>
  <si>
    <t>PISO CARGO PLUS WHITE 45X45CM ELIANE, OU EQUIV. TÉCNICO, APLICADO EM ÁREAS MENORES DO QUE 10M2, COM ARGAMASSA INDUSTRIALIZADA AC-I, INCLUSIVE REJUNTAMENTO, EXCLUSIVE REGULARIZAÇÃO DE BASE.</t>
  </si>
  <si>
    <t>COMP/PAV30</t>
  </si>
  <si>
    <t>16,07.2</t>
  </si>
  <si>
    <t>PISO CARGO PLUS WHITE 45X45CM ELIANE, OU EQUIV. TÉCNICO, APLICADO EM ÁREAS ACIMA DE 10M2, COM ARGAMASSA INDUSTRIALIZADA AC-I, INCLUSIVE REJUNTAMENTO, EXCLUSIVE REGULARIZAÇÃO DE BASE.</t>
  </si>
  <si>
    <t>CP-Pis-3875</t>
  </si>
  <si>
    <t>16,07.3</t>
  </si>
  <si>
    <t xml:space="preserve"> PISO VINÍLICO EM MANTA, CONDUTIVO, DIM. 2,0 X 25,00M, E = 2MM, REF. IQ OPTIMA, DA TARKETT OU SIMILAR - FORNECIMENTO E INSTALAÇÃO, EXCLUSIVE REGULARIZAÇÃO DO PISO</t>
  </si>
  <si>
    <t>16,07.4</t>
  </si>
  <si>
    <t>PISO EM GRANITO APLICADO EM AMBIENTES INTERNOS. AF_09/2020</t>
  </si>
  <si>
    <t>COMP/PAV51</t>
  </si>
  <si>
    <t>16,07.5</t>
  </si>
  <si>
    <t>PISO TATIL DE ALERTA OU DIRECIONAL DE BORRACHA, PRETO, 25 X 25 CM, E = 5 MM, PARA COLA, FORNECIMENTO E INSTALAÇÃO</t>
  </si>
  <si>
    <t>16,07.6</t>
  </si>
  <si>
    <t>SOLEIRA EM GRANITO, LARGURA 15 CM, ESPESSURA 2,0 CM. AF_09/2020</t>
  </si>
  <si>
    <t>CP-Pis-2667</t>
  </si>
  <si>
    <t>16,07.7</t>
  </si>
  <si>
    <t>RODAPÉ CERÂMICO DE 7CM DE ALTURA COM CERÂMICA CARGO PLUS WHITE 45X45CM ELIANE, OU EQUIVALENTE TÉCNICO.</t>
  </si>
  <si>
    <t>16,07.8</t>
  </si>
  <si>
    <t>RODAPÉ EM GRANITO, ALTURA 10 CM. AF_09/2020</t>
  </si>
  <si>
    <t>CP-Pis-3922</t>
  </si>
  <si>
    <t>16,07.9</t>
  </si>
  <si>
    <t>RODAPÉ DE GRANITO ACQUALUX H=27 CM</t>
  </si>
  <si>
    <t>CP-Pis-3923</t>
  </si>
  <si>
    <t>16,07.10</t>
  </si>
  <si>
    <t>RODAPÉ DE GRANITO ACQUALUX H=20 CM</t>
  </si>
  <si>
    <t>CP-Pis-2683</t>
  </si>
  <si>
    <t>16,07.11</t>
  </si>
  <si>
    <t>REVESTIMENTO CERÂMICO PARA PAREDES INTERNAS COM COM CERÂMICA CARGO PLUS WHITE 45X45CM ELIANE, OU EQUIVALENTE TÉCNICO. APLICADA EM AMBIENTES DE ÁREA MENOR QUE 5 M² NA ALTURA INTEIRA DAS PAREDES. AF_06/2014</t>
  </si>
  <si>
    <t>CP-Pis-2675</t>
  </si>
  <si>
    <t>16,07.12</t>
  </si>
  <si>
    <t>REVESTIMENTO CERÂMICO PARA PAREDES INTERNAS COM COM CERÂMICA CARGO PLUS WHITE 45X45CM ELIANE, OU EQUIVALENTE TÉCNICO. APLICADA EM AMBIENTES DE ÁREA MAIOR QUE 5 M² NA ALTURA INTEIRA DAS PAREDES. AF_06/2014</t>
  </si>
  <si>
    <t>CP-Pis-4179</t>
  </si>
  <si>
    <t>16,07.13</t>
  </si>
  <si>
    <t>PISO INDUSTRIAL NATURAL ESP.= 8MM, INCLUS. POLIMENTO (INTERNO)</t>
  </si>
  <si>
    <t>16,07.14</t>
  </si>
  <si>
    <t>SOLEIRA EM MÁRMORE, LARGURA 15 CM, ESPESSURA 2,0 CM. AF_09/2020</t>
  </si>
  <si>
    <t>16,07.15</t>
  </si>
  <si>
    <t>PISO EM PEDRA  ASSENTADO SOBRE ARGAMASSA 1:3 (CIMENTO E AREIA). AF_09/2020</t>
  </si>
  <si>
    <t>16,07.16</t>
  </si>
  <si>
    <t>PISO CIMENTADO, TRAÇO 1:3 (CIMENTO E AREIA), ACABAMENTO LISO, ESPESSURA 3,0 CM, PREPARO MECÂNICO DA ARGAMASSA. AF_09/2020</t>
  </si>
  <si>
    <t>16,07.17</t>
  </si>
  <si>
    <t>PISO CIMENTADO, TRAÇO 1:3 (CIMENTO E AREIA), ACABAMENTO RÚSTICO, ESPESSURA 4,0 CM, PREPARO MECÂNICO DA ARGAMASSA. AF_09/2020</t>
  </si>
  <si>
    <t>CP-Pis-1130</t>
  </si>
  <si>
    <t>16,07.18</t>
  </si>
  <si>
    <t xml:space="preserve">REVESTIMENTO DE BASE EM GRANITO NATURAL ACQUALUX </t>
  </si>
  <si>
    <t>DRENAGEM</t>
  </si>
  <si>
    <t>Grelhas e Canaletas</t>
  </si>
  <si>
    <t>CP-Dre-001</t>
  </si>
  <si>
    <t>17,01.1</t>
  </si>
  <si>
    <t>CANALETA DE DRENAGEM COM GRELHA RETANGULAR DE FERRO FUNDIDO, EM ALVENARIA COM TIJOLOS CERÂMICOS MACIÇOS, LARGURA INTERNA: 0,25 M, ALTURA MÉDIA: 0,24 M</t>
  </si>
  <si>
    <t>IMPERMEABILIZAÇÕES E JUNTAS</t>
  </si>
  <si>
    <t>Impermeabilização</t>
  </si>
  <si>
    <t>18,01.1</t>
  </si>
  <si>
    <t>IMPERMEABILIZAÇÃO DE SUPERFÍCIE COM EMULSÃO ASFÁLTICA, 2 DEMÃOS AF_06/2018</t>
  </si>
  <si>
    <t>18,01.2</t>
  </si>
  <si>
    <t>IMPERMEABILIZAÇÃO DE SUPERFÍCIE COM MANTA ASFÁLTICA, UMA CAMADA, INCLUSIVE APLICAÇÃO DE PRIMER ASFÁLTICO, E=3MM. AF_06/2018</t>
  </si>
  <si>
    <t>18,01.3</t>
  </si>
  <si>
    <t>PROTEÇÃO MECÂNICA DE SUPERFÍCIE HORIZONTAL COM ARGAMASSA DE CIMENTO E AREIA, TRAÇO 1:3, E=2CM. AF_06/2018</t>
  </si>
  <si>
    <t>18,01.4</t>
  </si>
  <si>
    <t>IMPERMEABILIZAÇÃO DE SUPERFÍCIE COM ARGAMASSA POLIMÉRICA / MEMBRANA ACRÍLICA, 4 DEMÃOS, REFORÇADA COM VÉU DE POLIÉSTER (MAV). AF_06/2018</t>
  </si>
  <si>
    <t>INSTALAÇÕES ELÉTRICAS, SPDA E ANTENA</t>
  </si>
  <si>
    <t>Instalações Elétricas - parte 2</t>
  </si>
  <si>
    <t>19,01.1</t>
  </si>
  <si>
    <t>DISJUNTOR MONOPOLAR TIPO DIN, CORRENTE NOMINAL DE 10A - FORNECIMENTO E INSTALAÇÃO. AF_10/2020</t>
  </si>
  <si>
    <t>19,01.2</t>
  </si>
  <si>
    <t>DISJUNTOR MONOPOLAR TIPO DIN, CORRENTE NOMINAL DE 20A - FORNECIMENTO E INSTALAÇÃO. AF_10/2020</t>
  </si>
  <si>
    <t>19,01.3</t>
  </si>
  <si>
    <t>DISJUNTOR MONOPOLAR TIPO DIN, CORRENTE NOMINAL DE 25A - FORNECIMENTO E INSTALAÇÃO. AF_10/2020</t>
  </si>
  <si>
    <t>19,01.4</t>
  </si>
  <si>
    <t>CABO DE COBRE FLEXÍVEL ISOLADO, 10 MM², ANTI-CHAMA 0,6/1,0 KV, PARA DISTRIBUIÇÃO - FORNECIMENTO E INSTALAÇÃO. AF_12/2015</t>
  </si>
  <si>
    <t>19,01.5</t>
  </si>
  <si>
    <t>CABO DE COBRE FLEXÍVEL ISOLADO, 16 MM², ANTI-CHAMA 0,6/1,0 KV, PARA DISTRIBUIÇÃO - FORNECIMENTO E INSTALAÇÃO. AF_12/2015</t>
  </si>
  <si>
    <t>19,01.6</t>
  </si>
  <si>
    <t>DISJUNTOR TRIPOLAR TIPO NEMA, CORRENTE NOMINAL DE 10 ATÉ 50A - FORNECIMENTO E INSTALAÇÃO. AF_10/2020</t>
  </si>
  <si>
    <t>19,01.7</t>
  </si>
  <si>
    <t>DISJUNTOR TRIPOLAR TIPO NEMA, CORRENTE NOMINAL DE 60 ATÉ 100A - FORNECIMENTO E INSTALAÇÃO. AF_10/2020</t>
  </si>
  <si>
    <t>19,01.8</t>
  </si>
  <si>
    <t>QUADRO DE DISTRIBUIÇÃO DE ENERGIA EM PVC, DE EMBUTIR, SEM BARRAMENTO, PARA 6 DISJUNTORES - FORNECIMENTO E INSTALAÇÃO. AF_10/2020</t>
  </si>
  <si>
    <t>19,01.9</t>
  </si>
  <si>
    <t>QUADRO DE DISTRIBUIÇÃO DE ENERGIA EM CHAPA DE AÇO GALVANIZADO, DE EMBUTIR, COM BARRAMENTO TRIFÁSICO, PARA 12 DISJUNTORES DIN 100A - FORNECIMENTO E INSTALAÇÃO. AF_10/2020</t>
  </si>
  <si>
    <t>19,01.10</t>
  </si>
  <si>
    <t>QUADRO DE DISTRIBUIÇÃO DE ENERGIA EM CHAPA DE AÇO GALVANIZADO, DE EMBUTIR, COM BARRAMENTO TRIFÁSICO, PARA 24 DISJUNTORES DIN 100A - FORNECIMENTO E INSTALAÇÃO. AF_10/2020</t>
  </si>
  <si>
    <t>19,01.11</t>
  </si>
  <si>
    <t>QUADRO DE DISTRIBUIÇÃO DE ENERGIA EM CHAPA DE AÇO GALVANIZADO, DE EMBUTIR, COM BARRAMENTO TRIFÁSICO, PARA 30 DISJUNTORES DIN 150A - FORNECIMENTO E INSTALAÇÃO. AF_10/2020</t>
  </si>
  <si>
    <t>Instalações Elétricas - Rede de Distribuição</t>
  </si>
  <si>
    <t>19,02.1</t>
  </si>
  <si>
    <t>ISOLADOR, TIPO PINO, PARA TENSÃO 15 KV - FORNECIMENTO E INSTALAÇÃO. AF_07/2020</t>
  </si>
  <si>
    <t>19,02.2</t>
  </si>
  <si>
    <t>ALÇA PREFORMADA DE DISTRIBUIÇÃO, EM  AÇO GALVANIZADO, AWG 2 - FORNECIMENTO E INSTALAÇÃO. AF_07/2020</t>
  </si>
  <si>
    <t>Pontos elétricos</t>
  </si>
  <si>
    <t>ELET-039</t>
  </si>
  <si>
    <t>19,03.1</t>
  </si>
  <si>
    <t>TOMADA DUPLA NO PISO- FORNECIMENTO E INSTALAÇÃO. AF_11/2019</t>
  </si>
  <si>
    <t>CP-Pon-7593</t>
  </si>
  <si>
    <t>19,03.2</t>
  </si>
  <si>
    <t>LUMINÁRIA TIPO SPOT DE EMBUTIR COM LÂMPADA LED 15W</t>
  </si>
  <si>
    <t>CP-Pt-7586</t>
  </si>
  <si>
    <t>19,03.3</t>
  </si>
  <si>
    <t>LUMINÁRIA PENDENTE RETANGULAR ALUMINIO BRANCO 0.64 CM LAMPADA T8 4000K - PONTO FINO OU EQUIVALENTE TÉCNICO - REF: PD1172</t>
  </si>
  <si>
    <t>CP-Pt-2085</t>
  </si>
  <si>
    <t>19,03.4</t>
  </si>
  <si>
    <t>LUMINÁRIA REDONDA DE BALIZAMENTO EMBUTIDO NO PISO, QUADRADO EM COR PRATA COM DIFUSOR REDONDO 1W, TEMPERATURA DE COR QUENTE 3.000 K</t>
  </si>
  <si>
    <t>CP-Pt-2086</t>
  </si>
  <si>
    <t>19,03.5</t>
  </si>
  <si>
    <t xml:space="preserve">POSTE DE BALIZAMENTO, COM LÂMPADA LED DE 7W NA COR AMARELA QUENTE 3.000 K </t>
  </si>
  <si>
    <t>Instalações Elétricas - parte 3</t>
  </si>
  <si>
    <t>19,04.1</t>
  </si>
  <si>
    <t>ELETRODUTO RÍGIDO ROSCÁVEL, PVC, DN 75 MM (2 1/2") - FORNECIMENTO E INSTALAÇÃO. AF_12/2015</t>
  </si>
  <si>
    <t>19,04.2</t>
  </si>
  <si>
    <t>ELETRODUTO FLEXÍVEL CORRUGADO, PEAD, DN 50 (1 ½)  - FORNECIMENTO E INSTALAÇÃO. AF_04/2016</t>
  </si>
  <si>
    <t>19,04.3</t>
  </si>
  <si>
    <t>ELETRODUTO FLEXÍVEL CORRUGADO, PEAD, DN 63 (2")  - FORNECIMENTO E INSTALAÇÃO. AF_04/2016</t>
  </si>
  <si>
    <t>19,04.4</t>
  </si>
  <si>
    <t>ELETRODUTO FLEXÍVEL CORRUGADO, PEAD, DN 90 (3) - FORNECIMENTO E INSTALAÇÃO. AF_04/2016</t>
  </si>
  <si>
    <t>Instalações Elétricas - parte 4</t>
  </si>
  <si>
    <t>19,05.1</t>
  </si>
  <si>
    <t>ELETRODUTO RÍGIDO SOLDÁVEL, PVC, DN 25 MM (3/4), APARENTE, INSTALADO EM TETO - FORNECIMENTO E INSTALAÇÃO. AF_11/2016_P</t>
  </si>
  <si>
    <t>19,05.2</t>
  </si>
  <si>
    <t>ELETRODUTO RÍGIDO SOLDÁVEL, PVC, DN 32 MM (1), APARENTE, INSTALADO EM TETO - FORNECIMENTO E INSTALAÇÃO. AF_11/2016_P</t>
  </si>
  <si>
    <t>19,05.3</t>
  </si>
  <si>
    <t>CONDULETE DE ALUMÍNIO, TIPO C, PARA ELETRODUTO DE AÇO GALVANIZADO DN 20 MM (3/4''), APARENTE - FORNECIMENTO E INSTALAÇÃO. AF_11/2016_P</t>
  </si>
  <si>
    <t>19,05.4</t>
  </si>
  <si>
    <t>ELETRODUTO DE AÇO GALVANIZADO, CLASSE LEVE, DN 20 MM (3/4), APARENTE, INSTALADO EM TETO - FORNECIMENTO E INSTALAÇÃO. AF_11/2016_P</t>
  </si>
  <si>
    <t>19,05.5</t>
  </si>
  <si>
    <t>CONDULETE DE ALUMÍNIO, TIPO B, PARA ELETRODUTO DE AÇO GALVANIZADO DN 20 MM (3/4''), APARENTE - FORNECIMENTO E INSTALAÇÃO. AF_11/2016_P</t>
  </si>
  <si>
    <t>19,05.6</t>
  </si>
  <si>
    <t>CONDULETE DE ALUMÍNIO, TIPO X, PARA ELETRODUTO DE AÇO GALVANIZADO DN 25 MM (1''), APARENTE - FORNECIMENTO E INSTALAÇÃO. AF_11/2016_P</t>
  </si>
  <si>
    <t>19,05.7</t>
  </si>
  <si>
    <t>ELETRODUTO DE AÇO GALVANIZADO, CLASSE LEVE, DN 25 MM (1), APARENTE, INSTALADO EM PAREDE - FORNECIMENTO E INSTALAÇÃO. AF_11/2016_P</t>
  </si>
  <si>
    <t>19,05.8</t>
  </si>
  <si>
    <t>ELETRODUTO DE AÇO GALVANIZADO, CLASSE SEMI PESADO, DN 40 MM (1 1/2  ), APARENTE, INSTALADO EM PAREDE - FORNECIMENTO E INSTALAÇÃO. AF_11/2016_P</t>
  </si>
  <si>
    <t>Iluminação Predial e Monitoramento</t>
  </si>
  <si>
    <t>19,06.1</t>
  </si>
  <si>
    <t>LUMINÁRIA TIPO SPOT, DE SOBREPOR, COM 2 LÂMPADAS FLUORESCENTES DE 15 W, SEM REATOR - FORNECIMENTO E INSTALAÇÃO. AF_02/2020</t>
  </si>
  <si>
    <t>19,06.2</t>
  </si>
  <si>
    <t>LUMINÁRIA TIPO CALHA, DE SOBREPOR, COM 2 LÂMPADAS TUBULARES FLUORESCENTES DE 18 W, COM REATOR DE PARTIDA RÁPIDA - FORNECIMENTO E INSTALAÇÃO. AF_02/2020</t>
  </si>
  <si>
    <t>19,06.3</t>
  </si>
  <si>
    <t>LÂMPADA TUBULAR LED DE 18/20 W, BASE G13 - FORNECIMENTO E INSTALAÇÃO. AF_02/2020_P</t>
  </si>
  <si>
    <t>19,06.4</t>
  </si>
  <si>
    <t>LUMINÁRIA ARANDELA TIPO MEIA LUA, DE SOBREPOR, COM 1 LÂMPADA LED DE 6 W, SEM REATOR - FORNECIMENTO E INSTALAÇÃO. AF_02/2020</t>
  </si>
  <si>
    <t>19,06.5</t>
  </si>
  <si>
    <t>LUMINÁRIA DE EMERGÊNCIA, COM 30 LÂMPADAS LED DE 2 W, SEM REATOR - FORNECIMENTO E INSTALAÇÃO. AF_02/2020</t>
  </si>
  <si>
    <t>Luminárias Externas</t>
  </si>
  <si>
    <t>19,07.1</t>
  </si>
  <si>
    <t>LUMINÁRIA DE LED PARA ILUMINAÇÃO PÚBLICA, DE 98 W ATÉ 137 W - FORNECIMENTO E INSTALAÇÃO. AF_08/2020</t>
  </si>
  <si>
    <t>Transformadores</t>
  </si>
  <si>
    <t>CP-Ins-4000</t>
  </si>
  <si>
    <t>19,08.1</t>
  </si>
  <si>
    <t>TRANSFORMADOR TRIFÁSICO, POTÊNCIA NOMINAL DE 500 KVA, 13.8 / 0.38-0.22 KV, IP 00, REFRIGERAÇÃO A SECO, INCLUINDO RELÉ DE TEMPERATURA. FORNECIMENTO E INSTALAAÇÃO</t>
  </si>
  <si>
    <t>Eletrocalhas</t>
  </si>
  <si>
    <t>ELET-006</t>
  </si>
  <si>
    <t>19,09.1</t>
  </si>
  <si>
    <t>ELETROCALHA LISA OU PERFURADA EM AÇO GALVANIZADO, LARGURA 100MM E ALTURA 50MM, INCLUSIVE EMENDA E FIXAÇÃO - FORNECIMENTO E INSTALAÇÃO. AF_09/2016</t>
  </si>
  <si>
    <t>ELET-007</t>
  </si>
  <si>
    <t>19,09.2</t>
  </si>
  <si>
    <t>ELETROCALHA LISA OU PERFURADA EM AÇO GALVANIZADO, LARGURA 50MM E ALTURA 50MM, INCLUSIVE EMENDA E FIXAÇÃO - FORNECIMENTO E INSTALAÇÃO. AF_09/2016</t>
  </si>
  <si>
    <t>CP-ELET-251</t>
  </si>
  <si>
    <t>19,09.3</t>
  </si>
  <si>
    <t>ACOPLAMENTO PARA ELETROCALHA, LISA OU PERFURADA EM AÇO GALVANIZADO - FORNECIMENTO E INSTALAÇÃO. AF_09/2016</t>
  </si>
  <si>
    <t>ELET-018</t>
  </si>
  <si>
    <t>19,09.4</t>
  </si>
  <si>
    <t>CURVA DE INVERSÃO PARA ELETROCALHA, LISA OU PERFURADA EM AÇO GALVANIZADO, LARGURA DE 100MM E ALTURA DE 50MM - FORNECIMENTO E INSTALAÇÃO. AF_09/2016</t>
  </si>
  <si>
    <t>ELET-019</t>
  </si>
  <si>
    <t>19,09.5</t>
  </si>
  <si>
    <t>CURVA DE INVERSÃO PARA ELETROCALHA, LISA OU PERFURADA EM AÇO GALVANIZADO, LARGURA DE 50MM E ALTURA DE 50MM - FORNECIMENTO E INSTALAÇÃO. AF_09/2016</t>
  </si>
  <si>
    <t>COMP/DIMFEOB10/BJ</t>
  </si>
  <si>
    <t>19,09.6</t>
  </si>
  <si>
    <t>FORNECIMENTO E INSTALAÇÃO DE SAÍDA HORIZONTAL PARA ELETRODUTO 3/4" (REF. VL 33 VALEMAM OU SIMILAR)</t>
  </si>
  <si>
    <t>ELET-024</t>
  </si>
  <si>
    <t>19,09.7</t>
  </si>
  <si>
    <t>TÊ HORIZONTAL 90º, PARA ELETROCALHA, LISA OU PERFURADA EM AÇO GALVANIZADO, LARGURA DE 100MM E ALTURA DE 50MM - FORNECIMENTO E INSTALAÇÃO. AF_09/2016</t>
  </si>
  <si>
    <t>ELET-023</t>
  </si>
  <si>
    <t>19,09.8</t>
  </si>
  <si>
    <t>TÊ HORIZONTAL 90º, PARA ELETROCALHA, LISA OU PERFURADA EM AÇO GALVANIZADO, LARGURA DE 50MM E ALTURA DE 50MM - FORNECIMENTO E INSTALAÇÃO. AF_09/2016</t>
  </si>
  <si>
    <t>ELET-028</t>
  </si>
  <si>
    <t>19,09.9</t>
  </si>
  <si>
    <t>TERMINAL PARA ELETROCALHA, LISA OU PERFURADA EM AÇO GALVANIZADO, LARGURA 100MM E ALTURA 50MM - FORNECIMENTO E INSTALAÇÃO. AF_09/2016</t>
  </si>
  <si>
    <t>ELET-029</t>
  </si>
  <si>
    <t>19,09.10</t>
  </si>
  <si>
    <t>ERMINAL PARA ELETROCALHA, LISA OU PERFURADA EM AÇO GALVANIZADO, LARGURA 50MM E ALTURA 50MM - FORNECIMENTO E INSTALAÇÃO. AF_09/2016</t>
  </si>
  <si>
    <t>CP-ELET-7236</t>
  </si>
  <si>
    <t>19,09.11</t>
  </si>
  <si>
    <t>ELETROCALHA LISA OU PERFURADA EM AÇO GALVANIZADO, LARGURA 150MM E ALTURA 50MM, INCLUSIVE EMENDA E FIXAÇÃO - FORNECIMENTO E INSTALAÇÃO. AF_09/2016</t>
  </si>
  <si>
    <t>ELET-008</t>
  </si>
  <si>
    <t>19,09.12</t>
  </si>
  <si>
    <t>ELETROCALHA LISA OU PERFURADA EM AÇO GALVANIZADO, LARGURA 200MM E ALTURA 50MM, INCLUSIVE EMENDA E FIXAÇÃO - FORNECIMENTO E INSTALAÇÃO. AF_09/2016</t>
  </si>
  <si>
    <t>ELET-009</t>
  </si>
  <si>
    <t>19,09.13</t>
  </si>
  <si>
    <t>ELETROCALHA LISA OU PERFURADA EM AÇO GALVANIZADO, LARGURA 300MM E ALTURA 50MM, INCLUSIVE EMENDA E FIXAÇÃO - FORNECIMENTO E INSTALAÇÃO. AF_09/2016</t>
  </si>
  <si>
    <t>ELET-010</t>
  </si>
  <si>
    <t>19,09.14</t>
  </si>
  <si>
    <t>ELETROCALHA LISA OU PERFURADA EM AÇO GALVANIZADO, LARGURA 400MM E ALTURA 50MM, INCLUSIVE EMENDA E FIXAÇÃO - FORNECIMENTO E INSTALAÇÃO. AF_09/2016</t>
  </si>
  <si>
    <t>CP-ELET-7278</t>
  </si>
  <si>
    <t>19,09.15</t>
  </si>
  <si>
    <t>CURVA HORIZONTAL 90º PARA ELETROCALHA, LISA OU PERFURADA EM AÇO GALVANIZADO, LARGURA DE 150MM E ALTURA DE 50MM - FORNECIMENTO E INSTALAÇÃO. AF_09/2016</t>
  </si>
  <si>
    <t>CP-ELET-7279</t>
  </si>
  <si>
    <t>19,09.16</t>
  </si>
  <si>
    <t>CURVA VERTICAL PARA ELETROCALHA, LISA OU PERFURADA EM AÇO GALVANIZADO, LARGURA DE 150MM E ALTURA DE 50MM - FORNECIMENTO E INSTALAÇÃO. AF_09/2016</t>
  </si>
  <si>
    <t>ELET-012</t>
  </si>
  <si>
    <t>19,09.17</t>
  </si>
  <si>
    <t>REDUÇÃO PARA ELETROCALHA, LISA OU PERFURADA EM AÇO GALVANIZADO, (200X100) MM E ALTURA 50MM - FORNECIMENTO E INSTALAÇÃO. AF_09/2016</t>
  </si>
  <si>
    <t>ELET-032</t>
  </si>
  <si>
    <t>19,09.18</t>
  </si>
  <si>
    <t>REDUÇÃO PARA ELETROCALHA, LISA OU PERFURADA EM AÇO GALVANIZADO, (300X100) MM E ALTURA 50MM - FORNECIMENTO E INSTALAÇÃO. AF_09/2016</t>
  </si>
  <si>
    <t>CP-ELET-7264</t>
  </si>
  <si>
    <t>19,09.19</t>
  </si>
  <si>
    <t>REDUÇÃO PARA ELETROCALHA, LISA OU PERFURADA EM AÇO GALVANIZADO, (300X150) MM E ALTURA 50MM - FORNECIMENTO E INSTALAÇÃO. AF_09/2016</t>
  </si>
  <si>
    <t>ELET-015</t>
  </si>
  <si>
    <t>19,09.20</t>
  </si>
  <si>
    <t>REDUÇÃO PARA ELETROCALHA, LISA OU PERFURADA EM AÇO GALVANIZADO, (400X100) MM E ALTURA 50MM - FORNECIMENTO E INSTALAÇÃO. AF_09/2016</t>
  </si>
  <si>
    <t>CP-ELET-7265</t>
  </si>
  <si>
    <t>19,09.21</t>
  </si>
  <si>
    <t>REDUÇÃO PARA ELETROCALHA, LISA OU PERFURADA EM AÇO GALVANIZADO, (400X200) MM E ALTURA 50MM - FORNECIMENTO E INSTALAÇÃO. AF_09/2016</t>
  </si>
  <si>
    <t>ELET-014</t>
  </si>
  <si>
    <t>19,09.22</t>
  </si>
  <si>
    <t>REDUÇÃO PARA ELETROCALHA, LISA OU PERFURADA EM AÇO GALVANIZADO, (400X300) MM E ALTURA 50MM - FORNECIMENTO E INSTALAÇÃO. AF_09/2016</t>
  </si>
  <si>
    <t>ELET-025</t>
  </si>
  <si>
    <t>19,09.23</t>
  </si>
  <si>
    <t>TÊ HORIZONTAL 90º, PARA ELETROCALHA, LISA OU PERFURADA EM AÇO GALVANIZADO, LARGURA DE 200MM E ALTURA DE 50MM - FORNECIMENTO E INSTALAÇÃO. AF_09/2016</t>
  </si>
  <si>
    <t>ELET-026</t>
  </si>
  <si>
    <t>19,09.24</t>
  </si>
  <si>
    <t>TÊ HORIZONTAL 90º, PARA ELETROCALHA, LISA OU PERFURADA EM AÇO GALVANIZADO, LARGURA DE 300MM E ALTURA DE 50MM - FORNECIMENTO E INSTALAÇÃO. AF_09/2016</t>
  </si>
  <si>
    <t>ELET-027</t>
  </si>
  <si>
    <t>19,09.25</t>
  </si>
  <si>
    <t>TÊ HORIZONTAL 90º, PARA ELETROCALHA, LISA OU PERFURADA EM AÇO GALVANIZADO, LARGURA DE 400MM E ALTURA DE 50MM - FORNECIMENTO E INSTALAÇÃO. AF_09/2016</t>
  </si>
  <si>
    <t>CP-ELET-7280</t>
  </si>
  <si>
    <t>19,09.26</t>
  </si>
  <si>
    <t>CURVA DE INVERSÃO PARA ELETROCALHA, LISA OU PERFURADA EM AÇO GALVANIZADO, LARGURA DE 150MM E ALTURA DE 50MM - FORNECIMENTO E INSTALAÇÃO. AF_09/2016</t>
  </si>
  <si>
    <t>CP-ELET-7261</t>
  </si>
  <si>
    <t>19,09.27</t>
  </si>
  <si>
    <t>REDUÇÃO PARA ELETROCALHA, LISA OU PERFURADA EM AÇO GALVANIZADO, (150X100) MM E ALTURA 50MM - FORNECIMENTO E INSTALAÇÃO. AF_09/2016</t>
  </si>
  <si>
    <t>CP-ELET-7315</t>
  </si>
  <si>
    <t>19,09.28</t>
  </si>
  <si>
    <t>TÊ HORIZONTAL 90º, PARA ELETROCALHA, LISA OU PERFURADA EM AÇO GALVANIZADO, LARGURA DE 150MM E ALTURA DE 50MM - FORNECIMENTO E INSTALAÇÃO. AF_09/2016</t>
  </si>
  <si>
    <t>ELET-034</t>
  </si>
  <si>
    <t>19,09.29</t>
  </si>
  <si>
    <t>PERFILADO PERFURADO SIMPLES 38 X 38 MM, CHAPA 22</t>
  </si>
  <si>
    <t>Instalações de alta tensão</t>
  </si>
  <si>
    <t>CP-AT-621</t>
  </si>
  <si>
    <t>19,1.1</t>
  </si>
  <si>
    <t>LUMINÁRIA EM LED PARA ILUMINAÇÃO PÚBLICA IP65 A IP67, 120 W, INCLUINDO POSTE METÁLICO 6M, PARAFUSADO NO PISO E MAIS ESTRUTURA DE SUPORTE, LED COM ILUMINAÇÃO FRIA 6.500 K</t>
  </si>
  <si>
    <t>CP-Ins-1897</t>
  </si>
  <si>
    <t>19,1.2</t>
  </si>
  <si>
    <t>DISJUNTOR TERMOMAGNÉTICO TRIPOLAR , CORRENTE NOMINAL DE 300A - FORNECIMENTO E INSTALAÇÃO. AF_10/2020</t>
  </si>
  <si>
    <t>CP-Ins-4230</t>
  </si>
  <si>
    <t>19,1.3</t>
  </si>
  <si>
    <t>CAVALETE PARA SUSTENTAÇÃO DOS TRANSFORMADORES DE POTENCIAL E DE CORRENTE, DIMENSÕES: 1310 X 450 X 1400 MM</t>
  </si>
  <si>
    <t>CP-Ins-4231</t>
  </si>
  <si>
    <t>19,1.4</t>
  </si>
  <si>
    <t>CONDULETE DE ALUMÍNIO, TIPO XPW, PARA ELETRODUTO DE AÇO GALVANIZADO DN (1 1/2''), APARENTE - FORNECIMENTO E INSTALAÇÃO.</t>
  </si>
  <si>
    <t>CP-Ins-4232</t>
  </si>
  <si>
    <t>19,1.5</t>
  </si>
  <si>
    <t>BOX RETO EM ALUMÍNIO DE 1"</t>
  </si>
  <si>
    <t>CP-Ins-4233</t>
  </si>
  <si>
    <t>19,1.6</t>
  </si>
  <si>
    <t>BOX RETO EM ALUMÍNIO DE 1 1/2"</t>
  </si>
  <si>
    <t>CP-Ins-4234</t>
  </si>
  <si>
    <t>19,1.7</t>
  </si>
  <si>
    <t>BUCHA COM ARRUELA EM ALUMÍNIO P/ELETRODUTO 100MM, D=4"</t>
  </si>
  <si>
    <t>CP-Ins-4236</t>
  </si>
  <si>
    <t>19,1.8</t>
  </si>
  <si>
    <t>BUCHA COM ARRUELA EM ALUMÍNIO P/ELETRODUTO, D=1 1/2"</t>
  </si>
  <si>
    <t>CP-Ins-4235</t>
  </si>
  <si>
    <t>19,1.9</t>
  </si>
  <si>
    <t>BUCHA COM ARRUELA EM ALUMÍNIO P/ELETRODUTO, D=1"</t>
  </si>
  <si>
    <t>CP-Ins-4237</t>
  </si>
  <si>
    <t>19,1.10</t>
  </si>
  <si>
    <t>ELETRODUTO EM FERRO GALVANIZADO PESADO SEM COSTURA 4" X 6M</t>
  </si>
  <si>
    <t>CP-Ins-4238</t>
  </si>
  <si>
    <t>19,1.11</t>
  </si>
  <si>
    <t>ISOLADOR PASSA-MURO 15KV, FORNECIMENTO E INSTALAÇÃO</t>
  </si>
  <si>
    <t>CP-Ins-3860</t>
  </si>
  <si>
    <t>19,1.12</t>
  </si>
  <si>
    <t>ISOLADOR PEDESTAL, 15 KV</t>
  </si>
  <si>
    <t>CP-Ins-4239</t>
  </si>
  <si>
    <t>19,1.13</t>
  </si>
  <si>
    <t>IMPLANTAÇÃO DE ESTRUTURA DE MUFLA PARA REDE DE DISTRIBUIÇÃO AÉREA, INCLUSIVE MUFLA TERMINAL CONTRATIL À FRIO 12 / 20 KV</t>
  </si>
  <si>
    <t>CP-Ins-4255</t>
  </si>
  <si>
    <t>19,1.14</t>
  </si>
  <si>
    <t>SUPORTE METÁLICO DE FIXAÇÃO DAS MUFLA</t>
  </si>
  <si>
    <t>CP-Ins-3866</t>
  </si>
  <si>
    <t>19,1.15</t>
  </si>
  <si>
    <t>VERGALHÃO REDONDO DE COBRE 3/8"X3000MM</t>
  </si>
  <si>
    <t>CP-Ins-3863</t>
  </si>
  <si>
    <t>19,1.16</t>
  </si>
  <si>
    <t>TERMINAL CONCÊNTRICO A PRESSÃO 3/8”, CENTRAL RETO</t>
  </si>
  <si>
    <t>CP-Ins-4240</t>
  </si>
  <si>
    <t>19,1.17</t>
  </si>
  <si>
    <t>TERMINAL PARA BARRAMENTO CONCÊNTRICO DERIVAÇÃO T 3/8''</t>
  </si>
  <si>
    <t>CP-Ins-3864</t>
  </si>
  <si>
    <t>19,1.18</t>
  </si>
  <si>
    <t>TERRMINAL CONCÊNTRICO A PRESSÃO 3/8" UNIÃO 90º</t>
  </si>
  <si>
    <t>CP-Ins-3865</t>
  </si>
  <si>
    <t>19,1.19</t>
  </si>
  <si>
    <t>TERMINAL CONCÊNTRICO A PRESSÃO 3/8" ANGULAR 90º</t>
  </si>
  <si>
    <t>CP-Ins-4241</t>
  </si>
  <si>
    <t>19,1.20</t>
  </si>
  <si>
    <t>CHUMBADOR PARABOLT Ø 1/4" X 2", COM PARAFUSO, FORNEIMENTO E INSTALAÇÃO</t>
  </si>
  <si>
    <t>CP-Ins-143</t>
  </si>
  <si>
    <t>19,1.21</t>
  </si>
  <si>
    <t>PARAFUSO CABEÇA SEXTAVADA DE 1/4" X 1”</t>
  </si>
  <si>
    <t>CP-Ins-3861</t>
  </si>
  <si>
    <t>19,1.22</t>
  </si>
  <si>
    <t>FORNECIMENTO E INSTALAÇÃO DE CHAVE SECCIONADORA TRIPOLAR 15KV - 400A</t>
  </si>
  <si>
    <t>CP-Ins-3862</t>
  </si>
  <si>
    <t>19,1.23</t>
  </si>
  <si>
    <t>PUNHO DE MANOBRA COM BLOQUEIO KIRK</t>
  </si>
  <si>
    <t>CP-ins-622</t>
  </si>
  <si>
    <t>19,1.24</t>
  </si>
  <si>
    <t>DISJUNTOR TRIPOLAR, A VÁCUO, COMANDO AUTOMÁTICO, ACIONAMENTO FRONTAL, MONTAGEM FIXA EM CARRINHO, CLASSE DE TENSÃO 2KV/25KA, CORRENTE NOMINAL 630A,CAP.INT.SIMETRICA 350MVA, 60HZ, NI 95KV C/ PROT. SOBRECORRENTE</t>
  </si>
  <si>
    <t>CP-Ins-3867</t>
  </si>
  <si>
    <t>19,1.25</t>
  </si>
  <si>
    <t>TERMINAL DE COMPRESSÃO PARA CABO DE 240 MM2 - FORNECIMENTO E INSTALAÇÃO</t>
  </si>
  <si>
    <t>CP-Ins-3868</t>
  </si>
  <si>
    <t>19,1.26</t>
  </si>
  <si>
    <t>TERMINAL DE COMPRESSÃO PARA CABO DE 185 MM2 - FORNECIMENTO E INSTALAÇÃO</t>
  </si>
  <si>
    <t>CP-Ins-3</t>
  </si>
  <si>
    <t>19,1.27</t>
  </si>
  <si>
    <t>ISOLADOR DE DISCO POLIMÉRICO 15 KV</t>
  </si>
  <si>
    <t>CP-Ins-96</t>
  </si>
  <si>
    <t>19,1.28</t>
  </si>
  <si>
    <t>ARRUELA QUADRADA EM AÇO 38 MM, FURO DE 18 MM</t>
  </si>
  <si>
    <t>CP-Ins-137</t>
  </si>
  <si>
    <t>19,1.29</t>
  </si>
  <si>
    <t>PORCA QUADRADA EM AÇO 38 MM, FURO DE 18 MM</t>
  </si>
  <si>
    <t>CP-Ins-131</t>
  </si>
  <si>
    <t>19,1.30</t>
  </si>
  <si>
    <t>BRAÇO METÁLICO TIPO C</t>
  </si>
  <si>
    <t>CP-Ins-9</t>
  </si>
  <si>
    <t>19,1.31</t>
  </si>
  <si>
    <t>POSTE DE CONCRETO DUPLO T (DT) 10/600 - INCLUSIVE CRUZETA, FORNECIMENTO E INSTALAÇÃO .</t>
  </si>
  <si>
    <t>CP-Ins-102</t>
  </si>
  <si>
    <t>19,1.32</t>
  </si>
  <si>
    <t>CONECTOR DE ATERRAMENTO, CABO-HASTE, TIPO GTDU DE 50 MM²</t>
  </si>
  <si>
    <t>CP-Ins-108</t>
  </si>
  <si>
    <t>19,1.33</t>
  </si>
  <si>
    <t>CABO DE COBRE 35 MM² NU TMD</t>
  </si>
  <si>
    <t>CP-Ins-114</t>
  </si>
  <si>
    <t>19,1.34</t>
  </si>
  <si>
    <t>PÁRA-RAIOS, ÓXIDO METÁLICO, POLIMÉRICO, 12 KV, 10 KA</t>
  </si>
  <si>
    <t>CP-Ins-125</t>
  </si>
  <si>
    <t>19,1.35</t>
  </si>
  <si>
    <t>ARRUELA EM AÇO GALVANIZADO, DIÂMETRO EXTERNO 35MM, ESPESSURA 3MM, DIÂMETRO DO FURO= 18MM.</t>
  </si>
  <si>
    <t>CP-Ins-51</t>
  </si>
  <si>
    <t>19,1.36</t>
  </si>
  <si>
    <t>CONECTOR CUNHA ESTANHADO CINZA</t>
  </si>
  <si>
    <t>CP-Ins-56</t>
  </si>
  <si>
    <t>19,1.37</t>
  </si>
  <si>
    <t>CONECTOR IMPACTO EM ALUMÍNIO PROTEGIDO</t>
  </si>
  <si>
    <t>CP-Ins-61</t>
  </si>
  <si>
    <t>19,1.38</t>
  </si>
  <si>
    <t>SAPATILHA CABO 9,5 MM</t>
  </si>
  <si>
    <t>CP-Ins-68</t>
  </si>
  <si>
    <t>19,1.39</t>
  </si>
  <si>
    <t>GANCHO OLHAL GALVANIZADO 5.000 DAN</t>
  </si>
  <si>
    <t>CP-Ins-73</t>
  </si>
  <si>
    <t>19,1.40</t>
  </si>
  <si>
    <t>MANILHA TORCIDA 90º GRAUS</t>
  </si>
  <si>
    <t>CP-Ins-79</t>
  </si>
  <si>
    <t>19,1.41</t>
  </si>
  <si>
    <t>MANILHA SAPATILHA EM AÇO 5.000 DAN</t>
  </si>
  <si>
    <t>CP-Ins-166</t>
  </si>
  <si>
    <t>19,1.42</t>
  </si>
  <si>
    <t>ISOLADOR SUSPENSÃO POLIMÉRICO 15 KV</t>
  </si>
  <si>
    <t>CP-Ins-119</t>
  </si>
  <si>
    <t>19,1.43</t>
  </si>
  <si>
    <t>GRAMPO DE ANCORAGEM TIPO CUNHA</t>
  </si>
  <si>
    <t>CP-Ins-45</t>
  </si>
  <si>
    <t>19,1.44</t>
  </si>
  <si>
    <t>TUBO DE FERRO GALVANIZADO PESADO DE 150 MM, 6,0 M, ROSCA EXTERNA</t>
  </si>
  <si>
    <t>CP-Ins-148</t>
  </si>
  <si>
    <t>19,1.45</t>
  </si>
  <si>
    <t>CURVA CURTA DE FERRO GALVANIZADO PESADO DE 150 MM, ROSCA EXTERNA</t>
  </si>
  <si>
    <t>CP-Ins-154</t>
  </si>
  <si>
    <t>19,1.46</t>
  </si>
  <si>
    <t>LUVA DE FERRO GALVANIZADO PESADO DE 150 MM, ROSCA INTERNA</t>
  </si>
  <si>
    <t>CP-Ins-35</t>
  </si>
  <si>
    <t>19,1.47</t>
  </si>
  <si>
    <t>FITA DE AÇO INOX, TIPO BANDIT  3/4”</t>
  </si>
  <si>
    <t>CP-Ins-40</t>
  </si>
  <si>
    <t>19,1.48</t>
  </si>
  <si>
    <t>SELO (FECHO) PARA FITA DE AÇO INOX 0,50 X 19 MM</t>
  </si>
  <si>
    <t>CP-Ins-160</t>
  </si>
  <si>
    <t>19,1.49</t>
  </si>
  <si>
    <t>BUCHA DE ALUMÍNIO PARA TUBO DE FERRO GALVANIZADO PESADO DE 150 MM</t>
  </si>
  <si>
    <t>CP-Ins-29</t>
  </si>
  <si>
    <t>19,1.50</t>
  </si>
  <si>
    <t>CABO DE COBRE FLEXÍVEL, EM EPR, 12/20 KV, 50 MM²</t>
  </si>
  <si>
    <t>CP-Ins-85</t>
  </si>
  <si>
    <t>19,1.51</t>
  </si>
  <si>
    <t>TERMINAL DE COMPRESSÃO PARA CABO DE COBRE DE 50 MM²</t>
  </si>
  <si>
    <t>CP-Ins-91</t>
  </si>
  <si>
    <t>19,1.52</t>
  </si>
  <si>
    <t>OLHAL PARAFUSO 5.000 DAN</t>
  </si>
  <si>
    <t>CP-Ins-18</t>
  </si>
  <si>
    <t>19,1.53</t>
  </si>
  <si>
    <t>CANTONEIRA GALVANIZADA 65 X 65 X 900 MM</t>
  </si>
  <si>
    <t>CP-Ins-24</t>
  </si>
  <si>
    <t>19,1.54</t>
  </si>
  <si>
    <t>PARAFUSO CABEÇA ABAULADA AÇO 16 X 45 MM</t>
  </si>
  <si>
    <t>Instalações Elétricas - parte 1</t>
  </si>
  <si>
    <t>19,11.1</t>
  </si>
  <si>
    <t>INTERRUPTOR SIMPLES (1 MÓDULO) COM 1 TOMADA DE EMBUTIR 2P+T 10 A,  INCLUINDO SUPORTE E PLACA - FORNECIMENTO E INSTALAÇÃO. AF_12/2015</t>
  </si>
  <si>
    <t>19,11.2</t>
  </si>
  <si>
    <t>TOMADA BAIXA DE EMBUTIR (1 MÓDULO), 2P+T 10 A, INCLUINDO SUPORTE E PLACA - FORNECIMENTO E INSTALAÇÃO. AF_12/2015</t>
  </si>
  <si>
    <t>19,11.3</t>
  </si>
  <si>
    <t>TOMADA BAIXA DE EMBUTIR (2 MÓDULOS), 2P+T 10 A, INCLUINDO SUPORTE E PLACA - FORNECIMENTO E INSTALAÇÃO. AF_12/2015</t>
  </si>
  <si>
    <t>19,11.4</t>
  </si>
  <si>
    <t>TOMADA MÉDIA DE EMBUTIR (2 MÓDULOS), 2P+T 10 A, INCLUINDO SUPORTE E PLACA - FORNECIMENTO E INSTALAÇÃO. AF_12/2015</t>
  </si>
  <si>
    <t>19,11.5</t>
  </si>
  <si>
    <t>TOMADA ALTA DE EMBUTIR (1 MÓDULO), 2P+T 20 A, INCLUINDO SUPORTE E PLACA - FORNECIMENTO E INSTALAÇÃO. AF_12/2015</t>
  </si>
  <si>
    <t>19,11.6</t>
  </si>
  <si>
    <t>INTERRUPTOR SIMPLES (4 MÓDULOS), 10A/250V, INCLUINDO SUPORTE E PLACA - FORNECIMENTO E INSTALAÇÃO. AF_12/2015</t>
  </si>
  <si>
    <t>19,11.7</t>
  </si>
  <si>
    <t>INTERRUPTOR SIMPLES (3 MÓDULOS), 10A/250V, INCLUINDO SUPORTE E PLACA - FORNECIMENTO E INSTALAÇÃO. AF_12/2015</t>
  </si>
  <si>
    <t>19,11.8</t>
  </si>
  <si>
    <t>INTERRUPTOR SIMPLES (2 MÓDULOS), 10A/250V, INCLUINDO SUPORTE E PLACA - FORNECIMENTO E INSTALAÇÃO. AF_12/2015</t>
  </si>
  <si>
    <t>19,11.9</t>
  </si>
  <si>
    <t>INTERRUPTOR SIMPLES (1 MÓDULO), 10A/250V, INCLUINDO SUPORTE E PLACA - FORNECIMENTO E INSTALAÇÃO. AF_12/2015</t>
  </si>
  <si>
    <t>19,11.10</t>
  </si>
  <si>
    <t>CAIXA OCTOGONAL 4" X 4", PVC, INSTALADA EM LAJE - FORNECIMENTO E INSTALAÇÃO. AF_12/2015</t>
  </si>
  <si>
    <t>19,11.11</t>
  </si>
  <si>
    <t>CAIXA RETANGULAR 4" X 2" BAIXA (0,30 M DO PISO), PVC, INSTALADA EM PAREDE - FORNECIMENTO E INSTALAÇÃO. AF_12/2015</t>
  </si>
  <si>
    <t>19,11.12</t>
  </si>
  <si>
    <t>CAIXA RETANGULAR 4" X 2" MÉDIA (1,30 M DO PISO), PVC, INSTALADA EM PAREDE - FORNECIMENTO E INSTALAÇÃO. AF_12/2015</t>
  </si>
  <si>
    <t>19,11.13</t>
  </si>
  <si>
    <t>CAIXA RETANGULAR 4" X 2" ALTA (2,00 M DO PISO), PVC, INSTALADA EM PAREDE - FORNECIMENTO E INSTALAÇÃO. AF_12/2015</t>
  </si>
  <si>
    <t>19,11.14</t>
  </si>
  <si>
    <t>ELETRODUTO FLEXÍVEL CORRUGADO, PVC, DN 25 MM (3/4"), PARA CIRCUITOS TERMINAIS, INSTALADO EM PAREDE - FORNECIMENTO E INSTALAÇÃO. AF_12/2015</t>
  </si>
  <si>
    <t>19,11.15</t>
  </si>
  <si>
    <t>ELETRODUTO FLEXÍVEL CORRUGADO REFORÇADO, PVC, DN 25 MM (3/4"), PARA CIRCUITOS TERMINAIS, INSTALADO EM PAREDE - FORNECIMENTO E INSTALAÇÃO. AF_12/2015</t>
  </si>
  <si>
    <t>19,11.16</t>
  </si>
  <si>
    <t>CABO DE COBRE FLEXÍVEL ISOLADO, 4 MM², ANTI-CHAMA 450/750 V, PARA CIRCUITOS TERMINAIS - FORNECIMENTO E INSTALAÇÃO. AF_12/2015</t>
  </si>
  <si>
    <t>19,11.17</t>
  </si>
  <si>
    <t>CABO DE COBRE FLEXÍVEL ISOLADO, 2,5 MM², ANTI-CHAMA 450/750 V, PARA CIRCUITOS TERMINAIS - FORNECIMENTO E INSTALAÇÃO. AF_12/2015</t>
  </si>
  <si>
    <t>19,11.18</t>
  </si>
  <si>
    <t>ELETRODUTO FLEXÍVEL LISO, PEAD, DN 32 MM (1"), PARA CIRCUITOS TERMINAIS, INSTALADO EM PAREDE - FORNECIMENTO E INSTALAÇÃO. AF_12/2015</t>
  </si>
  <si>
    <t>19,11.19</t>
  </si>
  <si>
    <t>ELETRODUTO FLEXÍVEL CORRUGADO, PEAD, DN 40 MM (1 1/4"), PARA CIRCUITOS TERMINAIS, INSTALADO EM PAREDE - FORNECIMENTO E INSTALAÇÃO. AF_12/2015</t>
  </si>
  <si>
    <t>19,11.20</t>
  </si>
  <si>
    <t>CABO DE COBRE FLEXÍVEL ISOLADO, 6 MM², ANTI-CHAMA 0,6/1,0 KV, PARA CIRCUITOS TERMINAIS - FORNECIMENTO E INSTALAÇÃO. AF_12/2015</t>
  </si>
  <si>
    <t>19,11.21</t>
  </si>
  <si>
    <t>ELETRODUTO RÍGIDO ROSCÁVEL, PVC, DN 25 MM (3/4"), PARA CIRCUITOS TERMINAIS, INSTALADO EM FORRO - FORNECIMENTO E INSTALAÇÃO. AF_12/2015</t>
  </si>
  <si>
    <t>19,11.22</t>
  </si>
  <si>
    <t>ELETRODUTO RÍGIDO ROSCÁVEL, PVC, DN 25 MM (3/4"), PARA CIRCUITOS TERMINAIS, INSTALADO EM PAREDE - FORNECIMENTO E INSTALAÇÃO. AF_12/2015</t>
  </si>
  <si>
    <t>19,11.23</t>
  </si>
  <si>
    <t>ELETRODUTO RÍGIDO ROSCÁVEL, PVC, DN 40 MM (1 1/4"), PARA CIRCUITOS TERMINAIS, INSTALADO EM PAREDE - FORNECIMENTO E INSTALAÇÃO. AF_12/2015</t>
  </si>
  <si>
    <t>INSTALAÇÕES DE SPDA</t>
  </si>
  <si>
    <t>Sistemas de Proteção contra Descargas Atmosfèricas</t>
  </si>
  <si>
    <t>CP-Sis-2603</t>
  </si>
  <si>
    <t>20,01.1</t>
  </si>
  <si>
    <t>CABO/CORDOALHA DEALUMÍNIO NU 35MM2 E ISOLADORES PARA PÁRA-RAIOS, FORNECIMENTO E INSTALAÇÃO</t>
  </si>
  <si>
    <t>CP-Sis-2610</t>
  </si>
  <si>
    <t>20,01.2</t>
  </si>
  <si>
    <t>CORDOALHA DE COBRE NU 50MM2 E ISOLADORES PARA PÁRA-RAIOS, FORNECIMENTO E INSTALAÇÃO</t>
  </si>
  <si>
    <t>CP-Sis-2617</t>
  </si>
  <si>
    <t>20,01.3</t>
  </si>
  <si>
    <t>FORNECIMENTO DE HASTE DE ATERRAMENTO 5/8"X3,00M COM CONECTOR</t>
  </si>
  <si>
    <t>CP-Sis-2627</t>
  </si>
  <si>
    <t>20,01.4</t>
  </si>
  <si>
    <t>DERIVAÇÃO DE CABO 35MM COM 2 CONECTORES DE PRESSÃO TIPO SPLIT BOLT EM LIGA DE COBRE ESTANHO</t>
  </si>
  <si>
    <t>CP-Sis-2633</t>
  </si>
  <si>
    <t>20,01.5</t>
  </si>
  <si>
    <t>SOLDA EXOTERMICA EM "T" PARA CABOS DE 35MM</t>
  </si>
  <si>
    <t>CP-Sis-2640</t>
  </si>
  <si>
    <t>20,01.6</t>
  </si>
  <si>
    <t>TERMINAL DE COMPRESSÃO PARA CABO DE 50 MM2 - FORNECIMENTO E INSTALAÇÃO</t>
  </si>
  <si>
    <t>CP-Sis-2650</t>
  </si>
  <si>
    <t>20,01.7</t>
  </si>
  <si>
    <t>PRESILHA DE LATÃO, L=20MM, PARA FIXAÇÃO DE CABOS DE COBRE, FURO D=5MM, PARA CABOS 35MM² A 50MM², REF:TEL-744 OU SIMILAR (SPDA)</t>
  </si>
  <si>
    <t>CP-Sis-2655</t>
  </si>
  <si>
    <t>20,01.8</t>
  </si>
  <si>
    <t>CONECTOR DE MEDIÇÃO EM BRONZE C/4 PARAFUSOS P/CABOS DE COBRE 16-70MM² REF.TEL-560 (PÁRA-RAIO)</t>
  </si>
  <si>
    <t>CP-Sis-3871</t>
  </si>
  <si>
    <t>20,01.9</t>
  </si>
  <si>
    <t>CAIXA DE EQUIPOTENCIALIZAÇÃO 200 X 200 X 100 MM PARA EMBUTIR COM TAMPA, COM 9 TERMINAIS</t>
  </si>
  <si>
    <t>20,01.10</t>
  </si>
  <si>
    <t>HASTE DE ATERRAMENTO 5/8  PARA SPDA - FORNECIMENTO E INSTALAÇÃO. AF_12/2017</t>
  </si>
  <si>
    <t>INSTALAÇÕES LÓGICAS, TELEFONIA</t>
  </si>
  <si>
    <t>Rede Lógica e Telefonia</t>
  </si>
  <si>
    <t>LOG-001</t>
  </si>
  <si>
    <t>21,01.1</t>
  </si>
  <si>
    <t>FORNECIMENTO E INSTALAÇÃO DE RACK FECHADO TIPO ARMÁRIO 19" X 44 U X 870 MM INCLUSIVE ACESSÓRIOS.</t>
  </si>
  <si>
    <t>LOG-003</t>
  </si>
  <si>
    <t>21,01.2</t>
  </si>
  <si>
    <t>FORNECIMENTO E INSTALAÇÃO DE SWITCH 24 PORTAS 10/100 MPBS</t>
  </si>
  <si>
    <t>21,01.3</t>
  </si>
  <si>
    <t>PATCH PANEL 24 PORTAS, CATEGORIA 6 - FORNECIMENTO E INSTALAÇÃO. AF_11/2019</t>
  </si>
  <si>
    <t>21,01.4</t>
  </si>
  <si>
    <t>CABO ELETRÔNICO CATEGORIA 6, INSTALADO EM EDIFICAÇÃO INSTITUCIONAL - FORNECIMENTO E INSTALAÇÃO. AF_11/2019</t>
  </si>
  <si>
    <t>LOG-004</t>
  </si>
  <si>
    <t>21,01.5</t>
  </si>
  <si>
    <t>CABO DE FIBRA ÓTICA DE 6 VIA</t>
  </si>
  <si>
    <t>LOG-002</t>
  </si>
  <si>
    <t>21,01.6</t>
  </si>
  <si>
    <t>PONTO DE TOMADA  PARA CABEAMENTO ESTRUTURADO, C/CABO UTP 4 PARES CAT. 6, COM MOLDURA, DOIS MÓDULOS RJ-45 INSTALADOS EM CONDUTO TIPO RODAPÉ METÁLICO. MULTIWAY SERIE 90 OU SIMILAR.</t>
  </si>
  <si>
    <t>LOG-006</t>
  </si>
  <si>
    <t>21,01.7</t>
  </si>
  <si>
    <t>TOMADA DUPLA DE REDE RJ45 NO PISO- FORNECIMENTO E INSTALAÇÃO. AF_11/2019</t>
  </si>
  <si>
    <t>CP-LOG-307</t>
  </si>
  <si>
    <t>21,01.8</t>
  </si>
  <si>
    <t>MODEM ROTEADOR ADSL 2+ - GKM1220, DA INTELBRÁS OU SIMILAR - FORNECIMENTO E INSTALAÇÃO</t>
  </si>
  <si>
    <t>CP-LOG-0422</t>
  </si>
  <si>
    <t>21,01.9</t>
  </si>
  <si>
    <t>CERTIFICAÇÃO DE PONTOS DE REDE</t>
  </si>
  <si>
    <t>CP-LOG-8460</t>
  </si>
  <si>
    <t>21,01.10</t>
  </si>
  <si>
    <t>FORNECIMENTO E INSTALAÇÃO DE RACK FECHADO TIPO ARMÁRIO 19" X 12 U X 450 MM INCLUSIVE ACESSÓRIOS.</t>
  </si>
  <si>
    <t>INSTALAÇÕES DE AR CONDICIONADO</t>
  </si>
  <si>
    <t>Equipamentos de ar condicionado</t>
  </si>
  <si>
    <t>CP-Equ-3711</t>
  </si>
  <si>
    <t>22,01.1</t>
  </si>
  <si>
    <t>FORNECIMENTO E INSTALAÇÃO DE AR CONDICIONADO TIPO SPLIT WALL 12.000 BTU'S (EVAPORADORA E CONDENSADORA), SERPENTINA DE COBRE - CONTEMPLA A MÃO DE OBRA, SUPORTE E TUBULAÇÃO ATÉ 3,0M</t>
  </si>
  <si>
    <t>CP-Equ-3712</t>
  </si>
  <si>
    <t>22,01.2</t>
  </si>
  <si>
    <t>FORNECIMENTO E INSTALAÇÃO DE AR CONDICIONADO TIPO SPLIT WALL 18.000 BTU'S (EVAPORADORA E CONDENSADORA) E SERPENTINA DE COBRE - CONTEMPLA A MÃO DE OBRA, SUPORTE E TUBULAÇÃO ATÉ 3,0M</t>
  </si>
  <si>
    <t>CP-Equ-3714</t>
  </si>
  <si>
    <t>22,01.3</t>
  </si>
  <si>
    <t>FORNECIMENTO E INSTALAÇÃO DE AR CONDICIONADO TIPO SPLIT WALL 24.000 BTU'S (EVAPORADORA E CONDENSADORA) COM SERPENTINA DE COBRE - CONTEMPLA A MÃO DE OBRA, SUPORTE E TUBULAÇÃO ATÉ 3,0M</t>
  </si>
  <si>
    <t>CP-Equ-3715</t>
  </si>
  <si>
    <t>22,01.4</t>
  </si>
  <si>
    <t>FORNECIMENTO E INSTALAÇÃO DE AR CONDICIONADO TIPO SPLIT WALL 36.000 BTU'S (EVAPORADORA E CONDENSADORA) - CONTEMPLA A MÃO DE OBRA, SUPORTE E TUBULAÇÃO ATÉ 3,0M</t>
  </si>
  <si>
    <t>CP-Out-1174</t>
  </si>
  <si>
    <t>22,01.5</t>
  </si>
  <si>
    <t>FORNECIMENTO E INSTALAÇÃO DE MÃO FRANCESA REFORÇADA 500 MM (REF. VL 1.37 VALEMAM OU SIMILAR), PARA SUSTENÇÃO DE CONDENSADORES.</t>
  </si>
  <si>
    <t>Dutos e conexões de ar condicionado</t>
  </si>
  <si>
    <t>CP-Dut-592</t>
  </si>
  <si>
    <t>22,02.1</t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</si>
  <si>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</si>
  <si>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>CP-Dut-602</t>
  </si>
  <si>
    <t>22,02.2</t>
  </si>
  <si>
    <t>REDE FRIGORÍGENA COM TUBOS DE COBRE SEM COSTURA E CABO PP PARA INSTALAÇÃO DE AR CONDICIONADO TIPO SPLIT DE 21000 A 30000 BTUS, ISOLAMENTO TÉRMICO, ABRAÇADEIRAS, LIMPEZA DO SISTEMA, CARGA DE GÁS FREON R-22 - FORNECIMENTO E INSTALAÇÃO EMBUTIDO NA ALVENARIA</t>
  </si>
  <si>
    <t>INSTALAÇÕES MECÂNICAS</t>
  </si>
  <si>
    <t>Equipamentos Diversos</t>
  </si>
  <si>
    <t>CP-Equ-02</t>
  </si>
  <si>
    <t>23,01.1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</si>
  <si>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 FORNECIMENTO E INSTALAÇÃO</t>
  </si>
  <si>
    <t>OUTRAS INSTALAÇÕES</t>
  </si>
  <si>
    <t>Sistema de geração fotovotaico</t>
  </si>
  <si>
    <t>CP-Sis-1120</t>
  </si>
  <si>
    <t>24,01.1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</si>
  <si>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</si>
  <si>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>Segurança e controle de acesso</t>
  </si>
  <si>
    <t>CP-Out-1328</t>
  </si>
  <si>
    <t>24,02.1</t>
  </si>
  <si>
    <t>CANCELA AUTOMÁTICA RETA EM AÇO GALVANIZADO , BARREIRA DE ALUMÍNIO 2,5 M, BOTOEIRA E RECEPTORES, FORNECIMENTO E INSTALAÇÃO.</t>
  </si>
  <si>
    <t>CP-Out-1123</t>
  </si>
  <si>
    <t>24,02.2</t>
  </si>
  <si>
    <t>CONCERTINA DUPLA, EM AÇO GALVANIZADO, ESPIRAL DE Ø = 450 MM, 5 CLIPES P/ESPIRAL, LÂMINA DE 30MM E FIO INTERNO = 2,75MM, INCLUSIVE INSTALAÇÃO</t>
  </si>
  <si>
    <t>CP-Out-1143</t>
  </si>
  <si>
    <t>24,02.3</t>
  </si>
  <si>
    <t>CERCA ELETRIFICADA, FORNECIMENTO DE EQUIPAMENTOS E MATERIAIS E INSTALAÇÃO.</t>
  </si>
  <si>
    <t>FORRO</t>
  </si>
  <si>
    <t>Forros</t>
  </si>
  <si>
    <t>CP-For-3940</t>
  </si>
  <si>
    <t>25,01.1</t>
  </si>
  <si>
    <t>FORRO MINERAL HUNTER DOUGLAS, PROPUS LAY IN 625X1250 MM PERFIS HD T24</t>
  </si>
  <si>
    <t>25,01.2</t>
  </si>
  <si>
    <t>FORRO EM PLACAS DE GESSO, PARA AMBIENTES COMERCIAIS. AF_05/2017_P</t>
  </si>
  <si>
    <t>25,01.3</t>
  </si>
  <si>
    <t>FORRO EM RÉGUAS DE PVC, FRISADO, PARA AMBIENTES COMERCIAIS, INCLUSIVE ESTRUTURA DE FIXAÇÃO. AF_05/2017_P</t>
  </si>
  <si>
    <t>Roda-tetos, sancas e juntas</t>
  </si>
  <si>
    <t>CP-Rod-3676</t>
  </si>
  <si>
    <t>25,02.1</t>
  </si>
  <si>
    <t>JUNTA DE DILATAÇÃO (MOLDURA) PARA FORRO DE GESSO, EM "L", FORNECIMENTO E INSTALAÇÃO</t>
  </si>
  <si>
    <t>SERRALHARIA</t>
  </si>
  <si>
    <t>Estruturas Metálicas</t>
  </si>
  <si>
    <t>Guarda Corpo, Corrimão e Grade</t>
  </si>
  <si>
    <t>CP-Gua-3689</t>
  </si>
  <si>
    <t>26,02.1</t>
  </si>
  <si>
    <t>ISOLAMENTO ACUSTICO USANDO FELTRO DE LÃ DE ROCHA ALUMINIZADO DENS. 32KGS ESP. 50MM, FORNECIMENTO E INSTALAÇÃO</t>
  </si>
  <si>
    <t>CP-Gua-2691</t>
  </si>
  <si>
    <t>26,02.2</t>
  </si>
  <si>
    <t>GRADE DE FERRO COM QUADRO EM BARRA CHATA 1 1/4" X 1/8", BARRA QUADRADA DE 1" NA VERTICAL, BARRA CHATA HORIZONTAL DE1 1/4" X 1/8", FORNECIMENTO E INSTALAÇÃO</t>
  </si>
  <si>
    <t>CP-Gua-3787</t>
  </si>
  <si>
    <t>26,02.3</t>
  </si>
  <si>
    <t>PORTÃO DE CORRER DE FERRO, COM QUADRO EM CANTONEIRA L DE ABAS IGUAIS DE 3" X 3/4" E FECHAMENTO EM CHAPA 14 E=1,95MM, CONTRAVENTADO, FORNECIMENTO E INSTALAÇÃO</t>
  </si>
  <si>
    <t>CP-Gua-3776</t>
  </si>
  <si>
    <t>26,02.4</t>
  </si>
  <si>
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</si>
  <si>
    <t>CP-Esq-864</t>
  </si>
  <si>
    <t>26,02.5</t>
  </si>
  <si>
    <t>PAE5 - PORTA DE ENROLAR 3,67 X 2,8 M - FABRICADA EM CHAPA GALVANIZADA #22. MEIA CANA FECHADA,  AUTOMATIZADOR AC 400 KG, FREIO ELETROMAGNÉTICO E SISTEMA DE TALHA MANUAL COM ACIONAMENTO ATRAVÉS DE BOTOEIRA, INSTALADA.</t>
  </si>
  <si>
    <t>26,02.6</t>
  </si>
  <si>
    <t>CORRIMÃO SIMPLES, DIÂMETRO EXTERNO = 1 1/2", EM AÇO GALVANIZADO. AF_04/2019_P</t>
  </si>
  <si>
    <t>CP-Gua-2746</t>
  </si>
  <si>
    <t>26,02.7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</si>
  <si>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</si>
  <si>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>COMP/SEM11</t>
  </si>
  <si>
    <t>26,02.8</t>
  </si>
  <si>
    <t>BICICLETÁRIO EM TUBO DE AÇO GALVANIZADO DIAM=3", INCLUSIVE ZARCÃO E PINTURA ESMALTE SINTÉTICO - CONFORME PROJETO</t>
  </si>
  <si>
    <t>COMP/SEM12</t>
  </si>
  <si>
    <t>26,02.9</t>
  </si>
  <si>
    <t>CORRIMAO DUPLO EM TUBO DE ACO GALVANIZADO 1 1/2"</t>
  </si>
  <si>
    <t>CP-Gua-3698</t>
  </si>
  <si>
    <t>26,02.10</t>
  </si>
  <si>
    <t>ESCADA MARINHEIRO, COM DEGRAUS EM BARRA REDONDA DE 3/4", GUARDA-CORPO EM BARRA CHATA DE 1 1/2" X 1/4" E PATAMAR(1,05 X 0,95M) EM CHAPA EXPANDIDA DE 1/4"</t>
  </si>
  <si>
    <t>CP-Gua-3800</t>
  </si>
  <si>
    <t>26,02.11</t>
  </si>
  <si>
    <t>PORTÃO DE ABRI DE FERRO, COM QUADRO EM CANTONEIRA L DE ABAS IGUAIS DE 3" X 3/4" E FECHAMENTO EM CHAPA 14 E=1,95MM, CONTRAVENTADO, FORNECIMENTO E INSTALAÇÃO</t>
  </si>
  <si>
    <t>CP-Gua-1180</t>
  </si>
  <si>
    <t>26,02.12</t>
  </si>
  <si>
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</si>
  <si>
    <t>PINTURA</t>
  </si>
  <si>
    <t>Pintura Externa</t>
  </si>
  <si>
    <t>27,01.1</t>
  </si>
  <si>
    <t>APLICAÇÃO MANUAL DE FUNDO SELADOR ACRÍLICO EM SUPERFÍCIES EXTERNAS DE SACADA DE EDIFÍCIOS DE MÚLTIPLOS PAVIMENTOS. AF_06/2014</t>
  </si>
  <si>
    <t>27,01.2</t>
  </si>
  <si>
    <t>APLICAÇÃO MANUAL DE MASSA ACRÍLICA EM PANOS DE FACHADA COM PRESENÇA DE VÃOS, DE EDIFÍCIOS DE MÚLTIPLOS PAVIMENTOS, UMA DEMÃO. AF_05/2017</t>
  </si>
  <si>
    <t>27,01.3</t>
  </si>
  <si>
    <t>APLICAÇÃO MANUAL DE TINTA LÁTEX ACRÍLICA EM SUPERFÍCIES EXTERNAS DE SACADA DE EDIFÍCIOS DE MÚLTIPLOS PAVIMENTOS, DUAS DEMÃOS. AF_11/2016</t>
  </si>
  <si>
    <t>27,01.4</t>
  </si>
  <si>
    <t>APLICAÇÃO MANUAL DE FUNDO SELADOR ACRÍLICO EM PANOS COM PRESENÇA DE VÃOS DE EDIFÍCIOS DE MÚLTIPLOS PAVIMENTOS. AF_06/2014</t>
  </si>
  <si>
    <t>27,01.5</t>
  </si>
  <si>
    <t>APLICAÇÃO MANUAL DE MASSA ACRÍLICA EM PAREDES EXTERNAS DE CASAS, DUAS DEMÃOS. AF_05/2017</t>
  </si>
  <si>
    <t>Pintura sobre Superfícies Metálicas</t>
  </si>
  <si>
    <t>27,02.1</t>
  </si>
  <si>
    <t>PINTURA COM TINTA ALQUÍDICA DE ACABAMENTO (ESMALTE SINTÉTICO ACETINADO) APLICADA A ROLO OU PINCEL SOBRE PERFIL METÁLICO EXECUTADO EM FÁBRICA (POR DEMÃO). AF_01/2020</t>
  </si>
  <si>
    <t>27,02.2</t>
  </si>
  <si>
    <t>PINTURA COM TINTA ALQUÍDICA DE FUNDO (TIPO ZARCÃO) APLICADA A ROLO OU PINCEL SOBRE PERFIL METÁLICO EXECUTADO EM FÁBRICA (POR DEMÃO). AF_01/2020</t>
  </si>
  <si>
    <t>27,02.3</t>
  </si>
  <si>
    <t>PINTURA COM TINTA ALQUÍDICA DE ACABAMENTO (ESMALTE SINTÉTICO ACETINADO) APLICADA A ROLO OU PINCEL SOBRE SUPERFÍCIES METÁLICAS (EXCETO PERFIL) EXECUTADO EM OBRA (02 DEMÃOS). AF_01/2020</t>
  </si>
  <si>
    <t>27,02.4</t>
  </si>
  <si>
    <t>PINTURA COM TINTA ALQUÍDICA DE ACABAMENTO (ESMALTE SINTÉTICO BRILHANTE) PULVERIZADA SOBRE PERFIL METÁLICO EXECUTADO EM FÁBRICA  (POR DEMÃO). AF_01/2020_P</t>
  </si>
  <si>
    <t>27,02.5</t>
  </si>
  <si>
    <t>PINTURA COM TINTA EPOXÍDICA DE ACABAMENTO PULVERIZADA SOBRE PERFIL METÁLICO EXECUTADO EM FÁBRICA (POR DEMÃO). AF_01/2020_P</t>
  </si>
  <si>
    <t>27,02.6</t>
  </si>
  <si>
    <t>LIXAMENTO MANUAL EM SUPERFÍCIES METÁLICAS EM OBRA. AF_01/2020</t>
  </si>
  <si>
    <t>27,02.7</t>
  </si>
  <si>
    <t>PINTURA COM TINTA ALQUÍDICA DE ACABAMENTO (ESMALTE SINTÉTICO BRILHANTE) APLICADA A ROLO OU PINCEL SOBRE SUPERFÍCIES METÁLICAS (EXCETO PERFIL) EXECUTADO EM OBRA (POR DEMÃO). AF_01/2020</t>
  </si>
  <si>
    <t>Pintura Interna</t>
  </si>
  <si>
    <t>27,03.1</t>
  </si>
  <si>
    <t>APLICAÇÃO DE FUNDO SELADOR ACRÍLICO EM PAREDES, UMA DEMÃO. AF_06/2014</t>
  </si>
  <si>
    <t>27,03.2</t>
  </si>
  <si>
    <t>APLICAÇÃO E LIXAMENTO DE MASSA LÁTEX EM PAREDES, DUAS DEMÃOS. AF_06/2014</t>
  </si>
  <si>
    <t>27,03.3</t>
  </si>
  <si>
    <t>APLICAÇÃO MANUAL DE PINTURA COM TINTA LÁTEX ACRÍLICA EM PAREDES, DUAS DEMÃOS. AF_06/2014</t>
  </si>
  <si>
    <t>27,03.4</t>
  </si>
  <si>
    <t>APLICAÇÃO DE FUNDO SELADOR ACRÍLICO EM TETO, UMA DEMÃO. AF_06/2014</t>
  </si>
  <si>
    <t>27,03.5</t>
  </si>
  <si>
    <t>APLICAÇÃO E LIXAMENTO DE MASSA LÁTEX EM TETO, DUAS DEMÃOS. AF_06/2014</t>
  </si>
  <si>
    <t>27,03.6</t>
  </si>
  <si>
    <t>APLICAÇÃO MANUAL DE PINTURA COM TINTA LÁTEX ACRÍLICA EM TETO, DUAS DEMÃOS. AF_06/2014</t>
  </si>
  <si>
    <t>Pintura em Madeira</t>
  </si>
  <si>
    <t>27,04.1</t>
  </si>
  <si>
    <t>PINTURA VERNIZ (INCOLOR) ALQUÍDICO EM MADEIRA, USO INTERNO, 2 DEMÃOS. AF_01/2021</t>
  </si>
  <si>
    <t>27,04.2</t>
  </si>
  <si>
    <t>PINTURA VERNIZ (INCOLOR) ALQUÍDICO EM MADEIRA, USO INTERNO, 1 DEMÃO. AF_01/2021</t>
  </si>
  <si>
    <t>Pintura para Piso</t>
  </si>
  <si>
    <t>27,05.1</t>
  </si>
  <si>
    <t>PINTURA HIDROFUGANTE COM SILICONE, APLICAÇÃO MANUAL, 2 DEMÃOS. AF_05/2021</t>
  </si>
  <si>
    <t>27,05.2</t>
  </si>
  <si>
    <t>PINTURA DE DEMARCAÇÃO DE VAGA COM TINTA EPÓXI, E = 10 CM, APLICAÇÃO MANUAL. AF_05/2021</t>
  </si>
  <si>
    <t>27,05.3</t>
  </si>
  <si>
    <t>PINTURA DE SÍMBOLOS E TEXTOS COM TINTA ACRÍLICA, DEMARCAÇÃO COM FITA ADESIVA E APLICAÇÃO COM ROLO. AF_05/2021</t>
  </si>
  <si>
    <t>27,05.4</t>
  </si>
  <si>
    <t>PINTURA DE FAIXA DE PEDESTRE OU ZEBRADA TINTA RETRORREFLETIVA A BASE DE RESINA ACRÍLICA COM MICROESFERAS DE VIDRO, E = 30 CM, APLICAÇÃO MANUAL. AF_05/2021</t>
  </si>
  <si>
    <t>APARELHOS E METAIS</t>
  </si>
  <si>
    <t>Louças e Metais</t>
  </si>
  <si>
    <t>CP-Lou-3952</t>
  </si>
  <si>
    <t>28,01.1</t>
  </si>
  <si>
    <t>BACIA SANITÁRIA SIFONADA COM CAIXA ACOPLADA LOUÇA BRANCA CELITE LINHA ACESSO CONFORT - REF. 31360 OU EQUIVALENTE TÉCNICO, INCLUSIVE ASSENTO DA MESMA LINHA, ANEL DE VEDAÇÃO E ENGATE PLASTICO, FORNECIMENTO E INSTALAÇÃO.</t>
  </si>
  <si>
    <t>CP-Lou-3948</t>
  </si>
  <si>
    <t>28,01.2</t>
  </si>
  <si>
    <t>BACIA SANITÁRIA SIFONADA COM CAIXA ACOPLADA LOUÇA BRANCA DECA, LINHA ASPEN - REF. P750 OU EQUIVALENTE TÉCNICO, INCLUSIVE ASSENTO DA MESMA LINHA , ANEL DE VEDAÇÃO E ENGATE PLASTICO, FORNECIMENTO E INSTALAÇÃO.</t>
  </si>
  <si>
    <t>CP-Lou-3947</t>
  </si>
  <si>
    <t>28,01.3</t>
  </si>
  <si>
    <t>CUBA DE SEMI-ENCAIXE BRANCA, DIM. 41,5 X 41,5M, DECA, REF. 830.17  OU SIMILAR, INCLUSIVE SIFÃO CROMADO, ENGATE FLEXIVEL, VÁLVULA CROMADA, EXCLUSIVE TORNEIRA</t>
  </si>
  <si>
    <t>CP-Lou-2801</t>
  </si>
  <si>
    <t>28,01.4</t>
  </si>
  <si>
    <t>CUBA DE EMBUTIR, CIRCULAR, REF:10129, CELITE OU SIMILAR, FORNECIMENTO E INSTALAÇÃO</t>
  </si>
  <si>
    <t>CP-Lou-2813</t>
  </si>
  <si>
    <t>28,01.5</t>
  </si>
  <si>
    <t>DUCHA HIGIÊNICA MARCA DOCOL COM REGISTRO, 1/4 DE VOLTA, ACABAMENTO LINHA TRIO REF.: 502606 OU EQUIVALENTE TÉCNICO</t>
  </si>
  <si>
    <t>CP-Lou-2795</t>
  </si>
  <si>
    <t>28,01.6</t>
  </si>
  <si>
    <t>TORNEIRA PRESSMATIC DELUXE DE MESA, DOCOL 17160006 OU SIMILAR, FORNECIMENTO E INSTALAÇÃO</t>
  </si>
  <si>
    <t>CP-Lou-3957</t>
  </si>
  <si>
    <t>28,01.7</t>
  </si>
  <si>
    <t>DISPENSER PARA PAPEL HIGIÊNICO ROLÃO EM PLÁSTICO  ABS,NA COR BRANCA, MARCA DE REFERÊNCIA: JOFEL (REF. AEBR500)  LINHA BRASIL OU EQUIVALENTE TÉCNICO, FORNECIMENTO E INSTALAÇÃO.</t>
  </si>
  <si>
    <t>CP-Lou-3958</t>
  </si>
  <si>
    <t>28,01.8</t>
  </si>
  <si>
    <t>SABONETEIRA PARA SABONETE LÍQUIDO (REFIL DE 800 ML) LINHA EURO NA COR BRANCA,  MARCA DE REFERÊNCIA: JOFEL OU EQUIVALENTE TÉCNICO, FORNECIMENTO E INSTALAÇÃO.</t>
  </si>
  <si>
    <t>CP-Lou-3956</t>
  </si>
  <si>
    <t>28,01.9</t>
  </si>
  <si>
    <t>TOALHEIRO TIPO ALAVANCA PARA PAPEL TOALHA BOBINA C/ 200M, MARCA DE REFERÊNCIA: JOFEL OU EQUIVALENTE TÉCNICO, FORNECIMENTO E INSTALAÇÃO.</t>
  </si>
  <si>
    <t>28,01.10</t>
  </si>
  <si>
    <t>BARRA DE APOIO RETA, EM ACO INOX POLIDO, COMPRIMENTO 70 CM,  FIXADA NA PAREDE - FORNECIMENTO E INSTALAÇÃO. AF_01/2020</t>
  </si>
  <si>
    <t>28,01.11</t>
  </si>
  <si>
    <t>BARRA DE APOIO RETA, EM ACO INOX POLIDO, COMPRIMENTO 80 CM,  FIXADA NA PAREDE - FORNECIMENTO E INSTALAÇÃO. AF_01/2020</t>
  </si>
  <si>
    <t>CP-Lou-2731</t>
  </si>
  <si>
    <t>28,01.12</t>
  </si>
  <si>
    <t>BARRA DE APOIO RETA, EM ACO INOX POLIDO, COMPRIMENTO 40CM, DIAMETRO MINIMO 3 CM</t>
  </si>
  <si>
    <t>28,01.13</t>
  </si>
  <si>
    <t>PUXADOR PARA PCD, FIXADO NA PORTA - FORNECIMENTO E INSTALAÇÃO. AF_01/2020</t>
  </si>
  <si>
    <t>CP-Lou-3950</t>
  </si>
  <si>
    <t>28,01.14</t>
  </si>
  <si>
    <t xml:space="preserve"> ALARME BANHEIRO PNE DEFICIENTE FÍSICO CONFORME NBR 9050 COM ACIONADOR</t>
  </si>
  <si>
    <t>CP-Lou-2727</t>
  </si>
  <si>
    <t>28,01.15</t>
  </si>
  <si>
    <t>ESPELHO CRISTAL E = 4 MM, INSTALADO</t>
  </si>
  <si>
    <t>CP-Lou-3954</t>
  </si>
  <si>
    <t>28,01.16</t>
  </si>
  <si>
    <t>TORNEIRA DE MESA PARA COZINHA MODELO PERTUTTI - MARCA DOCOL, REF: 00903806 OU EQUIVALENTE TÉCNICO</t>
  </si>
  <si>
    <t>CP-Lou-3959</t>
  </si>
  <si>
    <t>28,01.17</t>
  </si>
  <si>
    <t>CUBA DE EMBUTIR TRAMONTINA LAVÍNIA 40 BL, EM AÇO INOX ACETINADO 40X34 CM, MARCA TRAMONTINA, REFERÊNCIA : 94020/102 OU EQUIVALENTE TÉCNICO, FORNECIMENTO E INSTALAÇÃO.</t>
  </si>
  <si>
    <t>CP-Lou-2812</t>
  </si>
  <si>
    <t>28,01.18</t>
  </si>
  <si>
    <t>TANQUE DE LOUÇA BRANCA COM COLUNA, 38L INCEPA OU EQUIVALENTE, INCLUSO SIFÃO FLEXÍVEL EM PVC, VÁLVULA PLÁSTICA E TORNEIRA DE PLÁSTICO - FORNECIMENTO E INSTALAÇÃO. AF_01/2020</t>
  </si>
  <si>
    <t>CP-Lou-3955</t>
  </si>
  <si>
    <t>28,01.19</t>
  </si>
  <si>
    <t>TORNEIRA DE PAREDE 120 PRESSMATIC, DOCOL 17160706 OU EQUIVALENTE TÉCNICO, FORNECIMENTO E INSTALAÇÃO</t>
  </si>
  <si>
    <t>CP-Lou-3953</t>
  </si>
  <si>
    <t>28,01.20</t>
  </si>
  <si>
    <t>CUBA DE EMBUTIR, CIRCULAR, REF:10151, CELITE OU SIMILAR, FORNECIMENTO E INSTALAÇÃO</t>
  </si>
  <si>
    <t>28,01.21</t>
  </si>
  <si>
    <t>VASO SANITÁRIO SIFONADO COM CAIXA ACOPLADA LOUÇA BRANCA - FORNECIMENTO E INSTALAÇÃO. AF_01/2020</t>
  </si>
  <si>
    <t>CP-Lou-2785</t>
  </si>
  <si>
    <t>28,01.22</t>
  </si>
  <si>
    <t>CUBA DE SEMI-ENCAIXE, DIM. 49 X 40CM, INCEPA, LINHA OCEAN PACIFIC, REF. 63027 OU SIIMILAR, INCLUSIVE SIFÃO, ENGATE, VÁLVULA CROMADA, EXCLUSIVE TORNEIRA</t>
  </si>
  <si>
    <t>CP-Lou-2781</t>
  </si>
  <si>
    <t>28,01.23</t>
  </si>
  <si>
    <t>BANCADA DE GRANITO CINZA POLIDO - FORNECIMENTO E INSTALAÇÃO.</t>
  </si>
  <si>
    <t>CP-Lou-2717</t>
  </si>
  <si>
    <t>28,01.24</t>
  </si>
  <si>
    <t>TOALHEIRO PLASTICO TIPO DISPENSER PARA PAPEL TOALHA INTERFOLHADO</t>
  </si>
  <si>
    <t>CP-Lou-2722</t>
  </si>
  <si>
    <t>28,01.25</t>
  </si>
  <si>
    <t>PAPELEIRA SINGLE CROMADA - DOCOL</t>
  </si>
  <si>
    <t>28,01.26</t>
  </si>
  <si>
    <t>SABONETEIRA PLASTICA TIPO DISPENSER PARA SABONETE LIQUIDO COM RESERVATORIO 800 A 1500 ML, INCLUSO FIXAÇÃO. AF_01/2020</t>
  </si>
  <si>
    <t>28,01.27</t>
  </si>
  <si>
    <t>BARRA DE APOIO RETA, EM ACO INOX POLIDO, COMPRIMENTO 60CM, FIXADA NA PAREDE - FORNECIMENTO E INSTALAÇÃO. AF_01/2020</t>
  </si>
  <si>
    <t>COMP/APM98</t>
  </si>
  <si>
    <t>28,01.28</t>
  </si>
  <si>
    <t>LAVATÓRIO 0.455MX0.355M, LINHA VOGUE PLUS NA COR BRANCO REF. L51, DECA OU EQUIVALENTE TÉCNICO COM COLUNA SUSPENSA, LINHA VOGUE PLUS NA COR BRANCO REF. L51., C/ SIFÃO CROMADO, VÁLVULA CROMADA, ENGATE CROMADO, EXCLUSIVE TORNEIRA</t>
  </si>
  <si>
    <t>CP-Ace-3852</t>
  </si>
  <si>
    <t>28,01.29</t>
  </si>
  <si>
    <t>CHUVEIRO ELÉTRICO COMUM CORPO PLÁSTICO, TIPO DUCHA  FORNECIMENTO E INSTALAÇÃO. AF_01/2020</t>
  </si>
  <si>
    <t>CP-Lou-769</t>
  </si>
  <si>
    <t>28,01.30</t>
  </si>
  <si>
    <t>LAVATÓRIO DE LOUÇA SUSPENSO COR BRANCA, CELITE LINHA AZALEA OU EQUIVALENT E TÉCNICO.</t>
  </si>
  <si>
    <t>CJ</t>
  </si>
  <si>
    <t>PAISAGISMO E ORNAMENTOS</t>
  </si>
  <si>
    <t>Paisagismo</t>
  </si>
  <si>
    <t>CP-Jar-01</t>
  </si>
  <si>
    <t>29,01.1</t>
  </si>
  <si>
    <t>ARBUSTOS ORNAMENTAIS EM GERAL</t>
  </si>
  <si>
    <t>29,01.2</t>
  </si>
  <si>
    <t>PODA EM ALTURA DE ÁRVORE COM DIÂMETRO DE TRONCO MENOR QUE 0,20 M.AF_05/2018</t>
  </si>
  <si>
    <t>CP-Pai-4236</t>
  </si>
  <si>
    <t>29,01.3</t>
  </si>
  <si>
    <t>PLANTIO DE PATA DE VACA COM ALTURA DE MUDA MENOR OU IGUAL A 2,00 M. AF_05/2018,  INCLUSIVE FORNECIMENTO.</t>
  </si>
  <si>
    <t>29,01.4</t>
  </si>
  <si>
    <t>PLANTIO DE ÁRVORE ORNAMENTAL COM ALTURA DE MUDA MAIOR QUE 2,00 M E MENOR OU IGUAL A 4,00 M. AF_05/2018</t>
  </si>
  <si>
    <t>CP-Pai-4237</t>
  </si>
  <si>
    <t>29,01.5</t>
  </si>
  <si>
    <t>PLANTIO DE PALMEIRA CICA COM ALTURA DE MUDA MENOR OU IGUAL A 2,00 M. AF_05/2018,  INCLUSIVE FORNECIMENTO.</t>
  </si>
  <si>
    <t>CP-Pai-4234</t>
  </si>
  <si>
    <t>29,01.6</t>
  </si>
  <si>
    <t>PLANTIO DE PALMEIRA RAFIS 1 HASTE COM ALTURA DE MUDA MENOR OU IGUAL A 2,00 M. AF_05/2018,  INCLUSIVE FORNECIMENTO.</t>
  </si>
  <si>
    <t>CP-Pai-4238</t>
  </si>
  <si>
    <t>29,01.7</t>
  </si>
  <si>
    <t>PLANTIO DE ARBUSTO AGAVE, INCLUSIVE FORNECIMENTO.</t>
  </si>
  <si>
    <t>CP-Pai-4239</t>
  </si>
  <si>
    <t>29,01.8</t>
  </si>
  <si>
    <t>PLANTIO DE ARBUSTO ZAMIOCULCA, INCLUSIVE FORNECIMENTO.</t>
  </si>
  <si>
    <t>CP-Pai-4230</t>
  </si>
  <si>
    <t>29,01.9</t>
  </si>
  <si>
    <t xml:space="preserve">PLANTIO DE ARBUSTO PINGO DE OURO,  INCLUSIVE FORNECIMENTO. </t>
  </si>
  <si>
    <t>CP-Pai-4240</t>
  </si>
  <si>
    <t>29,01.10</t>
  </si>
  <si>
    <t>PLANTIO DE ARBUSTO IXÓRA PINK , INCLUSIVE FORNECIMENTO.</t>
  </si>
  <si>
    <t>CP-Pai-4241</t>
  </si>
  <si>
    <t>29,01.11</t>
  </si>
  <si>
    <t>PLANTIO DE ARBUSTO ABACAXI ROXO, INCLUSIVE FORNECIMENTO.</t>
  </si>
  <si>
    <t>CP-Pai-4242</t>
  </si>
  <si>
    <t>29,01.12</t>
  </si>
  <si>
    <t>PLANTIO DE ARBUSTO LANÇA DE SÃO JORGE, INCLUSIVE FORNECIMENTO.</t>
  </si>
  <si>
    <t>CP-Pai-4243</t>
  </si>
  <si>
    <t>29,01.13</t>
  </si>
  <si>
    <t>PLANTIO DE ARBUSTO CLOROFITO DE SOL, INCLUSIVE FORNECIMENTO.</t>
  </si>
  <si>
    <t>CP-Pai-4244</t>
  </si>
  <si>
    <t>29,01.14</t>
  </si>
  <si>
    <t>PLANTIO DE ARBUSTO CLOROFITO DE SOMBRA, INCLUSIVE FORNECIMENTO.</t>
  </si>
  <si>
    <t>CP-Pai-4245</t>
  </si>
  <si>
    <t>29,01.15</t>
  </si>
  <si>
    <t>PLANTIO DE ARBUSTO JIBOIA, INCLUSIVE FORNECIMENTO.</t>
  </si>
  <si>
    <t>CP-Pai-4246</t>
  </si>
  <si>
    <t>29,01.16</t>
  </si>
  <si>
    <t>PLANTIO DE ARBUSTO LAMBARI, INCLUSIVE FORNECIMENTO.</t>
  </si>
  <si>
    <t>CP-Pai-4235</t>
  </si>
  <si>
    <t>29,01.17</t>
  </si>
  <si>
    <t>PLANTIO DE ALPINIA VERMELHA COM ALTURA DE MUDA MENOR OU IGUAL A 2,00 M. AF_05/2018,  INCLUSIVE FORNECIMENTO.</t>
  </si>
  <si>
    <t>CP-Pai-4232</t>
  </si>
  <si>
    <t>29,01.18</t>
  </si>
  <si>
    <t>ARGILA EXPANDIDA PARA ORNAMENTAÇÃO/PAISAGISMO</t>
  </si>
  <si>
    <t>CP-Pai-4233</t>
  </si>
  <si>
    <t>29,01.19</t>
  </si>
  <si>
    <t>SEIXO ROLADO PARA ORNAMENTAÇÃO/PAISAGISMO</t>
  </si>
  <si>
    <t>CP-Pai-4231</t>
  </si>
  <si>
    <t>29,01.20</t>
  </si>
  <si>
    <t>PLANTIO DE GRAMA ESMERALDA EM PLACAS. AF_05/2018,  INCLUSIVE FORNECIMENTO.</t>
  </si>
  <si>
    <t>CP-Pai-874</t>
  </si>
  <si>
    <t>29,01.21</t>
  </si>
  <si>
    <t xml:space="preserve">DIVISOR DE SOLO C/ BORDA OVAL,  INCLUSIVE FORNECIMENTO. </t>
  </si>
  <si>
    <t>CP-Pai-4227</t>
  </si>
  <si>
    <t>29,01.22</t>
  </si>
  <si>
    <t>CERCA PARA PLANTA MED= 60X60 CM COM ESTACA DE MADEIRA SABIÁ OU SIMILAR, H=2,20M ALTURA ÚLTIL 1,60M C/ 5 FIOS DE ARAME GALVANIZADO LISO 12BWG, INCLUSIVE TUTOR DE MADEIRA COM H=2,30M.</t>
  </si>
  <si>
    <t>CP-Pai-4228</t>
  </si>
  <si>
    <t>29,01.23</t>
  </si>
  <si>
    <t>PREPARO E SUBSTITUIÇÃO DE TERRA P/PLANTAÇÃO</t>
  </si>
  <si>
    <t>Ornamentos</t>
  </si>
  <si>
    <t>DEMIE/218</t>
  </si>
  <si>
    <t>29,02.1</t>
  </si>
  <si>
    <t>CONJUNTO DE MASTRO P/ QUATRO BANDEIRAS E PEDESTAL, EXCLUSIWVE REVESTIMENTO</t>
  </si>
  <si>
    <t>AMBIENTAÇÃO E ARTE</t>
  </si>
  <si>
    <t>marcenaria - móveis</t>
  </si>
  <si>
    <t>CP-mar-1332</t>
  </si>
  <si>
    <t>30,01.1</t>
  </si>
  <si>
    <t>ARMÁRIO PARA COZINHA EM MDF BRANCO RESISTENTE A ÁGUA, REVESTIDO NAS DUAS FACES L=0,57M,  PUXADORES EM PERFIL DE ALUMÍNIO ANODIZADO COR NATURAL TIPO CALHA FORNECIMENTO E INSTALAÇÃO.</t>
  </si>
  <si>
    <t>CP-mar-3695</t>
  </si>
  <si>
    <t>30,01.2</t>
  </si>
  <si>
    <t>ARMÁRIO PARA PIA COM PORTAS E GAVETAS EM MDF BRANCO RESISTENTE A ÁGUA, REVESTIDO NAS DUAS FACES L=0,57M (EXCETO A PIA),  PUXADORES EM PERFIL DE ALUMÍNIO ANODIZADO COR NATURAL TIPO CALHA FORNECIMENTO E INSTALAÇÃO</t>
  </si>
  <si>
    <t>Granito</t>
  </si>
  <si>
    <t>CP-Esq-2772</t>
  </si>
  <si>
    <t>30,02.1</t>
  </si>
  <si>
    <t>PORTAL EM GRANITO, LARGURA 25 A 35CM, ESPESSURA 2,0 CM.</t>
  </si>
  <si>
    <t>CP-Esq-2773</t>
  </si>
  <si>
    <t>30,02.2</t>
  </si>
  <si>
    <t>CHAPIM SOBRE MUROS LINEARES, EM GRANITO , LARG = 10 CM, ESP = 2 CM ASSENTADO COM ARGAMASSA 1:6 COM ADITIVO. AF_11/2020</t>
  </si>
  <si>
    <t>CP-Gra-712</t>
  </si>
  <si>
    <t>30,02.3</t>
  </si>
  <si>
    <t>FORNECIMENTO DE MESA DE REUNIÃO EM GRANITO ACQUALUX - MODULO 1, DIMENSÕES CONFORME PROJETO.</t>
  </si>
  <si>
    <t>CP-Gra-713</t>
  </si>
  <si>
    <t>30,02.4</t>
  </si>
  <si>
    <t>FORNECIMENTO DE MESA DE REUNIÃO EM GRANITO ACQUALUX - MODULO 2, DIMENSÕES CONFORME PROJETO.</t>
  </si>
  <si>
    <t>CP-Gra-714</t>
  </si>
  <si>
    <t>30,02.5</t>
  </si>
  <si>
    <t>FORNECIMENTO DE MESA DE REUNIÃO EM GRANITO ACQUALUX - MODULO 3, DIMENSÕES CONFORME PROJETO.</t>
  </si>
  <si>
    <t>CP-Gra-715</t>
  </si>
  <si>
    <t>30,02.6</t>
  </si>
  <si>
    <t>FORNECIMENTO DE MESA DE ESTAR CIRCULAR D=1,00 M EM GRANITO ACQUALUX,  CONFORME PROJETO.</t>
  </si>
  <si>
    <t>CP-Gra-752</t>
  </si>
  <si>
    <t>30,02.7</t>
  </si>
  <si>
    <t>BANCADA EM GRANITO CINZA ANDORINHA, ESP=2,5CM, INCLUSIVE COM TESTEIRA E RESPALDO, E INSTALAÇÃO.</t>
  </si>
  <si>
    <t>CP-Cob-4226</t>
  </si>
  <si>
    <t>30,02.8</t>
  </si>
  <si>
    <t>CHAPIM GRANITO CINZA POLIDO LARG= 23 CM COM PINGADEIRA EM BARRA CHATA DE ALUMÍNIO DE 2CM COLADA COM EPÓXI</t>
  </si>
  <si>
    <t>Letreiro</t>
  </si>
  <si>
    <t>CP-Let-755</t>
  </si>
  <si>
    <t>30,03.1</t>
  </si>
  <si>
    <t>LETREIRO TIPO CAIXA ALTA DE 0.02M, EM CHAPA DE AÇO ESCOVADO, ALTURA DAS LETRAS = 0.90 M, STILO SWIS 721 BLK BT, COM DIZERES "MPPE" - 4 LETRAS DE 0.90M, FORNECIMENTO E INSTALAÇÃO</t>
  </si>
  <si>
    <t>CP-Let-756</t>
  </si>
  <si>
    <t>30,03.2</t>
  </si>
  <si>
    <t>LETREIRO TIPO CAIXA ALTA DE 0.02M, EM CHAPA DE AÇO  ESCOVADO, ALTURA DAS LETRAS = 0.20 M, STILO SWIS 721 BLK BTI, COM DIZERES "MINISTÉRIO PÚBLICO DE PERNAMBUCO " - 29 LETRAS DE 0.20M, FORNECIMENTO E INSTALAÇÃO</t>
  </si>
  <si>
    <t>CP-Let-757</t>
  </si>
  <si>
    <t>30,03.3</t>
  </si>
  <si>
    <t>BRASÃO EM AÇO ESCOVADO DE 0.03M DE CAIXA E Ø 1.00 M DE DIÂMETRO, COM APLICAÇÃO DA LOGOMARCA DO MPPE, FORNECIMENTO E INSTALAÇÃO</t>
  </si>
  <si>
    <t>LIMPEZA</t>
  </si>
  <si>
    <t>Limpeza de Obra</t>
  </si>
  <si>
    <t>CP-Lim-1331</t>
  </si>
  <si>
    <t>31,01.1</t>
  </si>
  <si>
    <t>LIMPEZA FINAL DA OBRA</t>
  </si>
  <si>
    <t>Cláudia Regina da Cunha França - CREA PE27883
Hallan Marques Cavalcante - CREA: 160049412-9
Paulo Henrique Ferreira Loz - CREA: PE17958923
André Felipe de Oliveira Lopes - CREA: PE051703</t>
  </si>
  <si>
    <r>
      <t xml:space="preserve">DESCRIÇÃO
</t>
    </r>
    <r>
      <rPr>
        <b/>
        <sz val="10"/>
        <color theme="2" tint="-0.249977111117893"/>
        <rFont val="Arial"/>
        <family val="2"/>
      </rPr>
      <t>Planilha OrçaNote - © ConstruNote 2021</t>
    </r>
  </si>
  <si>
    <t>ITENS</t>
  </si>
  <si>
    <t>TOTAL S/BDI</t>
  </si>
  <si>
    <t>VALOR BDI 01 (23,748%)</t>
  </si>
  <si>
    <t>TOTAL PROPOSTA</t>
  </si>
  <si>
    <t>SUB-TOTAL ITENS BDI 02</t>
  </si>
  <si>
    <t>SUB-TOTAL ITENS BDI 01</t>
  </si>
  <si>
    <t>VALOR TOTAL BDI 01 E BDI 02</t>
  </si>
  <si>
    <t>DESCRIÇÃO</t>
  </si>
  <si>
    <t>VALOR</t>
  </si>
  <si>
    <t>Item/Órgão</t>
  </si>
  <si>
    <t>Tipo</t>
  </si>
  <si>
    <t>Código</t>
  </si>
  <si>
    <t>Descrição</t>
  </si>
  <si>
    <t>Unidade</t>
  </si>
  <si>
    <t>Coeficiente</t>
  </si>
  <si>
    <t>Preço s/ BDI</t>
  </si>
  <si>
    <t>INSUMO</t>
  </si>
  <si>
    <t>ENGENHEIRO CIVIL DE OBRA PLENO (MENSALISTA)</t>
  </si>
  <si>
    <t>EXAMES - MENSALISTA (COLETADO CAIXA)</t>
  </si>
  <si>
    <t>SEGURO - MENSALISTA (COLETADO CAIXA)</t>
  </si>
  <si>
    <t>FERRAMENTAS - FAMILIA ENGENHEIRO CIVIL - MENSALISTA (ENCARGOS COMPLEMENTARES - COLETADO CAIXA)</t>
  </si>
  <si>
    <t>EPI - FAMILIA ENGENHEIRO CIVIL - MENSALISTA (ENCARGOS COMPLEMENTARES - COLETADO CAIXA)</t>
  </si>
  <si>
    <t>COMPOSICAO</t>
  </si>
  <si>
    <t>CURSO DE CAPACITAÇÃO PARA ENGENHEIRO CIVIL DE OBRA PLENO (ENCARGOS COMPLEMENTARES) - MENSALISTA</t>
  </si>
  <si>
    <t>SINAPI</t>
  </si>
  <si>
    <t>MESTRE DE OBRAS (MENSALISTA)</t>
  </si>
  <si>
    <t>FERRAMENTAS - FAMILIA ENCARREGADO GERAL - MENSALISTA (ENCARGOS COMPLEMENTARES - COLETADO CAIXA)</t>
  </si>
  <si>
    <t>EPI - FAMILIA ENCARREGADO GERAL - MENSALISTA (ENCARGOS COMPLEMENTARES - COLETADO CAIXA)</t>
  </si>
  <si>
    <t>CURSO DE CAPACITAÇÃO PARA MESTRE DE OBRAS (ENCARGOS COMPLEMENTARES) - MENSALISTA</t>
  </si>
  <si>
    <t>TECNICO EM SEGURANCA DO TRABALHO (MENSALISTA)</t>
  </si>
  <si>
    <t>FERRAMENTAS - FAMILIA ALMOXARIFE - MENSALISTA (ENCARGOS COMPLEMENTARES - COLETADO CAIXA)</t>
  </si>
  <si>
    <t>EPI - FAMILIA ALMOXARIFE - MENSALISTA (ENCARGOS COMPLEMENTARES - COLETADO CAIXA)</t>
  </si>
  <si>
    <t>CURSO DE CAPACITAÇÃO PARA TÉCNICO EM SEGURANÇA DO TRABALHO (ENCARGOS COMPLEMENTARES) - MENSALISTA</t>
  </si>
  <si>
    <t>AUXILIAR DE ESCRITORIO (MENSALISTA)</t>
  </si>
  <si>
    <t>CURSO DE CAPACITAÇÃO PARA AUXILIAR DE ESCRITÓRIO (ENCARGOS COMPLEMENTARES) - MENSALISTA</t>
  </si>
  <si>
    <t>ALIMENTACAO - HORISTA (COLETADO CAIXA)</t>
  </si>
  <si>
    <t>TRANSPORTE - HORISTA (COLETADO CAIXA)</t>
  </si>
  <si>
    <t>EXAMES - HORISTA (COLETADO CAIXA)</t>
  </si>
  <si>
    <t>SEGURO - HORISTA (COLETADO CAIXA)</t>
  </si>
  <si>
    <t>VIGIA NOTURNO, HORA EFETIVAMENTE TRABALHADA DE 22 H AS 5 H (COM ADICIONAL NOTURNO)</t>
  </si>
  <si>
    <t>FERRAMENTAS - FAMILIA SERVENTE - HORISTA (ENCARGOS COMPLEMENTARES - COLETADO CAIXA)</t>
  </si>
  <si>
    <t>EPI - FAMILIA SERVENTE - HORISTA (ENCARGOS COMPLEMENTARES - COLETADO CAIXA)</t>
  </si>
  <si>
    <t>CURSO DE CAPACITAÇÃO PARA VIGIA NOTURNO (ENCARGOS COMPLEMENTARES) - HORISTA</t>
  </si>
  <si>
    <t>VIGIA DIURNO</t>
  </si>
  <si>
    <t>CURSO DE CAPACITAÇÃO PARA VIGIA DIURNO (ENCARGOS COMPLEMENTARES) - HORISTA</t>
  </si>
  <si>
    <t>PEDREIRO COM ENCARGOS COMPLEMENTARES</t>
  </si>
  <si>
    <t>SERVENTE COM ENCARGOS COMPLEMENTARES</t>
  </si>
  <si>
    <t>MARTELETE OU ROMPEDOR PNEUMÁTICO MANUAL, 28 KG, COM SILENCIADOR - CHP DIURNO. AF_07/2016</t>
  </si>
  <si>
    <t>CHP</t>
  </si>
  <si>
    <t>MARTELETE OU ROMPEDOR PNEUMÁTICO MANUAL, 28 KG, COM SILENCIADOR - CHI DIURNO. AF_07/2016</t>
  </si>
  <si>
    <t>CHI</t>
  </si>
  <si>
    <t>CABO DE ACO GALVANIZADO, DIAMETRO 9,53 MM (3/8"), COM ALMA DE FIBRA 6 X 25 F</t>
  </si>
  <si>
    <t>AZULEJISTA OU LADRILHISTA COM ENCARGOS COMPLEMENTARES</t>
  </si>
  <si>
    <t>TELHADISTA COM ENCARGOS COMPLEMENTARES</t>
  </si>
  <si>
    <t>GUINDASTE HIDRÁULICO AUTOPROPELIDO, COM LANÇA TELESCÓPICA 40 M, CAPACIDADE MÁXIMA 60 T, POTÊNCIA 260 KW - CHP DIURNO. AF_03/2016</t>
  </si>
  <si>
    <t>GUINDASTE HIDRÁULICO AUTOPROPELIDO, COM LANÇA TELESCÓPICA 40 M, CAPACIDADE MÁXIMA 60 T, POTÊNCIA 260 KW - CHI DIURNO. AF_03/2016</t>
  </si>
  <si>
    <t>TABUA APARELHADA *2,5 X 15* CM, EM MACARANDUBA, ANGELIM OU EQUIVALENTE DA REGIAO</t>
  </si>
  <si>
    <t>PONTALETE *7,5 X 7,5* CM EM PINUS, MISTA OU EQUIVALENTE DA REGIAO - BRUTA</t>
  </si>
  <si>
    <t>PREGO DE ACO POLIDO COM CABECA 17 X 21 (2 X 11)</t>
  </si>
  <si>
    <t>TELA PLASTICA TECIDA LISTRADA BRANCA E LARANJA, TIPO GUARDA CORPO, EM POLIETILENO MONOFILADO, ROLO 1,20 X 50 M (L X C)</t>
  </si>
  <si>
    <t>AJUDANTE DE CARPINTEIRO COM ENCARGOS COMPLEMENTARES</t>
  </si>
  <si>
    <t>CARPINTEIRO DE FORMAS COM ENCARGOS COMPLEMENTARES</t>
  </si>
  <si>
    <t>SERRA CIRCULAR DE BANCADA COM MOTOR ELÉTRICO POTÊNCIA DE 5HP, COM COIFA PARA DISCO 10" - CHP DIURNO. AF_08/2015</t>
  </si>
  <si>
    <t>SERRA CIRCULAR DE BANCADA COM MOTOR ELÉTRICO POTÊNCIA DE 5HP, COM COIFA PARA DISCO 10" - CHI DIURNO. AF_08/2015</t>
  </si>
  <si>
    <t>MONTADOR DE ESTRUTURA METÁLICA COM ENCARGOS COMPLEMENTARES</t>
  </si>
  <si>
    <t>TRANSPORTE HORIZONTAL MANUAL, DE TUBO DE AÇO CARBONO LEVE OU MÉDIO, PRETO OU GALVANIZADO, COM DIÂMETRO MAIOR QUE 32 MM E MENOR OU IGUAL A 65 MM (UNIDADE: MXKM). AF_07/2019</t>
  </si>
  <si>
    <t>MXKM</t>
  </si>
  <si>
    <t>ABRACADEIRA DE NYLON PARA AMARRACAO DE CABOS, COMPRIMENTO DE 200 X *4,6* MM</t>
  </si>
  <si>
    <t>TELA FACHADEIRA EM POLIETILENO, ROLO DE 3 X 100 M (L X C), COR BRANCA, SEM LOGOMARCA - PARA PROTECAO DE OBRAS</t>
  </si>
  <si>
    <t>FECHADURA ESPELHO PARA PORTA EXTERNA, EM ACO INOX (MAQUINA, TESTA E CONTRA-TESTA) E EM ZAMAC (MACANETA, LINGUETA E TRINCOS) COM ACABAMENTO CROMADO, MAQUINA DE 40 MM, INCLUINDO CHAVE TIPO CILINDRO</t>
  </si>
  <si>
    <t>FECHADURA ROSETA REDONDA PARA PORTA DE BANHEIRO, EM ACO INOX (MAQUINA, TESTA E CONTRA-TESTA) E EM ZAMAC (MACANETA, LINGUETA E TRINCOS) COM ACABAMENTO CROMADO, MAQUINA DE 40 MM, INCLUINDO CHAVE TIPO TRANQUETA</t>
  </si>
  <si>
    <t>EXTINTOR DE INCENDIO PORTATIL COM CARGA DE AGUA PRESSURIZADA DE 10 L, CLASSE A</t>
  </si>
  <si>
    <t>EXTINTOR DE INCENDIO PORTATIL COM CARGA DE PO QUIMICO SECO (PQS) DE 4 KG, CLASSE BC</t>
  </si>
  <si>
    <t>FORRO DE PVC LISO, BRANCO, REGUA DE 10 CM, ESPESSURA DE 8 MM A 10 MM (COM COLOCACAO / SEM ESTRUTURA METALICA)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</si>
  <si>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</si>
  <si>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>MASSA ÚNICA, PARA RECEBIMENTO DE PINTURA, EM ARGAMASSA TRAÇO 1:2:8, PREPARO MANUAL, APLICADA MANUALMENTE EM FACES INTERNAS DE PAREDES, ESPESSURA DE 10MM, COM EXECUÇÃO DE TALISCAS. AF_06/2014</t>
  </si>
  <si>
    <t>CHAPISCO APLICADO EM ALVENARIAS E ESTRUTURAS DE CONCRETO INTERNAS, COM ROLO PARA TEXTURA ACRÍLICA.  ARGAMASSA INDUSTRIALIZADA COM PREPARO EM MISTURADOR 300 KG. AF_06/2014</t>
  </si>
  <si>
    <t>(COMPOSIÇÃO REPRESENTATIVA) DO SERVIÇO DE ALVENARIA DE VEDAÇÃO DE BLOCOS VAZADOS DE CERÂMICA DE 9X19X19CM (ESPESSURA 9CM), PARA EDIFICAÇÃO HABITACIONAL UNIFAMILIAR (CASA) E EDIFICAÇÃO PÚBLICA PADRÃO. AF_11/2014</t>
  </si>
  <si>
    <t>(COMPOSIÇÃO REPRESENTATIVA) DO SERVIÇO DE REVESTIMENTO CERÂMICO PARA PISO COM PLACAS TIPO ESMALTADA EXTRA DE DIMENSÕES 35X35 CM, PARA EDIFICAÇÃO HABITACIONAL UNIFAMILIAR (CASA) E EDIFICAÇÃO PÚBLICA PADRÃO. AF_11/2014</t>
  </si>
  <si>
    <t>CAIXA SIFONADA, PVC, DN 100 X 100 X 50 MM, FORNECIDA E INSTALADA EM RAMAIS DE ENCAMINHAMENTO DE ÁGUA PLUVIAL. AF_12/2014</t>
  </si>
  <si>
    <t>CURVA CURTA 90 GRAUS, PVC, SERIE NORMAL, ESGOTO PREDIAL, DN 100 MM, JUNTA ELÁSTICA, FORNECIDO E INSTALADO EM RAMAL DE DESCARGA OU RAMAL DE ESGOTO SANITÁRIO. AF_12/2014</t>
  </si>
  <si>
    <t>TE, PVC, SERIE NORMAL, ESGOTO PREDIAL, DN 50 X 50 MM, JUNTA ELÁSTICA, FORNECIDO E INSTALADO EM RAMAL DE DESCARGA OU RAMAL DE ESGOTO SANITÁRIO. AF_12/2014</t>
  </si>
  <si>
    <t>TE, PVC, SERIE NORMAL, ESGOTO PREDIAL, DN 100 X 100 MM, JUNTA ELÁSTICA, FORNECIDO E INSTALADO EM RAMAL DE DESCARGA OU RAMAL DE ESGOTO SANITÁRIO. AF_12/2014</t>
  </si>
  <si>
    <t>PONTO DE CONSUMO TERMINAL DE ÁGUA FRIA (SUBRAMAL) COM TUBULAÇÃO DE PVC, DN 25 MM, INSTALADO EM RAMAL DE ÁGUA, INCLUSOS RASGO E CHUMBAMENTO EM ALVENARIA. AF_12/2014</t>
  </si>
  <si>
    <t>CHUMBAMENTO LINEAR EM ALVENARIA PARA RAMAIS/DISTRIBUIÇÃO COM DIÂMETROS MENORES OU IGUAIS A 40 MM. AF_05/2015</t>
  </si>
  <si>
    <t>PORTA DE MADEIRA PARA PINTURA, SEMI-OCA (LEVE OU MÉDIA), 60X210CM, ESPESSURA DE 3,5CM, INCLUSO DOBRADIÇAS - FORNECIMENTO E INSTALAÇÃO. AF_12/2019</t>
  </si>
  <si>
    <t>PORTA DE MADEIRA PARA PINTURA, SEMI-OCA (LEVE OU MÉDIA), 80X210CM, ESPESSURA DE 3,5CM, INCLUSO DOBRADIÇAS - FORNECIMENTO E INSTALAÇÃO. AF_12/2019</t>
  </si>
  <si>
    <t>FIXAÇÃO DE TUBOS HORIZONTAIS DE PVC, CPVC OU COBRE DIÂMETROS MENORES OU IGUAIS A 40 MM OU ELETROCALHAS ATÉ 150MM DE LARGURA, COM ABRAÇADEIRA METÁLICA RÍGIDA TIPO D 1/2, FIXADA EM PERFILADO EM LAJE. AF_05/2015</t>
  </si>
  <si>
    <t>FIXAÇÃO DE TUBOS VERTICAIS DE PPR DIÂMETROS MENORES OU IGUAIS A 40 MM COM ABRAÇADEIRA METÁLICA RÍGIDA TIPO D 1/2", FIXADA EM PERFILADO EM ALVENARIA. AF_05/2015</t>
  </si>
  <si>
    <t>PORTA EM ALUMÍNIO DE ABRIR TIPO VENEZIANA COM GUARNIÇÃO, FIXAÇÃO COM PARAFUSOS - FORNECIMENTO E INSTALAÇÃO. AF_12/2019</t>
  </si>
  <si>
    <t>ELETRODUTO RÍGIDO ROSCÁVEL, PVC, DN 20 MM (1/2"), PARA CIRCUITOS TERMINAIS, INSTALADO EM FORRO - FORNECIMENTO E INSTALAÇÃO. AF_12/2015</t>
  </si>
  <si>
    <t>ELETRODUTO RÍGIDO ROSCÁVEL, PVC, DN 20 MM (1/2"), PARA CIRCUITOS TERMINAIS, INSTALADO EM PAREDE - FORNECIMENTO E INSTALAÇÃO. AF_12/2015</t>
  </si>
  <si>
    <t>CURVA 90 GRAUS PARA ELETRODUTO, PVC, ROSCÁVEL, DN 20 MM (1/2"), PARA CIRCUITOS TERMINAIS, INSTALADA EM PAREDE - FORNECIMENTO E INSTALAÇÃO. AF_12/2015</t>
  </si>
  <si>
    <t>CABO DE COBRE FLEXÍVEL ISOLADO, 1,5 MM², ANTI-CHAMA 450/750 V, PARA CIRCUITOS TERMINAIS - FORNECIMENTO E INSTALAÇÃO. AF_12/2015</t>
  </si>
  <si>
    <t>CAIXA OCTOGONAL 3" X 3", PVC, INSTALADA EM LAJE - FORNECIMENTO E INSTALAÇÃO. AF_12/2015</t>
  </si>
  <si>
    <t>SUPORTE PARAFUSADO COM PLACA DE ENCAIXE 4" X 2" ALTO (2,00 M DO PISO) PARA PONTO ELÉTRICO - FORNECIMENTO E INSTALAÇÃO. AF_12/2015</t>
  </si>
  <si>
    <t>CABO DE COBRE FLEXÍVEL ISOLADO, 16 MM², ANTI-CHAMA 450/750 V, PARA DISTRIBUIÇÃO - FORNECIMENTO E INSTALAÇÃO. AF_12/2015</t>
  </si>
  <si>
    <t>TELHAMENTO COM TELHA ONDULADA DE FIBROCIMENTO E = 6 MM, COM RECOBRIMENTO LATERAL DE 1 1/4 DE ONDA PARA TELHADO COM INCLINAÇÃO MÁXIMA DE 10°, COM ATÉ 2 ÁGUAS, INCLUSO IÇAMENTO. AF_07/2019</t>
  </si>
  <si>
    <t>JANELA DE AÇO TIPO BASCULANTE PARA VIDROS, COM BATENTE, FERRAGENS E PINTURA ANTICORROSIVA. EXCLUSIVE VIDROS, ACABAMENTO, ALIZAR E CONTRAMARCO. FORNECIMENTO E INSTALAÇÃO. AF_12/2019</t>
  </si>
  <si>
    <t>LASTRO DE CONCRETO MAGRO, APLICADO EM PISOS, LAJES SOBRE SOLO OU RADIERS, ESPESSURA DE 3 CM. AF_07/2016</t>
  </si>
  <si>
    <t>CONDULETE DE PVC, TIPO B, PARA ELETRODUTO DE PVC SOLDÁVEL DN 25 MM (3/4''), APARENTE - FORNECIMENTO E INSTALAÇÃO. AF_11/2016</t>
  </si>
  <si>
    <t>CONDULETE DE PVC, TIPO LB, PARA ELETRODUTO DE PVC SOLDÁVEL DN 25 MM (3/4''), APARENTE - FORNECIMENTO E INSTALAÇÃO. AF_11/2016</t>
  </si>
  <si>
    <t>REATERRO MANUAL APILOADO COM SOQUETE. AF_10/2017</t>
  </si>
  <si>
    <t>LUMINÁRIA TIPO CALHA, DE SOBREPOR, COM 2 LÂMPADAS TUBULARES FLUORESCENTES DE 36 W, COM REATOR DE PARTIDA RÁPIDA - FORNECIMENTO E INSTALAÇÃO. AF_02/2020</t>
  </si>
  <si>
    <t>LUMINÁRIA TIPO SPOT, DE SOBREPOR, COM 1 LÂMPADA FLUORESCENTE DE 15 W, SEM REATOR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</si>
  <si>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</si>
  <si>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</si>
  <si>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CAIXA ENTERRADA ELÉTRICA RETANGULAR, EM ALVENARIA COM TIJOLOS CERÂMICOS MACIÇOS, FUNDO COM BRITA, DIMENSÕES INTERNAS: 0,3X0,3X0,3 M. AF_12/2020</t>
  </si>
  <si>
    <t>CAIXA ENTERRADA HIDRÁULICA RETANGULAR, EM ALVENARIA COM BLOCOS DE CONCRETO, DIMENSÕES INTERNAS: 0,6X0,6X0,6 M PARA REDE DE ESGOTO. AF_12/2020</t>
  </si>
  <si>
    <t>CABO TELEFÔNICO CCI-50 4 PARES, SEM BLINDAGEM, INSTALADO EM DISTRIBUIÇÃO DE EDIFICAÇÃO RESIDENCIAL - FORNECIMENTO E INSTALAÇÃO. AF_11/2019</t>
  </si>
  <si>
    <t>PAREDE DE MADEIRA COMPENSADA PARA CONSTRUÇÃO TEMPORÁRIA EM CHAPA SIMPLES, EXTERNA, COM ÁREA LÍQUIDA MAIOR OU IGUAL A 6 M², SEM VÃO. AF_05/2018</t>
  </si>
  <si>
    <t>PAREDE DE MADEIRA COMPENSADA PARA CONSTRUÇÃO TEMPORÁRIA EM CHAPA SIMPLES, EXTERNA, COM ÁREA LÍQUIDA MENOR QUE 6 M², SEM VÃO. AF_05/2018</t>
  </si>
  <si>
    <t>PAREDE DE MADEIRA COMPENSADA PARA CONSTRUÇÃO TEMPORÁRIA EM CHAPA SIMPLES, INTERNA, COM ÁREA LÍQUIDA MAIOR OU IGUAL A 6 M², SEM VÃO. AF_05/2018</t>
  </si>
  <si>
    <t>PAREDE DE MADEIRA COMPENSADA PARA CONSTRUÇÃO TEMPORÁRIA EM CHAPA SIMPLES, INTERNA, COM ÁREA LÍQUIDA MENOR QUE 6 M², SEM VÃO. AF_05/2018</t>
  </si>
  <si>
    <t>PAREDE DE MADEIRA COMPENSADA PARA CONSTRUÇÃO TEMPORÁRIA EM CHAPA SIMPLES, EXTERNA, COM ÁREA LÍQUIDA MAIOR OU IGUAL A 6 M², COM VÃO. AF_05/2018</t>
  </si>
  <si>
    <t>PAREDE DE MADEIRA COMPENSADA PARA CONSTRUÇÃO TEMPORÁRIA EM CHAPA SIMPLES, EXTERNA, COM ÁREA LÍQUIDA MENOR QUE 6 M², COM VÃO. AF_05/2018</t>
  </si>
  <si>
    <t>PAREDE DE MADEIRA COMPENSADA PARA CONSTRUÇÃO TEMPORÁRIA EM CHAPA SIMPLES, INTERNA, COM ÁREA LÍQUIDA MAIOR OU IGUAL A 6 M², COM VÃO. AF_05/2018</t>
  </si>
  <si>
    <t>PAREDE DE MADEIRA COMPENSADA PARA CONSTRUÇÃO TEMPORÁRIA EM CHAPA SIMPLES, INTERNA, COM ÁREA LÍQUIDA MENOR QUE 6 M², COM VÃO. AF_05/2018</t>
  </si>
  <si>
    <t>CAIXA DE PASSAGEM PARA TELEFONE 15X15X10CM (SOBREPOR), FORNECIMENTO E INSTALACAO. AF_11/2019</t>
  </si>
  <si>
    <t>JANELA DE MADEIRA - CEDRINHO/ANGELIM OU EQUIVALENTE DA REGIÃO - DE ABRIR COM 4 FOLHAS (2 VENEZIANAS E 2 GUILHOTINAS PARA VIDRO), COM BATENTE, ALIZAR E FERRAGENS. EXCLUSIVE VIDROS, ACABAMENTO E CONTRAMARCO. FORNECIMENTO E INSTALAÇÃO. AF_12/2019</t>
  </si>
  <si>
    <t>ALVENARIA DE EMBASAMENTO COM BLOCO ESTRUTURAL DE CONCRETO, DE 14X19X29CM E ARGAMASSA DE ASSENTAMENTO COM PREPARO EM BETONEIRA. AF_05/2020</t>
  </si>
  <si>
    <t>DISJUNTOR MONOPOLAR TIPO NEMA, CORRENTE NOMINAL DE 35 ATÉ 50A - FORNECIMENTO E INSTALAÇÃO. AF_10/2020</t>
  </si>
  <si>
    <t>FERROLHO COM FECHO / TRINCO REDONDO, EM ACO GALVANIZADO / ZINCADO, DE SOBREPOR, COM COMPRIMENTO DE 8" E ESPESSURA MINIMA DA CHAPA DE 1,50 MM</t>
  </si>
  <si>
    <t>ELETRODUTO FLEXÍVEL CORRUGADO, PVC, DN 20 MM (1/2"), PARA CIRCUITOS TERMINAIS, INSTALADO EM PAREDE - FORNECIMENTO E INSTALAÇÃO. AF_12/2015</t>
  </si>
  <si>
    <t>CAIXA DE GORDURA SIMPLES, CIRCULAR, EM CONCRETO PRÉ-MOLDADO, DIÂMETRO INTERNO = 0,4 M, ALTURA INTERNA = 0,4 M. AF_12/2020</t>
  </si>
  <si>
    <t>JUNCAO SIMPLES, PVC, DN 100 X 50 MM, SERIE NORMAL PARA ESGOTO PREDIAL</t>
  </si>
  <si>
    <t>JUNCAO SIMPLES, PVC, 45 GRAUS, DN 100 X 100 MM, SERIE NORMAL PARA ESGOTO PREDIAL</t>
  </si>
  <si>
    <t>MICTORIO COLETIVO ACO INOX (AISI 304), E = 0,8 MM, DE *100 X 40 X 30* CM (C X A X P)</t>
  </si>
  <si>
    <t>CAIXA SIFONADA, PVC, 150 X 150 X 50 MM, COM GRELHA QUADRADA, BRANCA (NBR 5688)</t>
  </si>
  <si>
    <t>VALVULA DE DESCARGA EM METAL CROMADO PARA MICTORIO COM ACIONAMENTO POR PRESSAO E FECHAMENTO AUTOMATICO</t>
  </si>
  <si>
    <t>PORTA DE MADEIRA, FOLHA LEVE (NBR 15930), DE 600 X 2100 MM, E = 35 MM, NUCLEO COLMEIA, CAPA LISA EM HDF, ACABAMENTO MELAMINICO EM PADRAO MADEIRA</t>
  </si>
  <si>
    <t>EMBOÇO OU MASSA ÚNICA EM ARGAMASSA TRAÇO 1:2:8, PREPARO MANUAL, APLICADA MANUALMENTE EM PANOS DE FACHADA COM PRESENÇA DE VÃOS, ESPESSURA DE 25 MM. AF_06/2014</t>
  </si>
  <si>
    <t>CHAPISCO APLICADO EM ALVENARIA (COM PRESENÇA DE VÃOS) E ESTRUTURAS DE CONCRETO DE FACHADA, COM ROLO PARA TEXTURA ACRÍLICA.  ARGAMASSA INDUSTRIALIZADA COM PREPARO EM MISTURADOR 300 KG. AF_06/2014</t>
  </si>
  <si>
    <t>KIT DE REGISTRO DE PRESSÃO BRUTO DE LATÃO ¾", INCLUSIVE CONEXÕES, ROSCÁVEL, INSTALADO EM RAMAL DE ÁGUA FRIA - FORNECIMENTO E INSTALAÇÃO. AF_12/2014</t>
  </si>
  <si>
    <t>FECHADURA DE EMBUTIR PARA PORTA DE BANHEIRO, COMPLETA, ACABAMENTO PADRÃO POPULAR, INCLUSO EXECUÇÃO DE FURO - FORNECIMENTO E INSTALAÇÃO. AF_12/2019</t>
  </si>
  <si>
    <t>LUVA PARA ELETRODUTO, PVC, ROSCÁVEL, DN 25 MM (3/4"), PARA CIRCUITOS TERMINAIS, INSTALADA EM FORRO - FORNECIMENTO E INSTALAÇÃO. AF_12/2015</t>
  </si>
  <si>
    <t>LUVA PARA ELETRODUTO, PVC, ROSCÁVEL, DN 20 MM (1/2"), PARA CIRCUITOS TERMINAIS, INSTALADA EM PAREDE - FORNECIMENTO E INSTALAÇÃO. AF_12/2015</t>
  </si>
  <si>
    <t>CURVA 90 GRAUS PARA ELETRODUTO, PVC, ROSCÁVEL, DN 25 MM (3/4"), PARA CIRCUITOS TERMINAIS, INSTALADA EM FORRO - FORNECIMENTO E INSTALAÇÃO. AF_12/2015</t>
  </si>
  <si>
    <t>PISO CIMENTADO, TRAÇO 1:3 (CIMENTO E AREIA), ACABAMENTO LISO, ESPESSURA 2,0 CM, PREPARO MECÂNICO DA ARGAMASSA. AF_09/2020</t>
  </si>
  <si>
    <t>TABUA APARELHADA *2,5 X 30* CM, EM MACARANDUBA, ANGELIM OU EQUIVALENTE DA REGIAO</t>
  </si>
  <si>
    <t>CAIBRO NAO APARELHADO  *7,5 X 7,5* CM, EM MACARANDUBA, ANGELIM OU EQUIVALENTE DA REGIAO -  BRUTA</t>
  </si>
  <si>
    <t>PREGO DE ACO POLIDO COM CABECA 18 X 27 (2 1/2 X 10)</t>
  </si>
  <si>
    <t>TELHA TRAPEZOIDAL EM ACO ZINCADO, SEM PINTURA, ALTURA DE APROXIMADAMENTE 40 MM, ESPESSURA DE 0,50 MM E LARGURA UTIL DE 980 MM</t>
  </si>
  <si>
    <t>CONCRETO MAGRO PARA LASTRO, TRAÇO 1:4,5:4,5 (EM MASSA SECA DE CIMENTO/ AREIA MÉDIA/ BRITA 1) - PREPARO MANUAL. AF_05/2021</t>
  </si>
  <si>
    <t>CAMINHÃO PIPA 10.000 L TRUCADO, PESO BRUTO TOTAL 23.000 KG, CARGA ÚTIL MÁXIMA 15.935 KG, DISTÂNCIA ENTRE EIXOS 4,8 M, POTÊNCIA 230 CV, INCLUSIVE TANQUE DE AÇO PARA TRANSPORTE DE ÁGUA - CHP DIURNO. AF_06/2014</t>
  </si>
  <si>
    <t>CAMINHÃO PIPA 10.000 L TRUCADO, PESO BRUTO TOTAL 23.000 KG, CARGA ÚTIL MÁXIMA 15.935 KG, DISTÂNCIA ENTRE EIXOS 4,8 M, POTÊNCIA 230 CV, INCLUSIVE TANQUE DE AÇO PARA TRANSPORTE DE ÁGUA - CHI DIURNO. AF_06/2014</t>
  </si>
  <si>
    <t>ARGILA, ARGILA VERMELHA OU ARGILA ARENOSA (RETIRADA NA JAZIDA, SEM TRANSPORTE)</t>
  </si>
  <si>
    <t>COMPACTADOR DE SOLOS DE PERCUSSÃO (SOQUETE) COM MOTOR A GASOLINA 4 TEMPOS, POTÊNCIA 4 CV - CHP DIURNO. AF_08/2015</t>
  </si>
  <si>
    <t>COMPACTADOR DE SOLOS DE PERCUSSÃO (SOQUETE) COM MOTOR A GASOLINA 4 TEMPOS, POTÊNCIA 4 CV - CHI DIURNO. AF_08/2015</t>
  </si>
  <si>
    <t>MOTONIVELADORA POTÊNCIA BÁSICA LÍQUIDA (PRIMEIRA MARCHA) 125 HP, PESO BRUTO 13032 KG, LARGURA DA LÂMINA DE 3,7 M - CHP DIURNO. AF_06/2014</t>
  </si>
  <si>
    <t>MOTONIVELADORA POTÊNCIA BÁSICA LÍQUIDA (PRIMEIRA MARCHA) 125 HP, PESO BRUTO 13032 KG, LARGURA DA LÂMINA DE 3,7 M - CHI DIURNO. AF_06/2014</t>
  </si>
  <si>
    <t>ESCAVADEIRA HIDRÁULICA SOBRE ESTEIRAS, CAÇAMBA 0,80 M3, PESO OPERACIONAL 17 T, POTENCIA BRUTA 111 HP - CHP DIURNO. AF_06/2014</t>
  </si>
  <si>
    <t>ESCAVADEIRA HIDRÁULICA SOBRE ESTEIRAS, CAÇAMBA 0,80 M3, PESO OPERACIONAL 17 T, POTENCIA BRUTA 111 HP - CHI DIURNO. AF_06/2014</t>
  </si>
  <si>
    <t>MARTELO DEMOLIDOR ELÉTRICO, COM POTÊNCIA DE 2.000 W, 1.000 IMPACTOS POR MINUTO, PESO DE 30 KG -  CHI DIURNO. AF_01/2021</t>
  </si>
  <si>
    <t>MARTELO DEMOLIDOR ELÉTRICO, COM POTÊNCIA DE 2.000 W, 1.000 IMPACTOS POR MINUTO, PESO DE 30 KG - CHP DIURNO. AF_01/2021</t>
  </si>
  <si>
    <t>ELETRODO REVESTIDO AWS - E7018, DIAMETRO IGUAL A 4,00 MM</t>
  </si>
  <si>
    <t>ESTACA PRE-MOLDADA MACICA DE CONCRETO VIBRADO ARMADO, PARA CARGA DE 25 T, SECAO QUADRADA DE *16 X 16*, COM ANEL METALICO INCORPORADO A PECA (SOMENTE FORNECIMENTO)</t>
  </si>
  <si>
    <t>SOLDADOR COM ENCARGOS COMPLEMENTARES</t>
  </si>
  <si>
    <t>BATE-ESTACAS POR GRAVIDADE, POTÊNCIA DE 160 HP, PESO DO MARTELO ATÉ 3 TONELADAS - CHI DIURNO. AF_11/2014</t>
  </si>
  <si>
    <t>BATE-ESTACAS POR GRAVIDADE, POTÊNCIA DE 160 HP, PESO DO MARTELO ATÉ 3 TONELADAS - CHP DIURNO. AF_11/2014</t>
  </si>
  <si>
    <t>ENCARREGADO GERAL COM ENCARGOS COMPLEMENTARES</t>
  </si>
  <si>
    <t>DESMOLDANTE PROTETOR PARA FORMAS DE MADEIRA, DE BASE OLEOSA EMULSIONADA EM AGUA</t>
  </si>
  <si>
    <t>L</t>
  </si>
  <si>
    <t>SARRAFO *2,5 X 7,5* CM EM PINUS, MISTA OU EQUIVALENTE DA REGIAO - BRUTA</t>
  </si>
  <si>
    <t>PREGO DE ACO POLIDO COM CABECA 17 X 24 (2 1/4 X 11)</t>
  </si>
  <si>
    <t>PREGO DE ACO POLIDO COM CABECA 15 X 18 (1 1/2 X 13)</t>
  </si>
  <si>
    <t>TABUA NAO APARELHADA *2,5 X 30* CM, EM MACARANDUBA, ANGELIM OU EQUIVALENTE DA REGIAO - BRUTA</t>
  </si>
  <si>
    <t>PREGO DE ACO POLIDO COM CABECA DUPLA 17 X 27 (2 1/2 X 11)</t>
  </si>
  <si>
    <t>CHAPA/PAINEL DE MADEIRA COMPENSADA RESINADA (MADEIRITE RESINADO ROSA) PARA FORMA DE CONCRETO, DE 2200 x 1100 MM, E = 17 MM</t>
  </si>
  <si>
    <t>PREGO DE ACO POLIDO COM CABECA 15 X 15 (1 1/4 X 13)</t>
  </si>
  <si>
    <t>ESPACADOR / DISTANCIADOR CIRCULAR COM ENTRADA LATERAL, EM PLASTICO, PARA VERGALHAO *4,2 A 12,5* MM, COBRIMENTO 20 MM</t>
  </si>
  <si>
    <t>ARAME RECOZIDO 16 BWG, D = 1,65 MM (0,016 KG/M) OU 18 BWG, D = 1,25 MM (0,01 KG/M)</t>
  </si>
  <si>
    <t>AJUDANTE DE ARMADOR COM ENCARGOS COMPLEMENTARES</t>
  </si>
  <si>
    <t>ARMADOR COM ENCARGOS COMPLEMENTARES</t>
  </si>
  <si>
    <t>CORTE E DOBRA DE AÇO CA-50, DIÂMETRO DE 10,0 MM, UTILIZADO EM ESTRUTURAS DIVERSAS, EXCETO LAJES. AF_12/2015</t>
  </si>
  <si>
    <t>CORTE E DOBRA DE AÇO CA-60, DIÂMETRO DE 5,0 MM, UTILIZADO EM ESTRUTURAS DIVERSAS, EXCETO LAJES. AF_12/2015</t>
  </si>
  <si>
    <t>VIBRADOR DE IMERSÃO, DIÂMETRO DE PONTEIRA 45MM, MOTOR ELÉTRICO TRIFÁSICO POTÊNCIA DE 2 CV - CHP DIURNO. AF_06/2015</t>
  </si>
  <si>
    <t>VIBRADOR DE IMERSÃO, DIÂMETRO DE PONTEIRA 45MM, MOTOR ELÉTRICO TRIFÁSICO POTÊNCIA DE 2 CV - CHI DIURNO. AF_06/2015</t>
  </si>
  <si>
    <t>CONCRETO FCK = 30MPA, TRAÇO 1:2,1:2,5 (EM MASSA SECA DE CIMENTO/ AREIA MÉDIA/ BRITA 1) - PREPARO MECÂNICO COM BETONEIRA 600 L. AF_05/2021</t>
  </si>
  <si>
    <t>CORTE E DOBRA DE AÇO CA-50, DIÂMETRO DE 6,3 MM, UTILIZADO EM ESTRUTURAS DIVERSAS, EXCETO LAJES. AF_12/2015</t>
  </si>
  <si>
    <t>CORTE E DOBRA DE AÇO CA-50, DIÂMETRO DE 8,0 MM, UTILIZADO EM ESTRUTURAS DIVERSAS, EXCETO LAJES. AF_12/2015</t>
  </si>
  <si>
    <t>CORTE E DOBRA DE AÇO CA-50, DIÂMETRO DE 16,0 MM, UTILIZADO EM ESTRUTURAS DIVERSAS, EXCETO LAJES. AF_12/2015</t>
  </si>
  <si>
    <t>CORTE E DOBRA DE AÇO CA-50, DIÂMETRO DE 12,5 MM, UTILIZADO EM ESTRUTURAS DIVERSAS, EXCETO LAJES. AF_12/2015</t>
  </si>
  <si>
    <t>LASTRO COM MATERIAL GRANULAR (PEDRA BRITADA N.2), APLICADO EM PISOS OU LAJES SOBRE SOLO, ESPESSURA DE *10 CM*. AF_08/2017</t>
  </si>
  <si>
    <t>COMPACTAÇÃO MECÂNICA DE SOLO PARA EXECUÇÃO DE RADIER, PISO DE CONCRETO OU LAJE SOBRE SOLO, COM COMPACTADOR DE SOLOS A PERCUSSÃO. AF_09/2021</t>
  </si>
  <si>
    <t>FABRICAÇÃO, MONTAGEM E DESMONTAGEM DE FORMA PARA RADIER, PISO DE CONCRETO OU LAJE SOBRE SOLO, EM MADEIRA SERRADA, 4 UTILIZAÇÕES. AF_09/2021</t>
  </si>
  <si>
    <t>CAMADA SEPARADORA PARA EXECUÇÃO DE RADIER, PISO DE CONCRETO OU LAJE SOBRE SOLO, EM LONA PLÁSTICA. AF_09/2021</t>
  </si>
  <si>
    <t>ARMAÇÃO PARA EXECUÇÃO DE RADIER, PISO DE CONCRETO OU LAJE SOBRE SOLO, COM USO DE TELA Q-159. AF_09/2021</t>
  </si>
  <si>
    <t>CONCRETAGEM DE RADIER, PISO DE CONCRETO OU LAJE SOBRE SOLO, FCK 30 MPA - LANÇAMENTO, ADENSAMENTO E ACABAMENTO. AF_09/2021</t>
  </si>
  <si>
    <t>TELA DE ACO SOLDADA NERVURADA, CA-60, Q-196, (3,11 KG/M2), DIAMETRO DO FIO = 5,0 MM, LARGURA = 2,45 M, ESPACAMENTO DA MALHA = 10 X 10 CM</t>
  </si>
  <si>
    <t>TRELICA NERVURADA (ESPACADOR), ALTURA = 120,0 MM, DIAMETRO DOS BANZOS INFERIORES E SUPERIOR = 6,0 MM, DIAMETRO DA DIAGONAL = 4,2 MM</t>
  </si>
  <si>
    <t>UMIDIFICAÇÃO DE MATERIAL PARA VALAS COM CAMINHÃO PIPA 10000L. AF_11/2016</t>
  </si>
  <si>
    <t>CORTE E DOBRA DE AÇO CA-50, DIÂMETRO DE 8,0 MM, UTILIZADO EM LAJE. AF_12/2015</t>
  </si>
  <si>
    <t>CORTE E DOBRA DE AÇO CA-50, DIÂMETRO DE 10,0 MM, UTILIZADO EM LAJE. AF_12/2015</t>
  </si>
  <si>
    <t>CORTE E DOBRA DE AÇO CA-50, DIÂMETRO DE 6,3 MM, UTILIZADO EM LAJE. AF_12/2015</t>
  </si>
  <si>
    <t>CORTE E DOBRA DE AÇO CA-60, DIÂMETRO DE 5,0 MM, UTILIZADO EM LAJE. AF_12/2015</t>
  </si>
  <si>
    <t>CORTE E DOBRA DE AÇO CA-50, DIÂMETRO DE 12,5 MM, UTILIZADO EM LAJE. AF_12/2015</t>
  </si>
  <si>
    <t>CORTE E DOBRA DE AÇO CA-60, DIÂMETRO DE 4,2 MM, UTILIZADO EM LAJE. AF_12/2015</t>
  </si>
  <si>
    <t>CONCRETO USINADO BOMBEAVEL, CLASSE DE RESISTENCIA C25, COM BRITA 0 E 1, SLUMP = 100 +/- 20 MM, EXCLUI SERVICO DE BOMBEAMENTO (NBR 8953)</t>
  </si>
  <si>
    <t>CONCRETO USINADO BOMBEAVEL, CLASSE DE RESISTENCIA C20, COM BRITA 0 E 1, SLUMP = 100 +/- 20 MM, INCLUI SERVICO DE BOMBEAMENTO (NBR 8953)</t>
  </si>
  <si>
    <t>CONCRETO USINADO BOMBEAVEL, CLASSE DE RESISTENCIA C20, COM BRITA 0 E 1, SLUMP = 100 +/- 20 MM, EXCLUI SERVICO DE BOMBEAMENTO (NBR 8953)</t>
  </si>
  <si>
    <t>AREIA MEDIA - POSTO JAZIDA/FORNECEDOR (RETIRADO NA JAZIDA, SEM TRANSPORTE)</t>
  </si>
  <si>
    <t>CIMENTO PORTLAND COMPOSTO CP II-32</t>
  </si>
  <si>
    <t>PEDRA BRITADA N. 1 (9,5 a 19 MM) POSTO PEDREIRA/FORNECEDOR, SEM FRETE</t>
  </si>
  <si>
    <t>OPERADOR DE BETONEIRA ESTACIONÁRIA/MISTURADOR COM ENCARGOS COMPLEMENTARES</t>
  </si>
  <si>
    <t>BETONEIRA CAPACIDADE NOMINAL DE 400 L, CAPACIDADE DE MISTURA 280 L, MOTOR ELÉTRICO TRIFÁSICO POTÊNCIA DE 2 CV, SEM CARREGADOR - CHP DIURNO. AF_10/2014</t>
  </si>
  <si>
    <t>BETONEIRA CAPACIDADE NOMINAL DE 400 L, CAPACIDADE DE MISTURA 280 L, MOTOR ELÉTRICO TRIFÁSICO POTÊNCIA DE 2 CV, SEM CARREGADOR - CHI DIURNO. AF_10/2014</t>
  </si>
  <si>
    <t>LOCACAO DE ESCORA METALICA TELESCOPICA, COM ALTURA REGULAVEL DE *1,80* A *3,20* M, COM CAPACIDADE DE CARGA DE NO MINIMO 1000 KGF (10 KN), INCLUSO TRIPE E FORCADO</t>
  </si>
  <si>
    <t>FABRICAÇÃO DE FÔRMA PARA ESCADAS, COM 2 LANCES EM "U" E LAJE PLANA, EM CHAPA DE MADEIRA COMPENSADA RESINADA, E= 17 MM. AF_11/2020</t>
  </si>
  <si>
    <t>LOCACAO DE APRUMADOR METALICO DE PILAR, COM ALTURA E ANGULO REGULAVEIS, EXTENSAO DE *1,50* A *2,80* M</t>
  </si>
  <si>
    <t>LOCACAO DE VIGA SANDUICHE METALICA VAZADA PARA TRAVAMENTO DE PILARES, ALTURA DE *8* CM, LARGURA DE *6* CM E EXTENSAO DE 2 M</t>
  </si>
  <si>
    <t>LOCACAO DE BARRA DE ANCORAGEM DE 0,80 A 1,20 M DE EXTENSAO, COM ROSCA DE 5/8", INCLUINDO PORCA E FLANGE</t>
  </si>
  <si>
    <t>FABRICAÇÃO DE FÔRMA PARA PILARES E ESTRUTURAS SIMILARES, EM CHAPA DE MADEIRA COMPENSADA RESINADA, E = 17 MM. AF_09/2020</t>
  </si>
  <si>
    <t>LOCACAO DE CRUZETA PARA ESCORA METALICA</t>
  </si>
  <si>
    <t>FABRICAÇÃO DE FÔRMA PARA VIGAS, EM CHAPA DE MADEIRA COMPENSADA RESINADA, E = 17 MM. AF_09/2020</t>
  </si>
  <si>
    <t>VIGA DE ESCORAMAENTO H20, DE MADEIRA, PESO DE 5,00 A 5,20 KG/M, COM EXTREMIDADES PLASTICAS</t>
  </si>
  <si>
    <t>FABRICAÇÃO DE FÔRMA PARA LAJES, EM CHAPA DE MADEIRA COMPENSADA RESINADA, E = 17 MM. AF_09/2020</t>
  </si>
  <si>
    <t>LOCACAO DE TORRE METALICA COMPLETA PARA UMA CARGA DE 8 TF (80 KN)  E PE DIREITO DE 6 M, INCLUINDO MODULOS , DIAGONAIS, SAPATAS E FORCADOS</t>
  </si>
  <si>
    <t>TELA DE ACO SOLDADA NERVURADA, CA-60, Q-138, (2,20 KG/M2), DIAMETRO DO FIO = 4,2 MM, LARGURA = 2,45 M, ESPACAMENTO DA MALHA = 10  X 10 CM</t>
  </si>
  <si>
    <t>CONCRETO AUTOADENSAVEL (CAA) CLASSE DE RESISTENCIA C25, ESPALHAMENTO SF2, INCLUI SERVICO DE BOMBEAMENTO (NBR 15823)</t>
  </si>
  <si>
    <t>CARPINTEIRO DE ESQUADRIA COM ENCARGOS COMPLEMENTARES</t>
  </si>
  <si>
    <t>LAJE PRE-MOLDADA CONVENCIONAL (LAJOTAS + VIGOTAS) PARA FORRO, UNIDIRECIONAL, SOBRECARGA DE 100 KG/M2, VAO ATE 4,00 M (SEM COLOCACAO)</t>
  </si>
  <si>
    <t>TABUA  NAO  APARELHADA  *2,5 X 20* CM, EM MACARANDUBA, ANGELIM OU EQUIVALENTE DA REGIAO - BRUTA</t>
  </si>
  <si>
    <t>FABRICAÇÃO DE ESCORAS DO TIPO PONTALETE, EM MADEIRA, PARA PÉ-DIREITO SIMPLES. AF_09/2020</t>
  </si>
  <si>
    <t>BLOCO CERAMICO / TIJOLO VAZADO PARA ALVENARIA DE VEDACAO, 8 FUROS NA HORIZONTAL, 9 X 19 X 19 CM (L X A X C)</t>
  </si>
  <si>
    <t>MIL</t>
  </si>
  <si>
    <t>TELA DE ACO SOLDADA GALVANIZADA/ZINCADA PARA ALVENARIA, FIO D = *1,20 A 1,70* MM, MALHA 15 X 15 MM, (C X L) *50 X 7,5* CM</t>
  </si>
  <si>
    <t>PINO DE ACO COM FURO, HASTE = 27 MM (ACAO DIRETA)</t>
  </si>
  <si>
    <t>CENTO</t>
  </si>
  <si>
    <t>ARGAMASSA TRAÇO 1:2:8 (EM VOLUME DE CIMENTO, CAL E AREIA MÉDIA ÚMIDA) PARA EMBOÇO/MASSA ÚNICA/ASSENTAMENTO DE ALVENARIA DE VEDAÇÃO, PREPARO MECÂNICO COM BETONEIRA 400 L. AF_08/2019</t>
  </si>
  <si>
    <t>BLOCO CERAMICO / TIJOLO VAZADO PARA ALVENARIA DE VEDACAO, FUROS NA VERTICAL,, 9 X 19 X 39 CM (NBR 15270)</t>
  </si>
  <si>
    <t>ELEMENTO VAZADO DE CONCRETO, QUADRICULADO, 16 FUROS *50 X 50 X 7* CM</t>
  </si>
  <si>
    <t>ARGAMASSA TRAÇO 1:3 (EM VOLUME DE CIMENTO E AREIA MÉDIA ÚMIDA), PREPARO MECÂNICO COM BETONEIRA 600 L. AF_08/2019</t>
  </si>
  <si>
    <t>PINO DE ACO COM ARRUELA CONICA, DIAMETRO ARRUELA = *23* MM E COMP HASTE = *27* MM (ACAO INDIRETA)</t>
  </si>
  <si>
    <t>PLACA / CHAPA DE GESSO ACARTONADO, STANDARD (ST), COR BRANCA, E = 12,5 MM, 1200 X 2400 MM (L X C)</t>
  </si>
  <si>
    <t>PERFIL GUIA, FORMATO U, EM ACO ZINCADO, PARA ESTRUTURA PAREDE DRYWALL, E = 0,5 MM, 70 X 3000 MM (L X C)</t>
  </si>
  <si>
    <t>PERFIL MONTANTE, FORMATO C, EM ACO ZINCADO, PARA ESTRUTURA PAREDE DRYWALL, E = 0,5 MM, 70 X 3000 MM (L X C)</t>
  </si>
  <si>
    <t>FITA DE PAPEL MICROPERFURADO, 50 X 150 MM, PARA TRATAMENTO DE JUNTAS DE CHAPA DE GESSO PARA DRYWALL</t>
  </si>
  <si>
    <t>FITA DE PAPEL REFORCADA COM LAMINA DE METAL PARA REFORCO DE CANTOS DE CHAPA DE GESSO PARA DRYWALL</t>
  </si>
  <si>
    <t>MASSA DE REJUNTE EM PO PARA DRYWALL, A BASE DE GESSO, SECAGEM RAPIDA, PARA TRATAMENTO DE JUNTAS DE CHAPA DE GESSO (NECESSITA ADICAO DE AGUA)</t>
  </si>
  <si>
    <t>PARAFUSO DRY WALL, EM ACO FOSFATIZADO, CABECA TROMBETA E PONTA AGULHA (TA), COMPRIMENTO 25 MM</t>
  </si>
  <si>
    <t>PARAFUSO DRY WALL, EM ACO FOSFATIZADO, CABECA TROMBETA E PONTA AGULHA (TA), COMPRIMENTO 45 MM</t>
  </si>
  <si>
    <t>PARAFUSO DRY WALL, EM ACO ZINCADO, CABECA LENTILHA E PONTA BROCA (LB), LARGURA 4,2 MM, COMPRIMENTO 13 MM</t>
  </si>
  <si>
    <t>ARGAMASSA TRAÇO 1:2:9 (EM VOLUME DE CIMENTO, CAL E AREIA MÉDIA ÚMIDA) PARA EMBOÇO/MASSA ÚNICA/ASSENTAMENTO DE ALVENARIA DE VEDAÇÃO, PREPARO MECÂNICO COM BETONEIRA 600 L. AF_08/2019</t>
  </si>
  <si>
    <t>FABRICAÇÃO DE FÔRMA PARA VIGAS, COM MADEIRA SERRADA, E = 25 MM. AF_09/2020</t>
  </si>
  <si>
    <t>CONCRETO FCK = 20MPA, TRAÇO 1:2,7:3 (EM MASSA SECA DE CIMENTO/ AREIA MÉDIA/ BRITA 1) - PREPARO MECÂNICO COM BETONEIRA 600 L. AF_05/2021</t>
  </si>
  <si>
    <t>CANALETA DE CONCRETO 14 X 19 X 19 CM (CLASSE C - NBR 6136)</t>
  </si>
  <si>
    <t>GRAUTE FGK=20 MPA; TRAÇO 1:0,04:1,8:2,1 (EM MASSA SECA DE CIMENTO/ CAL/ AREIA GROSSA/ BRITA 0) - PREPARO MECÂNICO COM BETONEIRA 400 L. AF_09/2021</t>
  </si>
  <si>
    <t>CHAPA DE ACO GROSSA, ASTM A36, E = 1/2 " (12,70 MM) 99,59 KG/M2</t>
  </si>
  <si>
    <t>CANTONEIRA ACO ABAS IGUAIS (QUALQUER BITOLA), ESPESSURA ENTRE 1/8" E 1/4"</t>
  </si>
  <si>
    <t>PERFIL "U" DE ACO LAMINADO, "U" 152 X 15,6</t>
  </si>
  <si>
    <t>AJUDANTE DE ESTRUTURA METÁLICA COM ENCARGOS COMPLEMENTARES</t>
  </si>
  <si>
    <t>JATEAMENTO ABRASIVO COM GRANALHA DE AÇO EM PERFIL METÁLICO EM FÁBRICA. AF_01/2020</t>
  </si>
  <si>
    <t>PINTURA COM TINTA ALQUÍDICA DE FUNDO (TIPO ZARCÃO) PULVERIZADA SOBRE PERFIL METÁLICO EXECUTADO EM FÁBRICA (POR DEMÃO). AF_01/2020_P</t>
  </si>
  <si>
    <t>VIGA NAO APARELHADA  *6 X 12* CM, EM MACARANDUBA, ANGELIM OU EQUIVALENTE DA REGIAO - BRUTA</t>
  </si>
  <si>
    <t>PREGO DE ACO POLIDO COM CABECA 22 X 48 (4 1/4 X 5)</t>
  </si>
  <si>
    <t>GUINCHO ELÉTRICO DE COLUNA, CAPACIDADE 400 KG, COM MOTO FREIO, MOTOR TRIFÁSICO DE 1,25 CV - CHP DIURNO. AF_03/2016</t>
  </si>
  <si>
    <t>GUINCHO ELÉTRICO DE COLUNA, CAPACIDADE 400 KG, COM MOTO FREIO, MOTOR TRIFÁSICO DE 1,25 CV - CHI DIURNO. AF_03/2016</t>
  </si>
  <si>
    <t>SELANTE ELASTICO MONOCOMPONENTE A BASE DE POLIURETANO (PU) PARA JUNTAS DIVERSAS</t>
  </si>
  <si>
    <t>310ML</t>
  </si>
  <si>
    <t>REBITE DE ALUMINIO VAZADO DE REPUXO, 3,2 X 8 MM (1KG = 1025 UNIDADES)</t>
  </si>
  <si>
    <t>SOLDA EM BARRA DE ESTANHO-CHUMBO 50/50</t>
  </si>
  <si>
    <t>CALHA QUADRADA DE CHAPA DE ACO GALVANIZADA NUM 24, CORTE 50 CM</t>
  </si>
  <si>
    <t>CONJUNTO ARRUELAS DE VEDACAO 5/16" PARA TELHA FIBROCIMENTO (UMA ARRUELA METALICA E UMA ARRUELA PVC - CONICAS)</t>
  </si>
  <si>
    <t>FIXADOR DE ABA SIMPLES PARA TELHA DE FIBROCIMENTO, TIPO CANALETA 90 OU KALHETAO</t>
  </si>
  <si>
    <t>GANCHO CHATO EM FERRO GALVANIZADO,  L = 110 MM, RECOBRIMENTO = 100MM, SECAO 1/8 X 1/2" (3 MM X 12 MM), PARA FIXAR TELHA DE FIBROCIMENTO ONDULADA</t>
  </si>
  <si>
    <t>TELHA ESTRUTURAL DE FIBROCIMENTO 2 ABAS, DE 1,00 X 6,00 M (SEM AMIANTO)</t>
  </si>
  <si>
    <t>AUXILIAR DE ENCANADOR OU BOMBEIRO HIDRÁULICO COM ENCARGOS COMPLEMENTARES</t>
  </si>
  <si>
    <t>ENCANADOR OU BOMBEIRO HIDRÁULICO COM ENCARGOS COMPLEMENTARES</t>
  </si>
  <si>
    <t>AUXILIAR DE ELETRICISTA COM ENCARGOS COMPLEMENTARES</t>
  </si>
  <si>
    <t>ELETRICISTA COM ENCARGOS COMPLEMENTARES</t>
  </si>
  <si>
    <t>ARGAMASSA TRAÇO 1:3 (EM VOLUME DE CIMENTO E AREIA MÉDIA ÚMIDA), PREPARO MANUAL. AF_08/2019</t>
  </si>
  <si>
    <t>TUBO PVC, SOLDAVEL, DN 25 MM, AGUA FRIA (NBR-5648)</t>
  </si>
  <si>
    <t>LIXA D'AGUA EM FOLHA, GRAO 100</t>
  </si>
  <si>
    <t>TUBO PVC, SOLDAVEL, DN 32 MM, AGUA FRIA (NBR-5648)</t>
  </si>
  <si>
    <t>ADESIVO PLASTICO PARA PVC, FRASCO COM *850* GR</t>
  </si>
  <si>
    <t>JOELHO PVC, SOLDAVEL, 90 GRAUS, 25 MM, PARA AGUA FRIA PREDIAL</t>
  </si>
  <si>
    <t>SOLUCAO PREPARADORA / LIMPADORA PARA PVC, FRASCO COM 1000 CM3</t>
  </si>
  <si>
    <t>JOELHO PVC, SOLDAVEL, COM BUCHA DE LATAO, 90 GRAUS, 25 MM X 1/2", PARA AGUA FRIA PREDIAL</t>
  </si>
  <si>
    <t>TE SOLDAVEL, PVC, 90 GRAUS, 32 MM, PARA AGUA FRIA PREDIAL (NBR 5648)</t>
  </si>
  <si>
    <t>JOELHO PVC, SOLDAVEL, 90 GRAUS, 32 MM, PARA AGUA FRIA PREDIAL</t>
  </si>
  <si>
    <t>TE SOLDAVEL, PVC, 90 GRAUS, 25 MM, PARA AGUA FRIA PREDIAL (NBR 5648)</t>
  </si>
  <si>
    <t>TE DE REDUCAO, PVC, SOLDAVEL, 90 GRAUS, 32 MM X 25 MM, PARA AGUA FRIA PREDIAL</t>
  </si>
  <si>
    <t>TUBO PVC, SOLDAVEL, DN 40 MM, AGUA FRIA (NBR-5648)</t>
  </si>
  <si>
    <t>JOELHO PVC, SOLDAVEL, 90 GRAUS, 40 MM, PARA AGUA FRIA PREDIAL</t>
  </si>
  <si>
    <t>JOELHO PVC, SOLDAVEL, 90 GRAUS, 50 MM, PARA AGUA FRIA PREDIAL</t>
  </si>
  <si>
    <t>CURVA DE PVC 45 GRAUS, SOLDAVEL, 50 MM, PARA AGUA FRIA PREDIAL (NBR 5648)</t>
  </si>
  <si>
    <t>LUVA PVC SOLDAVEL, 32 MM, PARA AGUA FRIA PREDIAL</t>
  </si>
  <si>
    <t>LUVA PVC SOLDAVEL, 50 MM, PARA AGUA FRIA PREDIAL</t>
  </si>
  <si>
    <t>TE PVC, SOLDAVEL, COM BUCHA DE LATAO NA BOLSA CENTRAL, 90 GRAUS, 25 MM X 1/2", PARA AGUA FRIA PREDIAL</t>
  </si>
  <si>
    <t>ADAPTADOR PVC SOLDAVEL CURTO COM BOLSA E ROSCA, 50 MM X1 1/2", PARA AGUA FRIA</t>
  </si>
  <si>
    <t>ADAPTADOR PVC SOLDAVEL, COM FLANGES LIVRES, 40 MM X 1  1/4", PARA CAIXA D' AGUA</t>
  </si>
  <si>
    <t>ADESIVO PLASTICO PARA PVC, FRASCO COM 175 GR</t>
  </si>
  <si>
    <t>ADAPTADOR PVC SOLDAVEL CURTO COM BOLSA E ROSCA, 25 MM X 3/4", PARA AGUA FRIA</t>
  </si>
  <si>
    <t>ADAPTADOR PVC SOLDAVEL CURTO COM BOLSA E ROSCA, 50 MM X 1 1/4", PARA AGUA FRIA</t>
  </si>
  <si>
    <t>UNIAO PVC, SOLDAVEL, 40 MM,  PARA AGUA FRIA PREDIAL</t>
  </si>
  <si>
    <t>ADAPTADOR PVC SOLDAVEL CURTO COM BOLSA E ROSCA, 40 MM X 1 1/2", PARA AGUA FRIA</t>
  </si>
  <si>
    <t>JOELHO, PVC SOLDAVEL, 45 GRAUS, 40 MM, PARA AGUA FRIA PREDIAL</t>
  </si>
  <si>
    <t>UNIAO PVC, SOLDAVEL, 50 MM,  PARA AGUA FRIA PREDIAL</t>
  </si>
  <si>
    <t>TUBO PVC, SOLDAVEL, DN 60 MM, AGUA FRIA (NBR-5648)</t>
  </si>
  <si>
    <t>TE SOLDAVEL, PVC, 90 GRAUS, 60 MM, PARA AGUA FRIA PREDIAL (NBR 5648)</t>
  </si>
  <si>
    <t>JOELHO PVC, SOLDAVEL, 90 GRAUS, 60 MM, PARA AGUA FRIA PREDIAL</t>
  </si>
  <si>
    <t>ADAPTADOR PVC SOLDAVEL CURTO COM BOLSA E ROSCA, 60 MM X 2", PARA AGUA FRIA</t>
  </si>
  <si>
    <t>LUVA PVC SOLDAVEL, 60 MM, PARA AGUA FRIA PREDIAL</t>
  </si>
  <si>
    <t>UNIAO PVC, SOLDAVEL, 60 MM,  PARA AGUA FRIA PREDIAL</t>
  </si>
  <si>
    <t>TUBO PVC, SERIE R, DN 100 MM, PARA ESGOTO OU AGUAS PLUVIAIS PREDIAIS (NBR 5688)</t>
  </si>
  <si>
    <t>ANEL BORRACHA PARA TUBO ESGOTO PREDIAL, DN 100 MM (NBR 5688)</t>
  </si>
  <si>
    <t>PASTA LUBRIFICANTE PARA TUBOS E CONEXOES COM JUNTA ELASTICA, EMBALAGEM DE *400* GR (USO EM PVC, ACO, POLIETILENO E OUTROS)</t>
  </si>
  <si>
    <t>LUVA DE CORRER, PVC SERIE R, 100 MM, PARA ESGOTO OU AGUAS PLUVIAIS PREDIAIS</t>
  </si>
  <si>
    <t>JOELHO, PVC SERIE R, 90 GRAUS, DN 100 MM, PARA ESGOTO OU AGUAS PLUVIAIS PREDIAIS</t>
  </si>
  <si>
    <t>RALO SIFONADO CILINDRICO, PVC, 100 X 40 MM,  COM GRELHA REDONDA BRANCA</t>
  </si>
  <si>
    <t>ANEL BORRACHA PARA TUBO ESGOTO PREDIAL, DN 50 MM (NBR 5688)</t>
  </si>
  <si>
    <t>CAIXA SIFONADA PVC, 100 X 100 X 50 MM, COM GRELHA REDONDA, BRANCA</t>
  </si>
  <si>
    <t>TUBO PVC  SERIE NORMAL, DN 40 MM, PARA ESGOTO  PREDIAL (NBR 5688)</t>
  </si>
  <si>
    <t>TUBO PVC SERIE NORMAL, DN 50 MM, PARA ESGOTO PREDIAL (NBR 5688)</t>
  </si>
  <si>
    <t>TUBO PVC SERIE NORMAL, DN 75 MM, PARA ESGOTO PREDIAL (NBR 5688)</t>
  </si>
  <si>
    <t>TUBO PVC  SERIE NORMAL, DN 100 MM, PARA ESGOTO  PREDIAL (NBR 5688)</t>
  </si>
  <si>
    <t>JOELHO PVC, SOLDAVEL, BB, 90 GRAUS, DN 40 MM, PARA ESGOTO PREDIAL</t>
  </si>
  <si>
    <t>JOELHO PVC, SOLDAVEL, PB, 90 GRAUS, DN 50 MM, PARA ESGOTO PREDIAL</t>
  </si>
  <si>
    <t>JOELHO PVC, SOLDAVEL, PB, 90 GRAUS, DN 100 MM, PARA ESGOTO PREDIAL</t>
  </si>
  <si>
    <t>JOELHO PVC, SOLDAVEL, BB, 45 GRAUS, DN 40 MM, PARA ESGOTO PREDIAL</t>
  </si>
  <si>
    <t>JOELHO PVC, SOLDAVEL, PB, 45 GRAUS, DN 50 MM, PARA ESGOTO PREDIAL</t>
  </si>
  <si>
    <t>JOELHO PVC, SOLDAVEL, PB, 45 GRAUS, DN 100 MM, PARA ESGOTO PREDIAL</t>
  </si>
  <si>
    <t>JUNCAO SIMPLES, PVC, 45 GRAUS, DN 40 X 40 MM, SERIE NORMAL PARA ESGOTO PREDIAL</t>
  </si>
  <si>
    <t>LUVA SIMPLES, PVC, SOLDAVEL, DN 50 MM, SERIE NORMAL, PARA ESGOTO PREDIAL</t>
  </si>
  <si>
    <t>LUVA SIMPLES, PVC, SOLDAVEL, DN 100 MM, SERIE NORMAL, PARA ESGOTO PREDIAL</t>
  </si>
  <si>
    <t>ANEL BORRACHA PARA TUBO ESGOTO PREDIAL, DN 75 MM (NBR 5688)</t>
  </si>
  <si>
    <t>JOELHO PVC, SOLDAVEL, PB, 45 GRAUS, DN 75 MM, PARA ESGOTO PREDIAL</t>
  </si>
  <si>
    <t>JUNCAO SIMPLES, PVC, DN 75 X 75 MM, SERIE NORMAL PARA ESGOTO PREDIAL</t>
  </si>
  <si>
    <t>LUVA SIMPLES, PVC, SOLDAVEL, DN 75 MM, SERIE NORMAL, PARA ESGOTO PREDIAL</t>
  </si>
  <si>
    <t>TE SANITARIO, PVC, DN 75 X 75 MM, SERIE NORMAL PARA ESGOTO PREDIAL</t>
  </si>
  <si>
    <t>JOELHO 90 GRAUS, ROSCA FEMEA TERMINAL, METALICO, PARA CONEXAO COM ANEL DESLIZANTE EM TUBO PEX, DN 25 MM X 3/4"</t>
  </si>
  <si>
    <t>BLOCO DE VEDACAO DE CONCRETO, 9 X 19 X 39 CM (CLASSE C - NBR 6136)</t>
  </si>
  <si>
    <t>ARGAMASSA TRAÇO 1:4 (EM VOLUME DE CIMENTO E AREIA GROSSA ÚMIDA) PARA CHAPISCO CONVENCIONAL, PREPARO MECÂNICO COM BETONEIRA 400 L. AF_08/2019</t>
  </si>
  <si>
    <t>ARGAMASSA TRAÇO 1:3 (EM VOLUME DE CIMENTO E AREIA MÉDIA ÚMIDA), PREPARO MECÂNICO COM BETONEIRA 400 L. AF_08/2019</t>
  </si>
  <si>
    <t>PEÇA RETANGULAR PRÉ-MOLDADA, VOLUME DE CONCRETO DE 10 A 30 LITROS, TAXA DE AÇO APROXIMADA DE 30KG/M³. AF_01/2018</t>
  </si>
  <si>
    <t>PREPARO DE FUNDO DE VALA COM LARGURA MENOR QUE 1,5 M, COM CAMADA DE BRITA, LANÇAMENTO MANUAL. AF_08/2020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</si>
  <si>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</si>
  <si>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</si>
  <si>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PREPARO DE FUNDO DE VALA COM LARGURA MENOR QUE 1,5 M, COM CAMADA DE BRITA, LANÇAMENTO MECANIZADO. AF_08/2020</t>
  </si>
  <si>
    <t>PEÇA RETANGULAR PRÉ-MOLDADA, VOLUME DE CONCRETO ACIMA DE 100 LITROS, TAXA DE AÇO APROXIMADA DE 30KG/M³. AF_01/2018</t>
  </si>
  <si>
    <t>PREPARO DE FUNDO DE VALA COM LARGURA MAIOR OU IGUAL A 1,5 M E MENOR QUE 2,5 M, COM CAMADA DE BRITA, LANÇAMENTO MECANIZADO. AF_08/2020</t>
  </si>
  <si>
    <t>TIJOLO CERAMICO MACICO COMUM *5 X 10 X 20* CM (L X A X C)</t>
  </si>
  <si>
    <t>PREPARO DE FUNDO DE VALA COM LARGURA MENOR QUE 1,5 M (ACERTO DO SOLO NATURAL). AF_08/2020</t>
  </si>
  <si>
    <t>PREPARO DE FUNDO DE VALA COM LARGURA MAIOR OU IGUAL A 1,5 M E MENOR QUE 2,5 M (ACERTO DO SOLO NATURAL). AF_08/2020</t>
  </si>
  <si>
    <t>PEÇA RETANGULAR PRÉ-MOLDADA, VOLUME DE CONCRETO DE ATÉ 10 LITROS, TAXA DE AÇO APROXIMADA DE 30KG/M³. AF_01/2018</t>
  </si>
  <si>
    <t>ARGAMASSA TRAÇO 1:3 (EM VOLUME DE CIMENTO E AREIA MÉDIA ÚMIDA) COM ADIÇÃO DE IMPERMEABILIZANTE, PREPARO MECÂNICO COM BETONEIRA 400 L. AF_08/2019</t>
  </si>
  <si>
    <t>FITA VEDA ROSCA EM ROLOS DE 18 MM X 50 M (L X C)</t>
  </si>
  <si>
    <t>REGISTRO GAVETA COM ACABAMENTO E CANOPLA CROMADOS, SIMPLES, BITOLA 1 " (REF 1509)</t>
  </si>
  <si>
    <t>REGISTRO GAVETA COM ACABAMENTO E CANOPLA CROMADOS, SIMPLES, BITOLA 3/4 " (REF 1509)</t>
  </si>
  <si>
    <t>REGISTRO DE PRESSAO PVC, ROSCAVEL, VOLANTE SIMPLES, DE 3/4"</t>
  </si>
  <si>
    <t>REGISTRO GAVETA BRUTO EM LATAO FORJADO, BITOLA 1 1/2 " (REF 1509)</t>
  </si>
  <si>
    <t>REGISTRO GAVETA BRUTO EM LATAO FORJADO, BITOLA 1 1/4 " (REF 1509)</t>
  </si>
  <si>
    <t>VALVULA DE RETENCAO VERTICAL, DE BRONZE (PN-16), 1 1/4", 200 PSI, EXTREMIDADES COM ROSCA</t>
  </si>
  <si>
    <t>REGISTRO GAVETA BRUTO EM LATAO FORJADO, BITOLA 2 " (REF 1509)</t>
  </si>
  <si>
    <t>VALVULA DE ESFERA BRUTA EM BRONZE, BITOLA 1 " (REF 1552-B)</t>
  </si>
  <si>
    <t>BOMBA CENTRIFUGA  MOTOR ELETRICO TRIFASICO 2,96HP, DIAMETRO DE SUCCAO X ELEVACAO 1 1/2" X 1 1/4", DIAMETRO DO ROTOR 148 MM, HM/Q: 34 M / 14,80 M3/H A 40 M / 8,60 M3/H</t>
  </si>
  <si>
    <t>ARRUELA LISA, REDONDA, DE LATAO POLIDO, DIAMETRO NOMINAL 5/8", DIAMETRO EXTERNO = 34 MM, DIAMETRO DO FURO = 17 MM, ESPESSURA = *2,5* MM</t>
  </si>
  <si>
    <t>VERGALHAO ZINCADO ROSCA TOTAL, 1/4 " (6,3 MM)</t>
  </si>
  <si>
    <t>PORCA ZINCADA, SEXTAVADA, DIAMETRO 1/4"</t>
  </si>
  <si>
    <t>COTOVELO 90 GRAUS DE FERRO GALVANIZADO, COM ROSCA BSP, DE 1"</t>
  </si>
  <si>
    <t>FUNDO ANTICORROSIVO PARA METAIS FERROSOS (ZARCAO)</t>
  </si>
  <si>
    <t>COTOVELO 90 GRAUS DE FERRO GALVANIZADO, COM ROSCA BSP, DE 2 1/2"</t>
  </si>
  <si>
    <t>COTOVELO 90 GRAUS DE FERRO GALVANIZADO, COM ROSCA BSP, DE 3"</t>
  </si>
  <si>
    <t>LUVA DE REDUCAO DE FERRO GALVANIZADO, COM ROSCA BSP, DE 2" X 1"</t>
  </si>
  <si>
    <t>LUVA DE REDUCAO DE FERRO GALVANIZADO, COM ROSCA BSP, DE 3" X 2"</t>
  </si>
  <si>
    <t>LUVA DE REDUCAO DE FERRO GALVANIZADO, COM ROSCA BSP, DE 1" X 1/2"</t>
  </si>
  <si>
    <t>LUVA DE REDUCAO DE FERRO GALVANIZADO, COM ROSCA BSP, DE 1 1/2" X 1 1/4"</t>
  </si>
  <si>
    <t>LUVA DE REDUCAO DE FERRO GALVANIZADO, COM ROSCA BSP, DE 3" X 2 1/2"</t>
  </si>
  <si>
    <t>TE DE FERRO GALVANIZADO, DE 3"</t>
  </si>
  <si>
    <t>TUBO ACO GALVANIZADO COM COSTURA, CLASSE MEDIA, DN 1", E = 3,38 MM, PESO 2,50 KG/M (NBR 5580)</t>
  </si>
  <si>
    <t>TUBO ACO GALVANIZADO COM COSTURA, CLASSE MEDIA, DN 1.1/2", E = *3,25* MM, PESO *3,61* KG/M (NBR 5580)</t>
  </si>
  <si>
    <t>TUBO ACO GALVANIZADO COM COSTURA, CLASSE MEDIA, DN 2", E = *3,65* MM, PESO *5,10* KG/M (NBR 5580)</t>
  </si>
  <si>
    <t>TUBO ACO GALVANIZADO COM COSTURA, CLASSE MEDIA, DN 2.1/2", E = *3,65* MM, PESO *6,51* KG/M (NBR 5580)</t>
  </si>
  <si>
    <t>TUBO ACO GALVANIZADO COM COSTURA, CLASSE MEDIA, DN 3", E = *4,05* MM, PESO *8,47* KG/M (NBR 5580)</t>
  </si>
  <si>
    <t>BUCHA DE NYLON, DIAMETRO DO FURO 8 MM, COMPRIMENTO 40 MM, COM PARAFUSO DE ROSCA SOBERBA, CABECA CHATA, FENDA SIMPLES, 4,8 X 50 MM</t>
  </si>
  <si>
    <t>EXTINTOR DE INCENDIO PORTATIL COM CARGA DE GAS CARBONICO CO2 DE 6 KG, CLASSE BC</t>
  </si>
  <si>
    <t>UNIAO DE FERRO GALVANIZADO, COM ROSCA BSP, COM ASSENTO PLANO, DE 1"</t>
  </si>
  <si>
    <t>ELETRODO REVESTIDO AWS - E6013, DIAMETRO IGUAL A 2,50 MM</t>
  </si>
  <si>
    <t>TE 90 GRAUS EM ACO CARBONO, SOLDAVEL, PRESSAO 3.000 LBS, DN 1"</t>
  </si>
  <si>
    <t>NIPLE DE FERRO GALVANIZADO, COM ROSCA BSP, DE 2 1/2"</t>
  </si>
  <si>
    <t>ARGAMASSA TRAÇO 1:3 (EM VOLUME DE CIMENTO E AREIA GROSSA ÚMIDA) PARA CHAPISCO CONVENCIONAL, PREPARO MECÂNICO COM BETONEIRA 400 L. AF_08/2019</t>
  </si>
  <si>
    <t>ARGAMASSA TRAÇO 1:4 (EM VOLUME DE CIMENTO E AREIA GROSSA ÚMIDA) COM ADIÇÃO DE EMULSÃO POLIMÉRICA PARA CHAPISCO ROLADO, PREPARO MECÂNICO COM BETONEIRA 400 L. AF_08/2019</t>
  </si>
  <si>
    <t>ARGAMASSA TRAÇO 1:3 (EM VOLUME DE CIMENTO E AREIA GROSSA ÚMIDA) PARA CHAPISCO CONVENCIONAL, PREPARO MANUAL. AF_08/2019</t>
  </si>
  <si>
    <t>TELA DE ACO SOLDADA GALVANIZADA/ZINCADA PARA ALVENARIA, FIO D = *1,24 MM, MALHA 25 X 25 MM</t>
  </si>
  <si>
    <t>PASTILHA CERAMICA/PORCELANA, REVEST INT/EXT E  PISCINA, CORES BRANCA OU FRIAS, SOLIDAS, SEM MESCLAGEM/MISTURA, ACABAMENTO LISO *5 X 5* CM</t>
  </si>
  <si>
    <t>ARGAMASSA COLANTE TIPO AC III E</t>
  </si>
  <si>
    <t>PISO EM CERAMICA ESMALTADA EXTRA, PEI MAIOR OU IGUAL A 4, FORMATO MENOR OU IGUAL A 2025 CM2</t>
  </si>
  <si>
    <t>ARGAMASSA COLANTE AC I PARA CERAMICAS</t>
  </si>
  <si>
    <t>REJUNTE CIMENTICIO, QUALQUER COR</t>
  </si>
  <si>
    <t>ADITIVO ADESIVO LIQUIDO PARA ARGAMASSAS DE REVESTIMENTOS CIMENTICIOS</t>
  </si>
  <si>
    <t>ARGAMASSA TRAÇO 1:4 (EM VOLUME DE CIMENTO E AREIA MÉDIA ÚMIDA) PARA CONTRAPISO, PREPARO MECÂNICO COM BETONEIRA 400 L. AF_08/2019</t>
  </si>
  <si>
    <t>MEIO-FIO OU GUIA DE CONCRETO, PRE-MOLDADO, COMP 1 M, *30 X 12/15* CM (H X L1/L2)</t>
  </si>
  <si>
    <t>CONCRETO MAGRO PARA LASTRO, TRAÇO 1:4,5:4,5 (EM MASSA SECA DE CIMENTO/ AREIA MÉDIA/ BRITA 1) - PREPARO MECÂNICO COM BETONEIRA 600 L. AF_05/2021</t>
  </si>
  <si>
    <t>LONA PLASTICA PESADA PRETA, E = 150 MICRA</t>
  </si>
  <si>
    <t>SARRAFO NAO APARELHADO *2,5 X 10* CM, EM MACARANDUBA, ANGELIM OU EQUIVALENTE DA REGIAO -  BRUTA</t>
  </si>
  <si>
    <t>CONCRETO FCK = 20MPA, TRAÇO 1:2,7:3 (EM MASSA SECA DE CIMENTO/ AREIA MÉDIA/ BRITA 1) - PREPARO MECÂNICO COM BETONEIRA 400 L. AF_05/2021</t>
  </si>
  <si>
    <t>PO DE PEDRA (POSTO PEDREIRA/FORNECEDOR, SEM FRETE)</t>
  </si>
  <si>
    <t>BLOQUETE/PISO INTERTRAVADO DE CONCRETO - MODELO ONDA/16 FACES/RETANGULAR/TIJOLINHO/PAVER/HOLANDES/PARALELEPIPEDO, 20 CM X 10 CM, E = 8 CM, RESISTENCIA DE 35 MPA (NBR 9781), COLORIDO</t>
  </si>
  <si>
    <t>CALCETEIRO COM ENCARGOS COMPLEMENTARES</t>
  </si>
  <si>
    <t>PLACA VIBRATÓRIA REVERSÍVEL COM MOTOR 4 TEMPOS A GASOLINA, FORÇA CENTRÍFUGA DE 25 KN (2500 KGF), POTÊNCIA 5,5 CV - CHP DIURNO. AF_08/2015</t>
  </si>
  <si>
    <t>PLACA VIBRATÓRIA REVERSÍVEL COM MOTOR 4 TEMPOS A GASOLINA, FORÇA CENTRÍFUGA DE 25 KN (2500 KGF), POTÊNCIA 5,5 CV - CHI DIURNO. AF_08/2015</t>
  </si>
  <si>
    <t>CORTADORA DE PISO COM MOTOR 4 TEMPOS A GASOLINA, POTÊNCIA DE 13 HP, COM DISCO DE CORTE DIAMANTADO SEGMENTADO PARA CONCRETO, DIÂMETRO DE 350 MM, FURO DE 1" (14 X 1") - CHP DIURNO. AF_08/2015</t>
  </si>
  <si>
    <t>CORTADORA DE PISO COM MOTOR 4 TEMPOS A GASOLINA, POTÊNCIA DE 13 HP, COM DISCO DE CORTE DIAMANTADO SEGMENTADO PARA CONCRETO, DIÂMETRO DE 350 MM, FURO DE 1" (14 X 1") - CHI DIURNO. AF_08/2015</t>
  </si>
  <si>
    <t>BLOQUETE/PISO INTERTRAVADO DE CONCRETO - MODELO ONDA/16 FACES/RETANGULAR/TIJOLINHO/PAVER/HOLANDES/PARALELEPIPEDO, 20 CM X 10 CM, E = 10 CM, RESISTENCIA DE 35 MPA (NBR 9781), COR NATURAL</t>
  </si>
  <si>
    <t>PISO EM GRANITO, POLIDO, TIPO ANDORINHA/ QUARTZ/ CASTELO/ CORUMBA OU OUTROS EQUIVALENTES DA REGIAO, FORMATO MENOR OU IGUAL A 3025 CM2, E=  *2* CM</t>
  </si>
  <si>
    <t>ARGAMASSA COLANTE TIPO AC III</t>
  </si>
  <si>
    <t>MARMORISTA/GRANITEIRO COM ENCARGOS COMPLEMENTARES</t>
  </si>
  <si>
    <t>SOLEIRA EM GRANITO, POLIDO, TIPO ANDORINHA/ QUARTZ/ CASTELO/ CORUMBA OU OUTROS EQUIVALENTES DA REGIAO, L= *15* CM, E=  *2,0* CM</t>
  </si>
  <si>
    <t>RODAPE OU RODABANCADA EM GRANITO, POLIDO, TIPO ANDORINHA/ QUARTZ/ CASTELO/ CORUMBA OU OUTROS EQUIVALENTES DA REGIAO, H= 10 CM, E=  *2,0* CM</t>
  </si>
  <si>
    <t>SOLEIRA/ PEITORIL EM MARMORE, POLIDO, BRANCO COMUM, L= *15* CM, E=  *2* CM,  CORTE RETO</t>
  </si>
  <si>
    <t>PEDRA QUARTZITO OU CALCARIO LAMINADO, SERRADA, TIPO CARIRI, ITACOLOMI, LAGOA SANTA, LUMINARIA, PIRENOPOLIS, SAO TOME OU OUTRAS SIMILARES DA REGIAO, *20 X *40 CM, E=  *1,5 A *2,5 CM</t>
  </si>
  <si>
    <t>ARGAMASSA TRAÇO 1:3 (EM VOLUME DE CIMENTO E AREIA MÉDIA ÚMIDA) PARA CONTRAPISO, PREPARO MECÂNICO COM BETONEIRA 400 L. AF_08/2019</t>
  </si>
  <si>
    <t>JUNTA PLASTICA DE DILATACAO PARA PISOS, COR CINZA, 17 X 3 MM (ALTURA X ESPESSURA)</t>
  </si>
  <si>
    <t>MANTA LIQUIDA DE BASE ASFALTICA MODIFICADA COM A ADICAO DE ELASTOMEROS DILUIDOS EM SOLVENTE ORGANICO, APLICACAO A FRIO (MEMBRANA IMPERMEABILIZANTE ASFASTICA)</t>
  </si>
  <si>
    <t>AJUDANTE ESPECIALIZADO COM ENCARGOS COMPLEMENTARES</t>
  </si>
  <si>
    <t>IMPERMEABILIZADOR COM ENCARGOS COMPLEMENTARES</t>
  </si>
  <si>
    <t>PRIMER PARA MANTA ASFALTICA A BASE DE ASFALTO MODIFICADO DILUIDO EM SOLVENTE, APLICACAO A FRIO</t>
  </si>
  <si>
    <t>MANTA ASFALTICA ELASTOMERICA EM POLIESTER 3 MM, TIPO III, CLASSE B, ACABAMENTO PP (NBR 9952)</t>
  </si>
  <si>
    <t>GAS DE COZINHA - GLP</t>
  </si>
  <si>
    <t>CAMADA SEPARADORA DE FILME DE POLIETILENO 20 A 25 MICRA</t>
  </si>
  <si>
    <t>ARGAMASSA TRAÇO 1:3 (EM VOLUME DE CIMENTO E AREIA MÉDIA ÚMIDA) PARA CONTRAPISO, PREPARO MANUAL. AF_08/2019</t>
  </si>
  <si>
    <t>ARGAMASSA POLIMERICA IMPERMEABILIZANTE SEMIFLEXIVEL, BICOMPONENTE (MEMBRANA IMPERMEABILIZANTE ACRILICA)</t>
  </si>
  <si>
    <t>VEU POLIESTER</t>
  </si>
  <si>
    <t>TERMINAL A COMPRESSAO EM COBRE ESTANHADO PARA CABO 2,5 MM2, 1 FURO E 1 COMPRESSAO, PARA PARAFUSO DE FIXACAO M5</t>
  </si>
  <si>
    <t>DISJUNTOR TIPO DIN/IEC, MONOPOLAR DE 6  ATE  32A</t>
  </si>
  <si>
    <t>TERMINAL A COMPRESSAO EM COBRE ESTANHADO PARA CABO 4 MM2, 1 FURO E 1 COMPRESSAO, PARA PARAFUSO DE FIXACAO M5</t>
  </si>
  <si>
    <t>CABO DE COBRE, FLEXIVEL, CLASSE 4 OU 5, ISOLACAO EM PVC/A, ANTICHAMA BWF-B, COBERTURA PVC-ST1, ANTICHAMA BWF-B, 1 CONDUTOR, 0,6/1 KV, SECAO NOMINAL 10 MM2</t>
  </si>
  <si>
    <t>FITA ISOLANTE ADESIVA ANTICHAMA, USO ATE 750 V, EM ROLO DE 19 MM X 5 M</t>
  </si>
  <si>
    <t>CABO DE COBRE, FLEXIVEL, CLASSE 4 OU 5, ISOLACAO EM PVC/A, ANTICHAMA BWF-B, COBERTURA PVC-ST1, ANTICHAMA BWF-B, 1 CONDUTOR, 0,6/1 KV, SECAO NOMINAL 16 MM2</t>
  </si>
  <si>
    <t>DISJUNTOR TIPO NEMA, TRIPOLAR 10  ATE  50A, TENSAO MAXIMA DE 415 V</t>
  </si>
  <si>
    <t>TERMINAL A COMPRESSAO EM COBRE ESTANHADO PARA CABO 25 MM2, 1 FURO E 1 COMPRESSAO, PARA PARAFUSO DE FIXACAO M8</t>
  </si>
  <si>
    <t>DISJUNTOR TIPO NEMA, TRIPOLAR 60 ATE 100 A, TENSAO MAXIMA DE 415 V</t>
  </si>
  <si>
    <t>QUADRO DE DISTRIBUICAO, SEM BARRAMENTO, EM PVC, DE EMBUTIR, PARA 6 DISJUNTORES NEMA OU 8 DISJUNTORES DIN</t>
  </si>
  <si>
    <t>ARGAMASSA TRAÇO 1:1:6 (EM VOLUME DE CIMENTO, CAL E AREIA MÉDIA ÚMIDA) PARA EMBOÇO/MASSA ÚNICA/ASSENTAMENTO DE ALVENARIA DE VEDAÇÃO, PREPARO MANUAL. AF_08/2019</t>
  </si>
  <si>
    <t>QUADRO DE DISTRIBUICAO COM BARRAMENTO TRIFASICO, DE EMBUTIR, EM CHAPA DE ACO GALVANIZADO, PARA 12 DISJUNTORES DIN, 100 A</t>
  </si>
  <si>
    <t>QUADRO DE DISTRIBUICAO COM BARRAMENTO TRIFASICO, DE EMBUTIR, EM CHAPA DE ACO GALVANIZADO, PARA 24 DISJUNTORES DIN, 100 A</t>
  </si>
  <si>
    <t>QUADRO DE DISTRIBUICAO COM BARRAMENTO TRIFASICO, DE EMBUTIR, EM CHAPA DE ACO GALVANIZADO, PARA 30 DISJUNTORES DIN, 150 A</t>
  </si>
  <si>
    <t>ISOLADOR DE PORCELANA, TIPO PINO MONOCORPO, PARA TENSAO DE *15* KV</t>
  </si>
  <si>
    <t>ALCA PREFORMADA DE DISTRIBUICAO, EM ACO GALVANIZADO, PARA CONDUTORES DE ALUMINIO AWG 2 (CAA 6/1 OU CA 7 FIOS)</t>
  </si>
  <si>
    <t>ELETRODUTO DE PVC RIGIDO ROSCAVEL DE 2 1/2 ", SEM LUVA</t>
  </si>
  <si>
    <t>ELETRODUTO/DUTO PEAD FLEXIVEL PAREDE SIMPLES, CORRUGACAO HELICOIDAL, COR PRETA, SEM ROSCA, DE 1 1/2", PARA CABEAMENTO SUBTERRANEO (NBR 15715)</t>
  </si>
  <si>
    <t>ELETRODUTO/DUTO PEAD FLEXIVEL PAREDE SIMPLES, CORRUGACAO HELICOIDAL, COR PRETA, SEM ROSCA, DE 2",  PARA CABEAMENTO SUBTERRANEO (NBR 15715)</t>
  </si>
  <si>
    <t>ELETRODUTO/DUTO PEAD FLEXIVEL PAREDE SIMPLES, CORRUGACAO HELICOIDAL, COR PRETA, SEM ROSCA, DE 3",  PARA CABEAMENTO SUBTERRANEO (NBR 15715)</t>
  </si>
  <si>
    <t>ELETRODUTO DE PVC RIGIDO SOLDAVEL, CLASSE B, DE 25 MM</t>
  </si>
  <si>
    <t>ELETRODUTO DE PVC RIGIDO SOLDAVEL, CLASSE B, DE 32 MM</t>
  </si>
  <si>
    <t>CONDULETE DE ALUMINIO TIPO C, PARA ELETRODUTO ROSCAVEL DE 3/4", COM TAMPA CEGA</t>
  </si>
  <si>
    <t>BUCHA DE NYLON SEM ABA S6, COM PARAFUSO DE 4,20 X 40 MM EM ACO ZINCADO COM ROSCA SOBERBA, CABECA CHATA E FENDA PHILLIPS</t>
  </si>
  <si>
    <t>!EM PROCESSO DESATIVACAO! ELETRODUTO EM ACO GALVANIZADO ELETROLITICO, LEVE, DIAMETRO 3/4", PAREDE DE 0,90 MM</t>
  </si>
  <si>
    <t>LUVA DE EMENDA PARA ELETRODUTO, AÇO GALVANIZADO, DN 20 MM (3/4  ), APARENTE, INSTALADA EM TETO - FORNECIMENTO E INSTALAÇÃO. AF_11/2016_P</t>
  </si>
  <si>
    <t>CONDULETE DE ALUMINIO TIPO B, PARA ELETRODUTO ROSCAVEL DE 3/4", COM TAMPA CEGA</t>
  </si>
  <si>
    <t>CONDULETE DE ALUMINIO TIPO X, PARA ELETRODUTO ROSCAVEL DE 1", COM TAMPA CEGA</t>
  </si>
  <si>
    <t>!EM PROCESSO DESATIVACAO! ELETRODUTO EM ACO GALVANIZADO ELETROLITICO, LEVE, DIAMETRO 1", PAREDE DE 0,90 MM</t>
  </si>
  <si>
    <t>LUVA DE EMENDA PARA ELETRODUTO, AÇO GALVANIZADO, DN 25 MM (1''), APARENTE, INSTALADA EM PAREDE - FORNECIMENTO E INSTALAÇÃO. AF_11/2016_P</t>
  </si>
  <si>
    <t>!EM PROCESSO DESATIVACAO! ELETRODUTO EM ACO GALVANIZADO ELETROLITICO, SEMI-PESADO, DIAMETRO 1 1/2", PAREDE DE 1,20 MM</t>
  </si>
  <si>
    <t>LUVA DE EMENDA PARA ELETRODUTO, AÇO GALVANIZADO, DN 40 MM (1 1/2''), APARENTE, INSTALADA EM PAREDE - FORNECIMENTO E INSTALAÇÃO. AF_11/2016_P</t>
  </si>
  <si>
    <t>LAMPADA FLUORESCENTE COMPACTA 2U BRANCA 15 W, BASE E27 (127/220 V)</t>
  </si>
  <si>
    <t>LUMINARIA SPOT DE SOBREPOR EM ALUMINIO COM ALETA PLASTICA PARA 2 LAMPADAS, BASE E27, POTENCIA MAXIMA 40/60 W (NAO INCLUI LAMPADA)</t>
  </si>
  <si>
    <t>LUMINARIA DE SOBREPOR EM CHAPA DE ACO PARA 2 LAMPADAS FLUORESCENTES DE *18* W, ALETADA, COMPLETA (LAMPADAS E REATOR INCLUSOS)</t>
  </si>
  <si>
    <t>SOQUETE DE BAQUELITE BASE E27, PARA LAMPADAS</t>
  </si>
  <si>
    <t>LAMPADA LED TUBULAR BIVOLT 18/20 W, BASE G13</t>
  </si>
  <si>
    <t>LAMPADA LED 6 W BIVOLT BRANCA, FORMATO TRADICIONAL (BASE E27)</t>
  </si>
  <si>
    <t>LUMINARIA ARANDELA TIPO MEIA-LUA COM VIDRO FOSCO *30 X 15* CM, PARA 1 LAMPADA, BASE E27, POTENCIA MAXIMA 40/60 W (NAO INCLUI LAMPADA)</t>
  </si>
  <si>
    <t>LUMINARIA DE EMERGENCIA 30 LEDS, POTENCIA 2 W, BATERIA DE LITIO, AUTONOMIA DE 6 HORAS</t>
  </si>
  <si>
    <t>GUINDAUTO HIDRÁULICO, CAPACIDADE MÁXIMA DE CARGA 6200 KG, MOMENTO MÁXIMO DE CARGA 11,7 TM, ALCANCE MÁXIMO HORIZONTAL 9,70 M, INCLUSIVE CAMINHÃO TOCO PBT 16.000 KG, POTÊNCIA DE 189 CV - CHP DIURNO. AF_06/2014</t>
  </si>
  <si>
    <t>LUMINARIA DE LED PARA ILUMINACAO PUBLICA, DE 98 W ATE 137 W, INVOLUCRO EM ALUMINIO OU ACO INOX</t>
  </si>
  <si>
    <t>SUPORTE PARAFUSADO COM PLACA DE ENCAIXE 4" X 2" MÉDIO (1,30 M DO PISO) PARA PONTO ELÉTRICO - FORNECIMENTO E INSTALAÇÃO. AF_12/2015</t>
  </si>
  <si>
    <t>INTERRUPTOR SIMPLES (1 MÓDULO) COM 1 TOMADA DE EMBUTIR 2P+T 10 A,  SEM SUPORTE E SEM PLACA - FORNECIMENTO E INSTALAÇÃO. AF_12/2015</t>
  </si>
  <si>
    <t>TOMADA BAIXA DE EMBUTIR (1 MÓDULO), 2P+T 10 A, SEM SUPORTE E SEM PLACA - FORNECIMENTO E INSTALAÇÃO. AF_12/2015</t>
  </si>
  <si>
    <t>TOMADA BAIXA DE EMBUTIR (2 MÓDULOS), 2P+T 10 A, SEM SUPORTE E SEM PLACA - FORNECIMENTO E INSTALAÇÃO. AF_12/2015</t>
  </si>
  <si>
    <t>TOMADA MÉDIA DE EMBUTIR (2 MÓDULOS), 2P+T 10 A, SEM SUPORTE E SEM PLACA - FORNECIMENTO E INSTALAÇÃO. AF_12/2015</t>
  </si>
  <si>
    <t>TOMADA ALTA DE EMBUTIR (1 MÓDULO), 2P+T 20 A, SEM SUPORTE E SEM PLACA - FORNECIMENTO E INSTALAÇÃO. AF_12/2015</t>
  </si>
  <si>
    <t>SUPORTE PARAFUSADO COM PLACA DE ENCAIXE 4" X 4" MÉDIO (1,30 M DO PISO) PARA PONTO ELÉTRICO - FORNECIMENTO E INSTALAÇÃO. AF_12/2015</t>
  </si>
  <si>
    <t>INTERRUPTOR SIMPLES (4 MÓDULOS), 10A/250V, SEM SUPORTE E SEM PLACA - FORNECIMENTO E INSTALAÇÃO. AF_12/2015</t>
  </si>
  <si>
    <t>INTERRUPTOR SIMPLES (3 MÓDULOS), 10A/250V, SEM SUPORTE E SEM PLACA - FORNECIMENTO E INSTALAÇÃO. AF_12/2015</t>
  </si>
  <si>
    <t>INTERRUPTOR SIMPLES (2 MÓDULOS), 10A/250V, SEM SUPORTE E SEM PLACA - FORNECIMENTO E INSTALAÇÃO. AF_12/2015</t>
  </si>
  <si>
    <t>INTERRUPTOR SIMPLES (1 MÓDULO), 10A/250V, SEM SUPORTE E SEM PLACA - FORNECIMENTO E INSTALAÇÃO. AF_12/2015</t>
  </si>
  <si>
    <t>CAIXA OCTOGONAL DE FUNDO MOVEL, EM PVC, DE 4" X 4", PARA ELETRODUTO FLEXIVEL CORRUGADO</t>
  </si>
  <si>
    <t>CAIXA DE PASSAGEM, EM PVC, DE 4" X 2", PARA ELETRODUTO FLEXIVEL CORRUGADO</t>
  </si>
  <si>
    <t>ELETRODUTO PVC FLEXIVEL CORRUGADO, COR AMARELA, DE 25 MM</t>
  </si>
  <si>
    <t>ELETRODUTO PVC FLEXIVEL CORRUGADO, REFORCADO, COR LARANJA, DE 25 MM, PARA LAJES E PISOS</t>
  </si>
  <si>
    <t>CABO DE COBRE, FLEXIVEL, CLASSE 4 OU 5, ISOLACAO EM PVC/A, ANTICHAMA BWF-B, 1 CONDUTOR, 450/750 V, SECAO NOMINAL 4 MM2</t>
  </si>
  <si>
    <t>CABO DE COBRE, FLEXIVEL, CLASSE 4 OU 5, ISOLACAO EM PVC/A, ANTICHAMA BWF-B, 1 CONDUTOR, 450/750 V, SECAO NOMINAL 2,5 MM2</t>
  </si>
  <si>
    <t>ELETRODUTO FLEXIVEL PLANO EM PEAD, COR PRETA E LARANJA,  DIAMETRO 32 MM</t>
  </si>
  <si>
    <t>ELETRODUTO/DUTO PEAD FLEXIVEL PAREDE SIMPLES, CORRUGACAO HELICOIDAL, COR PRETA, SEM ROSCA, DE 1 1/4", PARA CABEAMENTO SUBTERRANEO (NBR 15715)</t>
  </si>
  <si>
    <t>CABO DE COBRE, FLEXIVEL, CLASSE 4 OU 5, ISOLACAO EM PVC/A, ANTICHAMA BWF-B, COBERTURA PVC-ST1, ANTICHAMA BWF-B, 1 CONDUTOR, 0,6/1 KV, SECAO NOMINAL 6 MM2</t>
  </si>
  <si>
    <t>ELETRODUTO DE PVC RIGIDO ROSCAVEL DE 3/4 ", SEM LUVA</t>
  </si>
  <si>
    <t>ELETRODUTO DE PVC RIGIDO ROSCAVEL DE 1 1/4 ", SEM LUVA</t>
  </si>
  <si>
    <t>!EM PROCESSO DE DESATIVACAO! HASTE DE ATERRAMENTO EM ACO COM 3,00 M DE COMPRIMENTO E DN = 5/8", REVESTIDA COM BAIXA CAMADA DE COBRE, SEM CONECTOR</t>
  </si>
  <si>
    <t>PATCH PANEL, 24 PORTAS, CATEGORIA 6, COM RACKS DE 19" E 1 U DE ALTURA</t>
  </si>
  <si>
    <t>CABO DE PAR TRANCADO UTP, 4 PARES, CATEGORIA 6</t>
  </si>
  <si>
    <t>ARAME GALVANIZADO 18 BWG, D = 1,24MM (0,009 KG/M)</t>
  </si>
  <si>
    <t>GESSO EM PO PARA REVESTIMENTOS/MOLDURAS/SANCAS E USO GERAL</t>
  </si>
  <si>
    <t>PLACA DE GESSO PARA FORRO, *60 X 60* CM, ESPESSURA DE 12 MM (SEM COLOCACAO)</t>
  </si>
  <si>
    <t>SISAL EM FIBRA</t>
  </si>
  <si>
    <t>PARAFUSO ZINCADO, AUTOBROCANTE, FLANGEADO, 4,2 MM X 19 MM</t>
  </si>
  <si>
    <t>GESSEIRO COM ENCARGOS COMPLEMENTARES</t>
  </si>
  <si>
    <t>FORRO DE PVC, FRISADO, BRANCO, REGUA DE 20 CM, ESPESSURA DE 8 MM A 10 MM E COMPRIMENTO 6 M (SEM COLOCACAO)</t>
  </si>
  <si>
    <t>PERFIL CANALETA, FORMATO C, EM ACO ZINCADO, PARA ESTRUTURA FORRO DRYWALL, E = 0,5 MM, *46 X 18* (L X H), COMPRIMENTO 3 M</t>
  </si>
  <si>
    <t>PENDURAL OU PRESILHA REGULADORA, EM ACO GALVANIZADO, COM CORPO, MOLA E REBITE, PARA PERFIL TIPO CANALETA DE ESTRUTURA EM FORROS DRYWALL</t>
  </si>
  <si>
    <t>PARAFUSO, AUTO ATARRACHANTE, CABECA CHATA, FENDA SIMPLES, 1/4 (6,35 MM) X 25 MM</t>
  </si>
  <si>
    <t>ARAME GALVANIZADO 6 BWG, D = 5,16 MM (0,157 KG/M), OU 8 BWG, D = 4,19 MM (0,101 KG/M), OU 10 BWG, D = 3,40 MM (0,0713 KG/M)</t>
  </si>
  <si>
    <t>BUCHA DE NYLON SEM ABA S10, COM PARAFUSO DE 6,10 X 65 MM EM ACO ZINCADO COM ROSCA SOBERBA, CABECA CHATA E FENDA PHILLIPS</t>
  </si>
  <si>
    <t>SUPORTE PARA CALHA DE 150 MM EM FERRO GALVANIZADO</t>
  </si>
  <si>
    <t>TUBO ACO GALVANIZADO COM COSTURA, CLASSE LEVE, DN 40 MM ( 1 1/2"),  E = 3,00 MM,  *3,48* KG/M (NBR 5580)</t>
  </si>
  <si>
    <t>AUXILIAR DE SERRALHEIRO COM ENCARGOS COMPLEMENTARES</t>
  </si>
  <si>
    <t>SERRALHEIRO COM ENCARGOS COMPLEMENTARES</t>
  </si>
  <si>
    <t>SELADOR ACRILICO OPACO PREMIUM INTERIOR/EXTERIOR</t>
  </si>
  <si>
    <t>PINTOR COM ENCARGOS COMPLEMENTARES</t>
  </si>
  <si>
    <t>LIXA EM FOLHA PARA PAREDE OU MADEIRA, NUMERO 120, COR VERMELHA</t>
  </si>
  <si>
    <t>!EM PROCESSO DE DESATIVACAO!MASSA ACRILICA PARA PAREDES INTERIOR/EXTERIOR</t>
  </si>
  <si>
    <t>GL</t>
  </si>
  <si>
    <t>TINTA LATEX ACRILICA PREMIUM, COR BRANCO FOSCO</t>
  </si>
  <si>
    <t>DILUENTE AGUARRAS</t>
  </si>
  <si>
    <t>TINTA ESMALTE SINTETICO PREMIUM ACETINADO</t>
  </si>
  <si>
    <t>TINTA ESMALTE SINTETICO PREMIUM BRILHANTE</t>
  </si>
  <si>
    <t>DILUENTE EPOXI</t>
  </si>
  <si>
    <t>TINTA EPOXI BASE AGUA PREMIUM, BRANCA</t>
  </si>
  <si>
    <t>PINTOR PARA TINTA EPÓXI COM ENCARGOS COMPLEMENTARES</t>
  </si>
  <si>
    <t>LIXA EM FOLHA PARA FERRO, NUMERO 150</t>
  </si>
  <si>
    <t>!EM PROCESSO DE DESATIVACAO! MASSA CORRIDA PVA PARA PAREDES INTERNAS</t>
  </si>
  <si>
    <t>VERNIZ TIPO COPAL PARA MADEIRA, BRILHANTE, USO INTERNO</t>
  </si>
  <si>
    <t>IMPERMEABILIZANTE INCOLOR,  BASE SILICONE, PARA TRATAMENTO DE FACHADAS, TELHAS, PEDRAS E OUTRAS SUPERFICIES</t>
  </si>
  <si>
    <t>FITA CREPE ROLO DE 25 MM X 50 M</t>
  </si>
  <si>
    <t>TINTA ACRILICA PREMIUM PARA PISO</t>
  </si>
  <si>
    <t>TINTA ACRILICA A BASE DE SOLVENTE, PARA SINALIZACAO HORIZONTAL VIARIA (NBR 11862)</t>
  </si>
  <si>
    <t>MICROESFERAS DE VIDRO PARA SINALIZACAO HORIZONTAL VIARIA, TIPO II-A (DROP-ON) - NBR  16184</t>
  </si>
  <si>
    <t>MICROESFERAS DE VIDRO PARA SINALIZACAO HORIZONTAL VIARIA, TIPO I-B (PREMIX) - NBR  16184</t>
  </si>
  <si>
    <t>PARAFUSO NIQUELADO 3 1/2" COM ACABAMENTO CROMADO PARA FIXAR PECA SANITARIA, INCLUI PORCA CEGA, ARRUELA E BUCHA DE NYLON TAMANHO S-8</t>
  </si>
  <si>
    <t>BARRA DE APOIO RETA, EM ACO INOX POLIDO, COMPRIMENTO 70CM, DIAMETRO MINIMO 3 CM</t>
  </si>
  <si>
    <t>BARRA DE APOIO RETA, EM ACO INOX POLIDO, COMPRIMENTO 80CM, DIAMETRO MINIMO 3 CM</t>
  </si>
  <si>
    <t>BARRA DE APOIO RETA, EM ACO INOX POLIDO, COMPRIMENTO 60CM, DIAMETRO MINIMO 3 CM</t>
  </si>
  <si>
    <t>PARAFUSO NIQUELADO COM ACABAMENTO CROMADO PARA FIXAR PECA SANITARIA, INCLUI PORCA CEGA, ARRUELA E BUCHA DE NYLON TAMANHO S-10</t>
  </si>
  <si>
    <t>ANEL DE VEDACAO, PVC FLEXIVEL, 100 MM, PARA SAIDA DE BACIA / VASO SANITARIO</t>
  </si>
  <si>
    <t>REJUNTE EPOXI, QUALQUER COR</t>
  </si>
  <si>
    <t>SABONETEIRA PLASTICA TIPO DISPENSER PARA SABONETE LIQUIDO COM RESERVATORIO 800 A 1500 ML</t>
  </si>
  <si>
    <t>GUINDAUTO HIDRÁULICO, CAPACIDADE MÁXIMA DE CARGA 6200 KG, MOMENTO MÁXIMO DE CARGA 11,7 TM, ALCANCE MÁXIMO HORIZONTAL 9,70 M, INCLUSIVE CAMINHÃO TOCO PBT 16.000 KG, POTÊNCIA DE 189 CV - CHI DIURNO. AF_06/2014</t>
  </si>
  <si>
    <t>JARDINEIRO COM ENCARGOS COMPLEMENTARES</t>
  </si>
  <si>
    <t>MUDA DE ARVORE ORNAMENTAL, OITI/AROEIRA SALSA/ANGICO/IPE/JACARANDA OU EQUIVALENTE  DA REGIAO, H= *2* M</t>
  </si>
  <si>
    <t>Kaizen Construções e Incorporações Ltda</t>
  </si>
  <si>
    <t>Rua Pombos, 200 - Empresarial Soares de Souza, 2 Andar - SL's 201/202</t>
  </si>
  <si>
    <t xml:space="preserve">Candeias - Jaboatão dos Guararapes-PE, CEP 54440-360      Fones: (81) 3468-3154 / 3468-1154 </t>
  </si>
  <si>
    <t>CNPJ: 01.991.627/0001-14    Email: kcikaizen@gmail.com</t>
  </si>
  <si>
    <t>LOCAL: RECIFE/PE</t>
  </si>
  <si>
    <t>SERVIÇO</t>
  </si>
  <si>
    <t xml:space="preserve"> MATERIAL</t>
  </si>
  <si>
    <t>COMPOSIÇÃO ANALÍTICA DE CUSTOS UNITÁRIOS</t>
  </si>
  <si>
    <t>ITEM/ÓRGÃO</t>
  </si>
  <si>
    <t>TIPO</t>
  </si>
  <si>
    <t>CÓDIGO</t>
  </si>
  <si>
    <t>UND</t>
  </si>
  <si>
    <t>COEF.</t>
  </si>
  <si>
    <t>CUSTO UNIT.</t>
  </si>
  <si>
    <t>PREÇO TOTAL</t>
  </si>
  <si>
    <t>Total</t>
  </si>
  <si>
    <t>-</t>
  </si>
  <si>
    <t>MÊS</t>
  </si>
  <si>
    <t>COMPOSIÇÃO</t>
  </si>
  <si>
    <t xml:space="preserve">UN    </t>
  </si>
  <si>
    <t>ORSE</t>
  </si>
  <si>
    <t>PINTURA DE PROTEÇÃO SOBRE SUPERFÍCIES METÁLICAS COM APLICAÇÃO DE 01 DEMÃO DE TINTA EPOXI FUNDO ÓXIDO DE FERRO - R1</t>
  </si>
  <si>
    <t>PLACA DE OBRA (PARA CONSTRUCAO CIVIL) EM CHAPA GALVANIZADA *N. 22*, ADESIVADA, DE *2,0 X 1,125* M</t>
  </si>
  <si>
    <t>TABUA *2,5 X 23* CM EM PINUS, MISTA OU EQUIVALENTE DA REGIAO - BRUTA</t>
  </si>
  <si>
    <t>ALUGUEL DE LIXADEIRA INDUSTRIAL MARCA BOSCH</t>
  </si>
  <si>
    <t>ARMAÇÃO DE PILAR OU VIGA DE UMA ESTRUTURA CONVENCIONAL DE CONCRETO ARMADO EM UM EDIFÍCIO DE MÚLTIPLOS PAVIMENTOS UTILIZANDO AÇO CA-50 DE 6,3 MM - MONTAGEM. AF_12/2015</t>
  </si>
  <si>
    <t>PARAFUSO DE ACO ZINCADO COM ROSCA SOBERBA, CABECA CHATA E FENDA SIMPLES, DIAMETRO 4,2 MM, COMPRIMENTO * 32 * MM</t>
  </si>
  <si>
    <t>SILICONE ACETICO USO GERAL INCOLOR 280 G</t>
  </si>
  <si>
    <t>UM</t>
  </si>
  <si>
    <t>BATENTE PARA PORTA DE MADEIRA, FIXAÇÃO COM ARGAMASSA, PADRÃO MÉDIO - FORNECIMENTO E INSTALAÇÃO. AF_12/2019_P</t>
  </si>
  <si>
    <t>ALIZAR DE 5X1,5CM PARA PORTA FIXADO COM PREGOS, PADRÃO MÉDIO - FORNECIMENTO E INSTALAÇÃO. AF_12/2019</t>
  </si>
  <si>
    <t>VIDRACEIRO COM ENCARGOS COMPLEMENTARES</t>
  </si>
  <si>
    <t>PRÓPRIA</t>
  </si>
  <si>
    <t>SIRENE AUDIOVISUAL ENDEREÇAVEL, 120 DB, PARA ALARME DE INCÊNDIO</t>
  </si>
  <si>
    <t>TUBO ACO GALVANIZADO COM COSTURA, CLASSE MEDIA, DN 4", E = 4,50* MM, PESO 12,10* KG/M (NBR 5580)</t>
  </si>
  <si>
    <t>TE SOLDAVEL, PVC, 90 GRAUS, 40 MM, PARA AGUA FRIA PREDIAL (NBR 5648)</t>
  </si>
  <si>
    <t>FITA VEDA ROSCA EM ROLOS DE 18 MM X 10 M (L X C)</t>
  </si>
  <si>
    <t>CONFEA</t>
  </si>
  <si>
    <t>CONFEA.03</t>
  </si>
  <si>
    <t>ART - ACIMA DE 15.000,00</t>
  </si>
  <si>
    <t>ART - De 8.000,01 até 15.000,00</t>
  </si>
  <si>
    <t>ART - Até 8.000,00</t>
  </si>
  <si>
    <t>PROJETO ESTRUTURAL INCLUINDO FUNDAÇÕES CONCRETO ARMADO ACIMA DE 500M²</t>
  </si>
  <si>
    <t>PROJETO DE REDE DE ESGOTO SANITÁRIO COM TRATAMENTO SIMPLES</t>
  </si>
  <si>
    <t>PROJETO HIDRAÚLICO COM ÁREA ACIMA 500M². OBSERVAÇÃO APRESENTAR CARTA DE VIABILIDADE DA DESO.</t>
  </si>
  <si>
    <t>PROJETO DE DRENAGEM PLUVIAL COM ÁREA ACIMA 500M². OBSERVAÇÃO: INCLUINDO A DRENAGEM DA CLIMATIZAÇÃO.</t>
  </si>
  <si>
    <t>PROJETO DE CLIMATIZAÇÃO COM ÁREA ACIMA DE 500M² (SIMPLES). OBSERVAÇÃO: COM EQUIPAMENTOS TIPO SPLIT OU APARELHO DE JANELA. O PROJETO DE ARQUITETURA DEVERÁ INDICAR A LOCALIZAÇÃO DOS CONDENSADORES.</t>
  </si>
  <si>
    <t>PROJETO DE SISTEMA DE PROTEÇÃO CONTRA DESCARGAS ATMOSFÉRICAS (SPDA), ACIMA DE 750 M². OBSERVAÇÃO: AROVADO PELO CORPO DE BOMBEIROS.</t>
  </si>
  <si>
    <t>PROJETO DE SISTEMA DE DETECÇÃO DE ALARME DE INCÊNCIO, ACIMA DE 500M².</t>
  </si>
  <si>
    <t>PROJETO DE COMBATE A INCÊNDIO (SPRINKLER) COM ÁREA ACIMA DE 500M². OBSERVAÇÃO : APROVADO PELO CORPO DE BOMBEIROS.</t>
  </si>
  <si>
    <t>LOCAÇÃO DE CAIXA COLETORA DE ENTULHO CAPACIDADE 5 M³</t>
  </si>
  <si>
    <t>SACO DE RAFIA PARA ENTULHO, NOVO, LISO (SEM CLICHE), *60 X 90* CM</t>
  </si>
  <si>
    <t>DISCO DE DESBASTE PARA METAL FERROSO EM GERAL, COM TRES TELAS,  9 X 1/4 X 7/8 " ( 228,6 X 6,4 X 22,2 MM)</t>
  </si>
  <si>
    <t>OBRA : REFORMA COM AMPLIAÇÃO DE IMÓVEL NOVA SEDE PROMOTORIAS DE OLINDA</t>
  </si>
  <si>
    <t>COMPRESSOR DE AR REBOCÁVEL, VAZÃO 189 PCM, PRESSÃO EFETIVA DE TRABALHO 102 PSI, MOTOR DIESEL, POTÊNCIA 63 CV - CHP DIURNO. AF_06/2015</t>
  </si>
  <si>
    <t>MARTELO DEMOLIDOR PNEUMÁTICO MANUAL, 32 KG - CHP DIURNO. AF_09/2016</t>
  </si>
  <si>
    <t>MP</t>
  </si>
  <si>
    <t>REMOÇÃO DE ESTRUTURA METÁLICA CHUMBADA EM CONCRETO (ALAMBRADO, GUARDA-CORPO)</t>
  </si>
  <si>
    <t>TOPOGRAFO COM ENCARGOS COMPLEMENTARES</t>
  </si>
  <si>
    <t>PREGO DE ACO POLIDO COM CABECA 16 X 24 (2 1/4 X 12)</t>
  </si>
  <si>
    <t>SARRAFO DE MADEIRA NAO APARELHADA *2,5 X 7* CM, MACARANDUBA, ANGELIM OU EQUIVALENTE DA REGIAO</t>
  </si>
  <si>
    <t>PONTALETE DE MADEIRA NAO APARELHADA *7,5 X 7,5* CM (3 X 3 ") PINUS, MISTA OU EQUIVALENTE DA REGIAO</t>
  </si>
  <si>
    <t>PREGO DE ACO POLIDO COM CABECA 18 X 30 (2 3/4 X 10)</t>
  </si>
  <si>
    <t>CONCRETO MAGRO PARA LASTRO, TRAÇO 1:4,5:4,5 (CIMENTO/ AREIA MÉDIA/ BRITA 1) - PREPARO MECÂNICO COM BETONEIRA 400 L. AF_07/2016</t>
  </si>
  <si>
    <t>ALUGUEL DE ANDAIME METÁLICO TUBULAR SIMPLES - ALUGUEL DIÁRIO POR PEÇA</t>
  </si>
  <si>
    <t>ALUGUEL DE ANDAIME TUBULAR METÁLICO FACHADEIRO (ALUGUEL MENSAL) M² X MÊS - LARGURA=2,00M; ALTURA=1,20M</t>
  </si>
  <si>
    <t>BLOCO CERÂMICO VEDAÇÃO 8 FUROS - 9 X 19 X 19 CM</t>
  </si>
  <si>
    <t>ARGAMASSA TRAÇO 1:4 (EM VOLUME DE CIMENTO E AREIA MÉDIA ÚMIDA), PREPARO MECÂNICO COM BETONEIRA 600 L</t>
  </si>
  <si>
    <t>CONCRETO USINADO BOMBEAVEL, CLASSE DE RESISTENCIA C30, COM BRITA 0 E 1, SLUMP = M3 100 +/- 20 MM, INCLUI SERVICO DE BOMBEAMENTO (NBR 8953)</t>
  </si>
  <si>
    <t>SARRAFO NAO APARELHADO *2,5 X 10* CM, EM MACARANDUBA, ANGELIM OU EQUIVALENTE DA REGIAO - BRUTA</t>
  </si>
  <si>
    <t>CHAPA/PAINEL DE MADEIRA COMPENSADA PLASTIFICADA (MADEIRITE PLASTIFICADO) PARA FORMA DE CONCRETO, DE 2200 X 1100 MM, E = 14 MM</t>
  </si>
  <si>
    <t>ALUGUEL DE SERRA CIRCULAR P/ CERÂMICA OU MARMORE</t>
  </si>
  <si>
    <t>DIA</t>
  </si>
  <si>
    <t>M2145</t>
  </si>
  <si>
    <t>SÉRIE DE BROCAS S.12 D=22MM</t>
  </si>
  <si>
    <t>ADESIVO ESTRUTURAL A BASE DE RESINA EPOXI, BICOMPONENTE, FLUIDO</t>
  </si>
  <si>
    <t>ESTRUTURA METÁLICA PARA FIXAÇÃO DE FORRO, PERFIS, TUBULAÇÕES E CONDESADORES DE AR CONDICIONADO</t>
  </si>
  <si>
    <t>ESTRUTURA TRELIÇADA COM LIGAÇÕES SOLDADAS, PERFIS E CHAPAS METÁLICAS, FORNECIMENTO E MÃO-DE-OBRA</t>
  </si>
  <si>
    <t>OPERADOR DE MARTELETE OU MARTELETEIRO COM ENCARGOS COMPLEMENTARES</t>
  </si>
  <si>
    <t>ROMPEDOR 56,0 PCM / 1150 IPM (ATLAS COPCO -TEX 11 OU EQUIVALENTE)</t>
  </si>
  <si>
    <t>TINTA COM ALTO TEOR DE ZINCO - NITOPRIMER ZN OU SIMILAR</t>
  </si>
  <si>
    <t>GRAUTE CIMENTICIO PARA USO GERAL</t>
  </si>
  <si>
    <t>PEDRA BRITADA N. 0, OU PEDRISCO (4,8 A 9,5 MM) POSTO PEDREIRA/ FORNECEDOR, SEM FRETE</t>
  </si>
  <si>
    <t>TABUA DE MADEIRA NAO APARELHADA *2,5 X 20* CM, CEDRINHO OU EQUIVALENTE DA REGIAO</t>
  </si>
  <si>
    <t>LAJE PRÉ-FABRICADA TRELIÇADA PARA PISO OU COBERTURA, H=12CM, EL. ENCHIMENTO EM BLOCO EPS, H=8CM, SOBRECARGA DE 300 KGF/M²</t>
  </si>
  <si>
    <t>ARMAÇÃO DE LAJE DE UMA ESTRUTURA CONVENCIONAL DE CONCRETO ARMADO EM UM EDIFÍCIO DE MÚLTIPLOS PAVIMENTOS UTILIZANDO AÇO CA-60 DE 5,0 MM - MONTAGEM. AF_12/2015</t>
  </si>
  <si>
    <t>BLOCO CERAMICO VAZADO PARA ALVENARIA DE VEDACAO, 8 FUROS, DE 9 X 19 X 19 CM (L XA X C)</t>
  </si>
  <si>
    <t>ELEMENTO VAZADO DE CONCRETO, QUADRICULADO, 1 FURO *20 X 20 X 6,5* CM</t>
  </si>
  <si>
    <t xml:space="preserve">PEDREIRO COM ENCARGOS COMPLEMENTARES </t>
  </si>
  <si>
    <t>PERFIL AÇO, UDC SIMPLES 127 X 50 X 5,13(KG/M) - SAE 1008/1012</t>
  </si>
  <si>
    <t>MÁQUINA DE SOLDA ELÉTRICA</t>
  </si>
  <si>
    <t>PERFIL AÇO, U DOBRADO DE CHAPA - UDC SIMPLES - 150 X 50 X 3MM (5,68 KG/M)</t>
  </si>
  <si>
    <t>HASTE RETA PARA GANCHO DE FERRO GALVANIZADO, COM ROSCA 1/4 " X 30 CM PARA FIXACAO DE TELHA METALICA, INCLUI PORCA E ARRUELAS DE VEDACAO</t>
  </si>
  <si>
    <t>cot_mat46</t>
  </si>
  <si>
    <t>TELHA TRAPEZOIDAL PRÉ PINTADA NA COR BRANCA EM AÇO GALVALUME, DUPLA, TRAPEZOIDAL, COM PREENCHIMENTO PIR 30MM,  TP40 - 2 X 0,43MM, KINGSPAN- ISOESTE OU EQUIVALENTE TÉCNICO</t>
  </si>
  <si>
    <t>cot_mat22</t>
  </si>
  <si>
    <t>TELHA  ONDULADA EM AÇO GALVANIZADO PRÉ PINTADA NA COR BRANCA</t>
  </si>
  <si>
    <t>PREGO 1 1/2" X 13 (15 X 18)</t>
  </si>
  <si>
    <t>AREIA GROSSA - POSTO JAZIDA/FORNECEDOR (RETIRADO NA JAZIDA,SEM TRANSPORTE)</t>
  </si>
  <si>
    <t>PEDRA BRITADA N. 1 (9,5 A 19 MM) POSTO PEDREIRA/FORNECEDOR, SEM FRETE</t>
  </si>
  <si>
    <t>PERFIL DE ALUMÍNIO PARA CONTRAMARCO (0,408 KG/M)</t>
  </si>
  <si>
    <t>cot_mat119</t>
  </si>
  <si>
    <t>JANELA/PORTA DE CORRER EM ESQUADRIA DE ALUMÍNIO LINHA SUPREMA, ANODIZADO, NA COR NATURAL, INCLUSIVE ACESSÓRIOS E VIDROS ESP.: 4mm.</t>
  </si>
  <si>
    <t>cot_mat120</t>
  </si>
  <si>
    <t>JANELA DE MAXIM-AR EM ESQUADRIA DE ALUMÍNIO LINHA SUPREMA, ANODIZADO, NA COR NATURAL, INCLUSIVE ACESSÓRIOS E VIDROS ESP.: 4mm.</t>
  </si>
  <si>
    <t>cot_mat123</t>
  </si>
  <si>
    <t>PORTA DE GIRO EM ESQUADRIA DE ALUMÍNIO LINHA SUPREMA, ANODIZADO, NA COR NATURAL, INCLUSIVE ACESSÓRIOS E VIDROS ESP.: 4mm.</t>
  </si>
  <si>
    <t>cot_mat121</t>
  </si>
  <si>
    <t>VISOR FIXO EM ESQUADRIA DE ALUMÍNIO LINHA SUPREMA, ANODIZADO, NA COR NATURAL, INCLUSIVE ACESSÓRIOS E VIDROS ESP.:4mm.</t>
  </si>
  <si>
    <t>cota006</t>
  </si>
  <si>
    <t>JANELA DE CORRER 1,00 X 1,00, COM VIDRO, EM PERFIS DE ALUMÍNIO ANODIZADO, PRETO, VIDROS NA COR FUMÊ COM ESPESSURA DE 4MM</t>
  </si>
  <si>
    <t>CHAPIM DE MÁRMORE BRANCO POLIDO 22 X 2CM</t>
  </si>
  <si>
    <t>cot_mat122</t>
  </si>
  <si>
    <t>JANELA BOCA DE LOBO EM ESQUADRIA DE ALUMÍNIO LINHA SUPREMA, ANODIZADO, NA COR NATURAL, INCLUSIVE ACESSÓRIOS E VIDROS ESP.:4mm.</t>
  </si>
  <si>
    <t>PORTA DE GIRO EM ESQUADRIA DE ALUMÍNIO LINHA SUPREMA, ANODIZADO, NA COR NATURAL, INCLUSIVE ACESSÓRIOS E VIDROS ESP.:4mm.</t>
  </si>
  <si>
    <t>cot_mat117</t>
  </si>
  <si>
    <t>CA 40 - JANELA 0,90X0,60 M TIPO VENEZIANA COM ALETAS EM "V" INVERTIDO DE ALUMÍNIO  NA COR NATURAL, INCLUSIVE ACESSÓRIOS.</t>
  </si>
  <si>
    <t>cot_mat73</t>
  </si>
  <si>
    <t>PAE1 - PORTA DE ENROLAR 4,5 x 2,8 m - FABRICADA EM CHAPA GALVANIZADA #22. MEIA CANA FECHADA, AUTOMATIZADOR AC 400 Kg, FREIO ELETROMAGNÉTICO E SISTEMA DE TALHA MANUAL COM ACIONAMENTO ATRAVÉS DE BOTOEIRA, INCLUSIVE PINTURA ELETROSTÁTICA CINZA CLARO, FORNECIMENTO E INSTALAÇÃO.</t>
  </si>
  <si>
    <t>cot_mat74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</si>
  <si>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</si>
  <si>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cot_mat75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</si>
  <si>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</si>
  <si>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cot_mat76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</si>
  <si>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</si>
  <si>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CHAPA DE LAMINADO MELAMINICO, LISO FOSCO, DE *1,25 X 3,08* M, E = 0,8 MM</t>
  </si>
  <si>
    <t>cota.05</t>
  </si>
  <si>
    <t>PARAFUSO ROSCA SOBERBA ZINCADO CABECA CHATA FENDA SIMPLES 3,5 X 25 MM (1 ")</t>
  </si>
  <si>
    <t>PORTA DE MADEIRA, FOLHA PESADA (NBR 15930) DE 900 X 2100 MM, DE 40 MM A 45 MM DE ESPESSURA, NUCLEO SOLIDO, CAPA
LISA EM HDF, ACABAMENTO EM PRIMER PARA PINTURA</t>
  </si>
  <si>
    <t>CONJUNTO DE FERRAGENS PIVO, PARA PORTA PIVOTANTE DE ATE 100 KG, REGULAVEL COM ESFERA , CROMADO - SUPERIOR E INFERIOR - COMPLETO</t>
  </si>
  <si>
    <t>PORTA DE MADEIRA, FOLHA MEDIA (NBR 15930) DE 900 X 2100 MM, DE 35 MM A 40 MM DE ESPESSURA, NUCLEO SEMI-SOLIDO (SARRAFEADO), CAPA LISA EM HDF, ACABAMENTO EM PRIMER PARA PINTURA</t>
  </si>
  <si>
    <t>ROLDANA CONCAVA DUPLA, 4 RODAS, EM ZAMAC COM CHAPA DE LATAO, ROLAMENTOS EM ACO, PARA PORTAS E JANELAS DE CORRER</t>
  </si>
  <si>
    <t>TRILHO PANTOGRAFICO CONCAVO, TIPO U, EM ALUMINIO, COM DIMENSOES DE APROX *35 X 35* MM, PARA ROLDANA DE PORTA DE CORRER</t>
  </si>
  <si>
    <t>FECHADURA BICO DE PAPAGAIO PARA PORTA DE CORRER EXTERNA, EM ACO INOX COM ACABAMENTO CROMADO, MAQUINA COM 45 MM, INCLUINDO CHAVE TIPO CILINDRO</t>
  </si>
  <si>
    <t>ESPUMA EXPANSIVA DE POLIURETANO, APLICACAO MANUAL - 500 ML</t>
  </si>
  <si>
    <t>CP-Esq-2705</t>
  </si>
  <si>
    <t xml:space="preserve">PERFIL ALUMÍNIO, U, USADO COMO TRILHO SUPERIOR EM PORTA DE CORRER </t>
  </si>
  <si>
    <t>PUXADOR TIPO ALÇA EM AÇO INOX 40 CM PARA PORTA, FORNECIMENTO E INSTALAÇÃO.</t>
  </si>
  <si>
    <t>PAR</t>
  </si>
  <si>
    <t>CP-Inc-4094</t>
  </si>
  <si>
    <t>CP-Inc-4095</t>
  </si>
  <si>
    <t>PORTÃO DE ABRI DE FERRO, COM QUADRO EM CANTONEIRA L DE ABAS IGUAIS DE 3" X 3/4" E FECHAMENTO EM CHAPA 14 E=1,95MM, CONTRAVENTADO,
FORNECIMENTO E INSTALAÇÃO</t>
  </si>
  <si>
    <t>BARRA ANTIPÂNICO SIMPLES SEM CHAVE PARA UMA PORTA, FORNECIMENTO E
INSTALAÇÃO.</t>
  </si>
  <si>
    <t>MOLA AEREA HIDRÁULICA COM FORÇA DE FECHAMENTO 3 OU SUPERIOR PARA
FECHAMENTO AUTOMÁTICO DE PORTA, FORMNECIMENTO E INSTALAÇÃO.</t>
  </si>
  <si>
    <t>CHAPA AÇO INOXIDÁVEL Nº22 , DIMENSÃO 2,0 X 1,0M</t>
  </si>
  <si>
    <t>PORTA DE MADEIRA PIVOTANTE COMPENSADA LISA 0,90X2,10,REVESTIDA COM LAMINADO MELAMÍNICO, BATENTES E ALIZARES EM MADEIRA MACIÇA, INCLUSIVE DOBRADIÇAS, FORNECIMENTO E INSTALAÇÃO.</t>
  </si>
  <si>
    <t>VISOR EM ALUMINIO COM VIDRO LISO 4MM</t>
  </si>
  <si>
    <t>cota.04</t>
  </si>
  <si>
    <t>CP-Esq-2708</t>
  </si>
  <si>
    <t>PERFIL ALUMÍNIO, U, USADO COMO TRILHO SUPERIOR EM PORTA DE CORRER</t>
  </si>
  <si>
    <t>PUXADOR TIPO CONCHA EM AÇO INOX 15 CM PARA PORTA, FORNECIMENTO E INSTALAÇÃO.</t>
  </si>
  <si>
    <t>MOLA HIDRAULICA DE PISO, PARA PORTAS DE ATE 1100 MM E PESO DE ATE 120 KG, COM CORPO EM ACO INOX</t>
  </si>
  <si>
    <t>CONJ. DE FERRAGENS PARA PORTA DE VIDRO TEMPERADO, EM ZAMAC CROMADO, CONTEMPLANDO: DOBRADICA INF.; DOBRADICA SUP.; PIVO PARA DOBRADICA INF.; PIVO PARA DOBRADICA SUP.; FECHADURA CENTRAL EM ZAMC CROMADO; CONTRA FECHADURA DE PRESSAO</t>
  </si>
  <si>
    <t>PUXADOR TUBULAR RETO, DUPLO, EM INOX ESCOVADO, DIAMETRO APROX.DE 1", COMPRIMENTO APROX. DE 600 MM, PARA PORTAS DE MADEIRA OU VIDRO</t>
  </si>
  <si>
    <t>VIDRO TEMPERADO INCOLOR PARA PORTA DE ABRIR, E = 10 MM (SEMFERRAGENS E SEM COLOCACAO)</t>
  </si>
  <si>
    <t>JATEAMENTO SOBRE VIDRO TEMPERADO 10 MM</t>
  </si>
  <si>
    <t>PORTA DE MADEIRA PARA PINTURA, SEMI-OCA (LEVE OU MÉDIA), 90X210CM, ESPESSURA DE 3,5CM, INCLUSO DOBRADIÇAS - FORNECIMENTO E INSTALAÇÃO. AF_12/2019</t>
  </si>
  <si>
    <t>COMP/ESQ88</t>
  </si>
  <si>
    <t>PERFIL DE ALUMINIO ANODIZADO TIPO CADEIRINHA PARA DIVISÓRIA DE GRANITO</t>
  </si>
  <si>
    <t>COLA A BASE DE RESINA SINTETICA PARA CHAPA DE LAMINADO MELAMINICO</t>
  </si>
  <si>
    <t>CHAPA DE LAMINADO MELAMINICO, TEXTURIZADO, DE *1,25 X 3,08*M, E = 0,8 MM</t>
  </si>
  <si>
    <t>PORTA EM MADEIRA COMPENSADA CANELA, LISA, SEMI-OCA - 80 X (160 A 210) X 3,5CM</t>
  </si>
  <si>
    <t>FECHADURA (TARJETA) LIVRE-OCUPADO P/DIVISÓRIA EM MÁRMORE OU GRANITO, REF. TG0819 - IMAB OU SIMILAR, INCLUSIVE BATENTE COM AMORTECEDOR REF. BT0830000 - IMAB OU SIMILAR E PARAFUSOS</t>
  </si>
  <si>
    <t>DOBRADIÇA PARA DIVISÓRIA MÁRMORE OU GRANITO COM MOLA, INCLUISVE PARAFUSO LATÃO, IMAB REF. DO0825G00 OU SIMILAR</t>
  </si>
  <si>
    <t>GRADE DE PROTEÇÃO C/ BARRA CHATA FERRO 1/8" X 5/8"</t>
  </si>
  <si>
    <t>ARGAMASSA TRAÇO 1:0,5:4,5 (EM VOLUME DE CIMENTO, CAL E AREIA MÉDIA ÚMIDA) PARA ASSENTAMENTO DE ALVENARIA, PREPARO MANUAL. AF_08/2019</t>
  </si>
  <si>
    <t>PORTA DE FERRO DE ABRIR, C/ GRADIL EM BARRA CHATA 3/4" X 1/8", INCLUSIVE
REQUADRO, FERROLHO E DOBRADIÇAS</t>
  </si>
  <si>
    <t>cot_mat78</t>
  </si>
  <si>
    <t>VT1 - PAINEL FIXO 1,86 x 1,05 m  EM VIDRO TEMPERADO 10 mm, INCLUSIVE FERRAGENS.</t>
  </si>
  <si>
    <t>cot_mat79</t>
  </si>
  <si>
    <t>VT2 - PAINEL FIXO 1,51 x 1,05 m  EM VIDRO TEMPERADO 10 mm, INCLUSIVE FERRAGENS.</t>
  </si>
  <si>
    <t>cot_mat80</t>
  </si>
  <si>
    <t>VT3 - PAINEL FIXO 1,25 x 2,1 m  EM VIDRO TEMPERADO 10 mm, INCLUSIVE FERRAGENS.</t>
  </si>
  <si>
    <t>cot_mat81</t>
  </si>
  <si>
    <t>VT4 - 02 FOLHAS PIVOTANTES 1,8 x 1,05 m  EM VIDRO TEMPERADO 10 mm, INCLUSIVE FERRAGENS.</t>
  </si>
  <si>
    <t>cot_mat82</t>
  </si>
  <si>
    <t>VT5 - 01 FOLHA PIVOTANTE 0,9 x 2,1 m  EM VIDRO TEMPERADO 10 mm, INCLUSIVE FERRAGENS.</t>
  </si>
  <si>
    <t>cot_mat83</t>
  </si>
  <si>
    <t>VT6 - PAINEL FIXO 2,47 x 2,1 m  EM VIDRO TEMPERADO 10 mm, INCLUSIVE FERRAGENS.</t>
  </si>
  <si>
    <t>cot_mat84</t>
  </si>
  <si>
    <t>VT7 - PAINEL FIXO 0,48 x 2,1 m  EM VIDRO TEMPERADO 10 mm, INCLUSIVE FERRAGENS.</t>
  </si>
  <si>
    <t>cot_mat85</t>
  </si>
  <si>
    <t>VT8 - PORTA 02 FOLHAS PIVOTANTES 1,8 x 2,1 m  EM VIDRO TEMPERADO LAMINADO DE 10mm COM 05 FAIXAS JATEADO DE 05cm, INCLUSIVE DOBRADIÇAS, FECHADURAS (COM CHAVE) E PUXADORES.</t>
  </si>
  <si>
    <t>cot_mat86</t>
  </si>
  <si>
    <t>VT9 - PAINEL FIXO 2,12 x 2,1 m  VIDRO TEMPERADO LAMINADO DE 10mm COM 05 FAIXAS JATEADO DE 5cm, INCLUSIVE FERRAGENS.</t>
  </si>
  <si>
    <t>cot_mat87</t>
  </si>
  <si>
    <t>VT10 - PAINEL FIXO 0,69 x 2,1 m  VIDRO TEMPERADO DE 10mm COM 05 FAIXAS JATEADO DE 5cm, INCLUSIVE FERRAGENS.</t>
  </si>
  <si>
    <t>cot_mat88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</si>
  <si>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
ALTURA, EM AÇO INOX.</t>
  </si>
  <si>
    <t>VT12 - DIVISÓRIA VIDRO TEMPERADO FIXO 0,47 X 2,1 M -  EM VIDRO TEMPERADO DE 10MM COM 05 FAIXAS JATEADO DE 5CM, INCLUSIVE FERRAGENS,  FORNECIMENTO E INSTALAÇÃO.</t>
  </si>
  <si>
    <t>cot_mat89</t>
  </si>
  <si>
    <t>VT12 - DIVISÓRIA VIDRO TEMPERADO FIXO 0,47 x 2,1 m -  EM VIDRO TEMPERADO DE 10mm COM 05 FAIXAS JATEADO DE 5cm, COM ESPAÇAMENTO DE 5cm ENTRE ELAS.</t>
  </si>
  <si>
    <t>cot_mat90</t>
  </si>
  <si>
    <t>VT13 - PAINEL FIXO 1,98 x 2,1 m EM  VIDRO TEMPERADO DE 10mm COM 05 FAIXAS JATEADO DE 5cm, INCLUSIVE FERRAGENS.</t>
  </si>
  <si>
    <t>cot_mat91</t>
  </si>
  <si>
    <t>VT14 - PAINEL FIXO 4,3 x 2,1 m EM  VIDRO TEMPERADO DE 10mm COM 05 FAIXAS JATEADO DE 5cm, INCLUSIVE FERRAGENS.</t>
  </si>
  <si>
    <t>cot_mat92</t>
  </si>
  <si>
    <t>VT15 - PORTA PIVOTANTE 0,9 x 2,1 m -  EM VIDRO TEMPERADO DE 10mm COM 05 FAIXAS JATEADO DE 05cm, COM ESPAÇAMENTO DE 05cm, INCLUSIVE DOBRADIÇAS, FECHADURAS (COM CHAVE) E PUXADORES.</t>
  </si>
  <si>
    <t>cot_mat95</t>
  </si>
  <si>
    <t>VT20 - PAINEL FIXO 1,14 x 2,1 m EM  VIDRO TEMPERADO DE 10mm COM 05 FAIXAS JATEADO DE 5cm, INCLUSIVE FERRAGENS.</t>
  </si>
  <si>
    <t>cot_mat96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</si>
  <si>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INOX.</t>
  </si>
  <si>
    <t>cot_mat97</t>
  </si>
  <si>
    <t>VT22 - PAINEL FIXO 3,67 x 2,1 m EM  VIDRO TEMPERADO DE 10mm COM 05 FAIXAS JATEADO DE 5cm, INCLUSIVE FERRAGENS.</t>
  </si>
  <si>
    <t>cot_mat98</t>
  </si>
  <si>
    <t>VT23 - JANELA CORRER C/ PAINEIS FIXOS 2,5 x 3,5 m  EM  VIDRO TEMPERADO DE 10mm COM 05 FAIXAS JATEADO DE 5cm, INCLUSIVE FERRAGENS.</t>
  </si>
  <si>
    <t>cot_mat99</t>
  </si>
  <si>
    <t>VT24 - JANELA CORRER  1,82 x 2,3 m EM  VIDRO TEMPERADO DE 10mm COM 05 FAIXAS JATEADO DE 5cm, INCLUSIVE FERRAGENS.</t>
  </si>
  <si>
    <t>cot_mat100</t>
  </si>
  <si>
    <t>VT25 - PELE DE VIDRO 5,26 x 1,3 m COM JANELA MAXIM-AR -  EM
VIDRO TEMPERADO LAMINADO DE 10mm.</t>
  </si>
  <si>
    <t>cot_mat101</t>
  </si>
  <si>
    <t>VT26 - PELE DE VIDRO 3,93 x 1,3 m  COM JANELA MAXIM-AR  -  EM
VIDRO TEMPERADO LAMINADO DE 10mm.</t>
  </si>
  <si>
    <t>cot_mat102</t>
  </si>
  <si>
    <t>VT29 - PAINEL FIXO  1,71 x 2,05 m EM VIDRO TEMPERADO DE 10mm
COM ÁREA JATEADA (1,71x1,6), INCLUSIVE FERRAGENS.</t>
  </si>
  <si>
    <t>cot_mat103</t>
  </si>
  <si>
    <t>VT30 - PORTA PIVOTANTE  1,8 x 2,1 m -  EM VIDRO TEMPERADO DE 10mm COM 05 FAIXAS JATEADO DE 05cm, COM ESPAÇAMENTO DE 05cm, INCLUSIVE DOBRADIÇAS, FECHADURAS (COM CHAVE) E PUXADORES.</t>
  </si>
  <si>
    <t>cot_mat93</t>
  </si>
  <si>
    <t>VT16 - PAINEL FIXO 0,53 x 2,1 m EM  VIDRO TEMPERADO DE 10mm COM 05 FAIXAS JATEADO DE 5cm, INCLUSIVE FERRAGENS.</t>
  </si>
  <si>
    <t>cot_mat94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</si>
  <si>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ACESSÓRIOS.</t>
  </si>
  <si>
    <t>JANELA DE MAXIM-AR EM ESQUADRIA DE ALUMÍNIO LINHA SUPREMA, ANODIZADO, NA COR NATURAL, INCLUSIVE ACESSÓRIOS E VIDROS ESP.:4mm.</t>
  </si>
  <si>
    <t>cot_mat108</t>
  </si>
  <si>
    <t>VT27 -  PELE DE VIDRO 5,26 x 2,05 m  COM JANELA MAXIM-AR  -  EM VIDRO TEMPERADO LAMINADO DE 10mm.</t>
  </si>
  <si>
    <t>cot_mat109</t>
  </si>
  <si>
    <t>VT28 - PELE DE VIDRO 3,93 x 2,05 m  COM JANELA MAXIM-AR  -  EM
VIDRO TEMPERADO LAMINADO DE 10mm.</t>
  </si>
  <si>
    <t>INSTALAÇÃO DE VIDRO ARAMADO, E = 7 MM.</t>
  </si>
  <si>
    <t>CONTRAMARCO DE AÇO, FIXAÇÃO COM ARGAMASSA - FORNECIMENTO E INSTALAÇÃO. AF_12/2019</t>
  </si>
  <si>
    <t>JANELA BASCULANTE, ACO, COM BATENTE/REQUADRO, 60 X 60 CM (SEM VIDROS)</t>
  </si>
  <si>
    <t>ADESIVO PLASTICO PARA PVC, FRASCO COM 850 GR</t>
  </si>
  <si>
    <t>SOLUCAO LIMPADORA PARA PVC, FRASCO COM 1000 CM3</t>
  </si>
  <si>
    <t>JOELHO DE REDUÇÃO, PVC, SOLDAVEL, 90 GRAUS, 32 MM X 25 MM, PARA AGUA FRIA PREDIAL</t>
  </si>
  <si>
    <t>BUCHA DE REDUCAO DE PVC, SOLDAVEL, CURTA, COM 32 X 25 MM, PARA AGUA FRIA PREDIAL</t>
  </si>
  <si>
    <t>TUBO PVC, SOLDAVEL, DN 50 MM, AGUA FRIA (NBR-5648)</t>
  </si>
  <si>
    <t>LUVA PVC SOLDAVEL, 40 MM, PARA AGUA FRIA PREDIAL</t>
  </si>
  <si>
    <t>TE SOLDAVEL, PVC, 90 GRAUS, 50 MM, PARA AGUA FRIA PREDIAL (NBR 5648)</t>
  </si>
  <si>
    <t>TE DE REDUCAO, PVC, SOLDAVEL, 90 GRAUS, 40 MM X 32 MM, PARAAGUA FRIA PREDIAL</t>
  </si>
  <si>
    <t>BUCHA DE REDUCAO DE PVC, SOLDAVEL, LONGA, COM 40 X 25 MM, PARA AGUA FRIA PREDIAL</t>
  </si>
  <si>
    <t>BUCHA DE REDUCAO DE PVC, SOLDAVEL, LONGA, COM 50 X 32 MM, PARA AGUA FRIA PREDIAL</t>
  </si>
  <si>
    <t>BUCHA DE REDUCAO DE PVC, SOLDAVEL, CURTA, COM 50 X 40 MM, PARA AGUA FRIA PREDIAL</t>
  </si>
  <si>
    <t>PLUG PVC, ROSCAVEL 3/4", PARA  AGUA FRIA PREDIAL</t>
  </si>
  <si>
    <t>FITA VEDA ROSCA EM ROLOS DE 18 MM X 25 M (L X C)</t>
  </si>
  <si>
    <t>TUBO PVC, SERIE R, DN 150 MM, PARA ESGOTO OU AGUAS PLUVIAIS PREDIAIS (NBR 5688)</t>
  </si>
  <si>
    <t>LUVA DE CORRER, PVC SERIE R, 150 MM, PARA ESGOTO OU AGUAS PLUVIAIS PREDIAIS</t>
  </si>
  <si>
    <t>RALO FOFO SEMIESFERICO, 100 MM, PARA LAJES/ CALHAS</t>
  </si>
  <si>
    <t>CAIXA COM GRELHA RETANGULAR DE FERRO FUNDIDO, EM ALVENARIA COM TIJOLOS CERÂMICOS MACIÇOS, DIMENSÕES INTERNAS: 0,20 X 1,00 X 0,4 M.</t>
  </si>
  <si>
    <t>cot_mat118</t>
  </si>
  <si>
    <t>GRELHA DE RALO REDONDA INOX 100 MM - 27471340 - TIGRE</t>
  </si>
  <si>
    <t>REDUCAO EXCENTRICA PVC P/ ESG PREDIAL DN 100 X 50MM</t>
  </si>
  <si>
    <t>PASTA LUBRIFICANTE PARA TUBOS E CONEXOES COM JUNTA ELASTICA (USO EM PVC, ACO, POLIETILENO E OUTROS) ( DE *400* G)</t>
  </si>
  <si>
    <t>TE SANITARIO, PVC, DN 100 X 75 MM, SERIE NORMAL, PARA ESGOTO PREDIAL</t>
  </si>
  <si>
    <t>SOLUCAO LIMPADORA PVC</t>
  </si>
  <si>
    <t>TERMINAL DE VENTILAÇÃO PVC RIGIDO D= 75MM</t>
  </si>
  <si>
    <t>TUBO PVC RÍGIDO BRANCO P/ ESGOTO PREDIAL D=200MM</t>
  </si>
  <si>
    <t>TE, PVC, 90 GRAUS, BBB, JE, DN 200 MM, PARA REDE COLETORA ESGOTO (NBR 10569)</t>
  </si>
  <si>
    <t>LUVA DE CORRER, PVC, DN 200 MM, PARA ESGOTO PREDIAL</t>
  </si>
  <si>
    <t>CURVA PVC, BB, JE, 90 GRAUS, DN 200 MM, PARA TUBO CORRUGADO E/OU LISO, REDE COLETORA ESGOTO (NBR 10569)</t>
  </si>
  <si>
    <t>cot_mat40</t>
  </si>
  <si>
    <t>CAIXA D'AGUA FIBRA DE VIDRO PARA 15.000 LITROS, COM TAMPA</t>
  </si>
  <si>
    <t>cot_mat41</t>
  </si>
  <si>
    <t>CAIXA D'AGUA FIBRA DE VIDRO PARA 20.000 LITROS, COM TAMPA</t>
  </si>
  <si>
    <t>BOMBA SUBMERSIVEL, ELETRICA, TRIFASICA, POTENCIA 0,98 HP, DIAMETRO DO ROTOR 142 MM SEMIABERTO, BOCAL DE SAIDA DIAMETRO DE 2 POLEGADAS, HM/Q = 2 M / 32 M3/H A 8 M / 16 M3/H</t>
  </si>
  <si>
    <t>CHAVE DE PARTIDA DIRETA TRIFASICA, COM CAIXA TERMOPLASTICA, COM FUSIVEL DE 35 A, PARA MOTOR COM POTENCIA DE 5 CV E TENSAO DE 220 V</t>
  </si>
  <si>
    <t>PEDRA BRITADA N. 1 (9,5 A 19 MM) POSTO PEDREIRA/FORNECEDOR,SEM FRETE</t>
  </si>
  <si>
    <t>PORTA CORTA FOGO, 0,90 X 2,10, DE ABRIR, EM CHAPA DE AÇO GALVANIZADO Nº24, BATENTE EM CHAPA Nº18, CLASSE 90, ISOLANTE EM MANTA CERÂMICA INCOMBUSTÍVEL E=5CM, DOBRADIÇAS TIPO HELICOIDAL EM AÇO 1010/1020, E FECHADURA REVERSÍVEL SEM CHAVE</t>
  </si>
  <si>
    <t>BARRA ANTIPÂNICO SIMPLES SEM CHAVE PARA UMA PORTA, FORNECIMENTO E INSTALAÇÃO.</t>
  </si>
  <si>
    <t>MOLA AEREA HIDRÁULICA COM FORÇA DE FECHAMENTO 3 OU SUPERIOR PARA FECHAMENTO AUTOMÁTICO DE PORTA, FORMNECIMENTO E INSTALAÇÃO.</t>
  </si>
  <si>
    <t>ACIONADOR MANUAL COM BOTOEIRA " APERTE AQUI" - ENDEREÇÁVEL</t>
  </si>
  <si>
    <t>cot_mat125</t>
  </si>
  <si>
    <t>CENTRAL DE ALARME ENDEREÇÁVEL DE INCENDIO COM SISTEMA P/ ATÉ 125 DISPOSITIVOS, MODELO DE REFERÊNCIA CIE-1125 DA  MARCA INTELBRAS</t>
  </si>
  <si>
    <t>ELETRODUTO EM ACO GALVANIZADO ELETROLITICO, LEVE, DIAMETRO 3/4"</t>
  </si>
  <si>
    <t>LUVA DE EMENDA PARA ELETRODUTO, AÇO GALVANIZADO, DN 20 MM (3/4'')</t>
  </si>
  <si>
    <t>CAIXA DE INCENDIO/ABRIGO PARA MANGUEIRA, DE EMBUTIR/INTERNA, COM 75 X 45 X 17 CM, EM CHAPA DE ACO, PORTA COM VENTILACAO, VISOR COM A INSCRICAO "INCENDIO", SUPORTE/CESTA INTERNA PARA A MANGUEIRA, PINTURA ELETROSTATICA VERMELHA</t>
  </si>
  <si>
    <t>ADAPTADOR, EM LATAO, ENGATE RAPIDO 2 1/2" X ROSCA INTERNA 5 FIOS 2 1/2", PARA INSTALACAO PREDIAL DE COMBATE A INCENDIO</t>
  </si>
  <si>
    <t>REGISTRO OU VALVULA GLOBO ANGULAR EM LATAO, PARA HIDRANTES EM INSTALACAO PREDIAL DE INCENDIO, 45 GRAUS, DIAMETRO DE 2 1/2", COM VOLANTE, CLASSE DE PRESSAO DE ATE 200 PSI</t>
  </si>
  <si>
    <t>CHAVE DUPLA PARA CONEXOES TIPO STORZ, ENGATE RAPIDO 1 1/2" X 2 1/2", EM LATAO, PARA INSTALACAO PREDIAL COMBATE A INCENDIO</t>
  </si>
  <si>
    <t>MANGUEIRA DE INCENDIO, TIPO 1, DE 1 1/2", COMPRIMENTO = 20 M, TECIDO EM FIO DE POLIESTER E TUBO INTERNO EM BORRACHA SINTETICA, COM UNIOES ENGATE RAPIDO</t>
  </si>
  <si>
    <t>ESGUICHO JATO REGULAVEL, TIPO ELKHART, ENGATE RAPIDO 2 1/2", PARA COMBATE A INCENDIO</t>
  </si>
  <si>
    <t>MONTADOR DE ELETROELETRÔNICOS COM ENCARGOS COMPLEMENTARES</t>
  </si>
  <si>
    <t>SPRINKLER TIPO QUARTZOIDAL PARA TEMPERATURA DE 68ºC</t>
  </si>
  <si>
    <t>(737+740)/2</t>
  </si>
  <si>
    <t>BOMBA CENTRIFUGA MOTOR ELETRICO TRIFASICO 12,5 HP, DIAMETRO DE SUCCAO X ELEVACAO 2 1/2" X 2", DIAMETRO DO ROTOR 195 MM, HM/Q: 62 M / 55,5 M3/H A 80 M / 31,50 M3/H</t>
  </si>
  <si>
    <t>BOMBA CENTRIFUGA MOTOR ELETRICO MONOFASICO 0,74HP DIAMETRO DE SUCCAO X ELEVACAO 1 1/4" X 1", DIAMETRO DO ROTOR 120 MM, HM/Q: 8 M / 7,70 M3/H A 24 M / 2,80 M3/H</t>
  </si>
  <si>
    <t>COTOVELO 90 GRAUS DE FERRO GALVANIZADO, COM ROSCA BSP, DE 5"</t>
  </si>
  <si>
    <t>NIPLE DE FERRO GALVANIZADO, COM ROSCA BSP, DE 5"</t>
  </si>
  <si>
    <t>REGISTRO GAVETA BRUTO EM LATAO FORJADO, BITOLA 5 " (REF 1509)</t>
  </si>
  <si>
    <t>TUBO ACO GALVANIZADO COM COSTURA, CLASSE MEDIA, DN 5", E= *5,40* MM, PESO *17,80* KG/M (NBR 5580)</t>
  </si>
  <si>
    <t>TUBO ACO GALVANIZADO COM COSTURA, CLASSE MEDIA, DN 2", E= *5,40* MM, PESO *17,80* KG/M (NBR 5580)</t>
  </si>
  <si>
    <t>UNIAO DE FERRO GALVANIZADO, COM ROSCA BSP, COM ASSENTO PLANO, DE 5"</t>
  </si>
  <si>
    <t>VALVULA DE RETENCAO DE BRONZE, PE COM CRIVOS, EXTREMIDADE COM ROSCA, DE 5", PARA FUNDO DE POCO</t>
  </si>
  <si>
    <t>VALVULA DE ESFERA BRUTA EM BRONZE, BITOLA 2 " (REF 1552-B)</t>
  </si>
  <si>
    <t>TE DE FERRO GALVANIZADO, DE 5"</t>
  </si>
  <si>
    <t>UNIAO DE FERRO GALVANIZADO, COM ROSCA BSP, COM ASSENTO PLANO, DE 2"</t>
  </si>
  <si>
    <t>COTOVELO 90 GRAUS DE FERRO GALVANIZADO, COM ROSCA BSP, DE 4"</t>
  </si>
  <si>
    <t>LUVA DE REDUCAO DE FERRO GALVANIZADO, COM ROSCA BSP, DE 4" X 2"</t>
  </si>
  <si>
    <t>LUVA DE REDUCAO DE FERRO GALVANIZADO, COM ROSCA BSP, DE 4" X 3"</t>
  </si>
  <si>
    <t>LUVA DE REDUCAO DE FERRO GALVANIZADO, COM ROSCA BSP, DE 2" X 1 1/2"</t>
  </si>
  <si>
    <t>LUVA DE REDUCAO DE FERRO GALVANIZADO, COM ROSCA BSP, DE 3" X 1 1/2"</t>
  </si>
  <si>
    <t>TE DE FERRO GALVANIZADO, DE 4"</t>
  </si>
  <si>
    <t>TE DE REDUCAO DE FERRO GALVANIZADO, COM ROSCA BSP, DE 4" X 2"</t>
  </si>
  <si>
    <t>TE DE REDUCAO DE FERRO GALVANIZADO, COM ROSCA BSP, DE 1 1/2" X 1"</t>
  </si>
  <si>
    <t>TE DE REDUCAO DE FERRO GALVANIZADO, COM ROSCA BSP, DE 2 1/2" X 1"</t>
  </si>
  <si>
    <t>TE DE REDUCAO DE FERRO GALVANIZADO, COM ROSCA BSP, DE 3" X 1"</t>
  </si>
  <si>
    <t>TE DE REDUCAO DE FERRO GALVANIZADO, COM ROSCA BSP, DE 2" X 1"</t>
  </si>
  <si>
    <t>PLACA DE SINALIZACAO DE SEGURANCA CONTRA INCENDIO, FOTOLUMINESCENTE, RETANGULAR, *12 X 40* CM, EM PVC *2* MM ANTI-CHAMAS (SIMBOLOS, CORES E PICTOGRAMAS CONFORME NBR 16820)</t>
  </si>
  <si>
    <t>cot_mat39</t>
  </si>
  <si>
    <t>EXTINTOR DE INCÊNDIO PORTÁTIL COM CARGA DE PQS DE 20 KG, CLASSE BC</t>
  </si>
  <si>
    <t>PINTURA DE DEMARCAÇÃO DE VAGA COM TINTA EPÓXI, E = 10 CM, APLICAÇÃO MANUAL.</t>
  </si>
  <si>
    <t>PINTURA PISO COM TINTA EPÓXI, APLICAÇÃO MANUAL</t>
  </si>
  <si>
    <t>PLACA DE SINALIZACAO DE SEGURANCA CONTRA INCENDIO, FOTOLUMINESCENTE, QUADRADA, *20 X 20* CM, EM PVC *2* MM ANTI-CHAMAS (SIMBOLOS, CORES E PICTOGRAMAS CONFORME NBR 16820)</t>
  </si>
  <si>
    <t>cota.95</t>
  </si>
  <si>
    <t>MANÔMETRO CAIXA AÇO CARB INT LATÃO Ø63 MM 0-20KG/CM²-300PSI 1/4 NPT RETO</t>
  </si>
  <si>
    <t>cota004</t>
  </si>
  <si>
    <t>VISOR FLUXO BRONZE P/VAPOR ROSCA 1" BSP</t>
  </si>
  <si>
    <t>cota002</t>
  </si>
  <si>
    <t>VÁLVULA GAVETA EM BRONZE USO CIVIL 3"</t>
  </si>
  <si>
    <t>CONCRETO FCK = 15MPA, TRAÇO 1:3,4:3,5 (EM MASSA SECA DE CIMENTO/ AREIA MÉDIA/ BRITA 1) - PREPARO MECÂNICO COM BETONEIRA 400 L. AF_05/2021</t>
  </si>
  <si>
    <t>CHAPISCO APLICADO EM ALVENARIAS E ESTRUTURAS DE CONCRETO INTERNAS, COM COLHER DE PEDREIRO. ARGAMASSA TRAÇO 1:3 COM PREPARO MANUAL. AF_06/2014</t>
  </si>
  <si>
    <t>cot_mat53</t>
  </si>
  <si>
    <t>ARGAMASSA TRAÇO 1:2:8 (EM VOLUME DE CIMENTO, CAL E AREIA MÉDIA ÚMIDA) PARA EMBOÇO/MASSA ÚNICA/ASSENTAMENTO DE ALVENARIA DE VEDAÇÃO, PREPARO MANUAL. AF_08/2019</t>
  </si>
  <si>
    <t>TAMPA DE FERRO FUNDIDO 60X80CM PARA CAIXA DE INCÊNDIO</t>
  </si>
  <si>
    <t>LUVA DE REDUCAO DE FERRO GALVANIZADO, COM ROSCA BSP, DE 4" X 2 1/2"</t>
  </si>
  <si>
    <t>TAMPAO COM CORRENTE, EM LATAO, ENGATE RAPIDO 2 1/2", PARA INSTALACAO PREDIAL DE COMBATE A INCENDIO</t>
  </si>
  <si>
    <t>AREIA GROSSA - POSTO JAZIDA/FORNECEDOR (RETIRADO NA JAZIDA, SEM TRANSPORTE)</t>
  </si>
  <si>
    <t>cot_mat01</t>
  </si>
  <si>
    <t>PORCELANATO AMADEIRADO, RETIFICADO,TIPO "A", PARQUET D'OLIVIER NATURAL TRATADO,  PORTOBELLO 20X120</t>
  </si>
  <si>
    <t>cot_mat02</t>
  </si>
  <si>
    <t>CERÂMICA BRANCA BRILHO 10X5 CM ELIZABETH OU EQUIVALENTE TECNICO</t>
  </si>
  <si>
    <t>PERFIL U DE ABAS IGUAIS, EM ALUMINIO, 1/2" (1,27 X 1,27 CM), PARA PORTA OU JANELA DE CORRER</t>
  </si>
  <si>
    <t>cot_mat127</t>
  </si>
  <si>
    <t>PISO ALTA RESISTENCIA, COMUM, COR CINZA, E=10MM, APLICADO COM JUNTAS, POLIDO ATÉ O ESMERIL 400 E ENCERADO</t>
  </si>
  <si>
    <t>RODAPE ALTA RESISTÊNCIA, ALT= 7CM</t>
  </si>
  <si>
    <t>PISO PODOTATIL DE CONCRETO - DIRECIONAL E ALERTA, *40 X 40 X 2,5* CM</t>
  </si>
  <si>
    <t>cota.10</t>
  </si>
  <si>
    <t>PISO CARGO PLUS WHITE 45X45CM ELIANE, OU SIMILAR</t>
  </si>
  <si>
    <t>PISO VINÍLICO EM MANTA, CONDUTIVO, DIM. 2,0 X 25,00M, E = 2MM, REF. IQ OPTIMA, DA TARKETT OU SIMILAR - FORNECIMENTO E INSTALAÇÃO</t>
  </si>
  <si>
    <t>ADESIVO ACRILICO/COLA DE CONTATO</t>
  </si>
  <si>
    <t>PISO TATIL DE ALERTA OU DIRECIONAL DE BORRACHA, PRETO, 25 X 25 CM, E = 5 MM, PARA COLA</t>
  </si>
  <si>
    <t>cot_mat03</t>
  </si>
  <si>
    <t>cot_mat04</t>
  </si>
  <si>
    <t>POLIDORA DE PISO (POLITRIZ), PESO DE 100KG, DIÂMETRO 450 MM, MOTOR ELÉTRICO, POTÊNCIA 4 HP - CHP DIURNO. AF_09/2016</t>
  </si>
  <si>
    <t>DESEMPENADEIRA DE CONCRETO, PESO DE 75KG, 4 PÁS, MOTOR A GASOLINA, POTÊNCIA 5,5 HP - CHP DIURNO. AF_09/2016</t>
  </si>
  <si>
    <t>JUNTA PLASTICA DE DILATACAO PARA PISOS, COR CINZA, 27 X 3 MM (ALTURA X ESPESSURA)</t>
  </si>
  <si>
    <t>GRANILHA/ GRANA/ PEDRISCO OU AGREGADO EM MARMORE/ GRANITO/ QUARTZO E CALCARIO, PRETO, CINZA, PALHA OU BRANCO</t>
  </si>
  <si>
    <t>PREGO DE ACO POLIDO COM CABECA 17 X 27 (2 1/2 X 11)</t>
  </si>
  <si>
    <t>GRELHA FOFO SIMPLES COM REQUADRO, CARGA MAXIMA  12,5 T, *250 X 1000* MM, E= *15* MM, AREA ESTACIONAMENTO CARRO PASSEIO</t>
  </si>
  <si>
    <t>TIJOLO CERAMICO MACICO COMUM *5 X 10 X 20* CM (L X A X C) - ESPESSURA ARGAMASSA 1,5CM</t>
  </si>
  <si>
    <t>GRAUTEAMENTO DE CINTA SUPERIOR OU DE VERGA EM ALVENARIA ESTRUTURAL. AF_09/2021</t>
  </si>
  <si>
    <t>ARMAÇÃO DE CINTA DE ALVENARIA ESTRUTURAL; DIÂMETRO DE 10,0 MM. AF_09/2021</t>
  </si>
  <si>
    <t>FABRICAÇÃO, MONTAGEM E DESMONTAGEM DE FÔRMA PARA VIGA BALDRAME, EM MADEIRA SERRADA, E=25 MM, 4 UTILIZAÇÕES. AF_06/2017</t>
  </si>
  <si>
    <t>TOMADA 2P+T, ABNT, 10A, PARA PISO, COM PLACA EM METAL AMARELO</t>
  </si>
  <si>
    <t>cot_ilum01</t>
  </si>
  <si>
    <t>LUMINÁRIA PENDENTE RETANGULAR ALUMINIO BRANCO 0.64 cm LAMPADA T8 4000k - PONTO FINO OU EQUIVALENTE TÉCNICO -
REF: PD1172</t>
  </si>
  <si>
    <t>cot_ilum02</t>
  </si>
  <si>
    <t>cot_ilum03</t>
  </si>
  <si>
    <t>POSTE DE BALIZAMENTO, COM LÂMPADA LED DE 7W NA COR AMARELA QUENTE 3.000 K</t>
  </si>
  <si>
    <t>cota.52</t>
  </si>
  <si>
    <t>TRANSFORMADOR TRIFÁSICO, POTÊNCIA NOMINAL DE 500 KVA, 13.8 / 0.38-0.22 KV, IP 00, REFRIGERAÇÃO A SECO, INCLUINDO RELÉ DE TEMPERATURA.</t>
  </si>
  <si>
    <t>ELET-002</t>
  </si>
  <si>
    <t>EMENDA PARA ELETROCALHA, LISA OU PERFURADA EM AÇO GALVANIZADO, LARGURA 50MM E ALTURA 50MM - FORNECIMENTO E INSTALAÇÃO. AF_09/2016</t>
  </si>
  <si>
    <t>FIXAÇÃO DE TUBOS HORIZONTAIS DE PVC, CPVC OU COBRE DIÂMETROS MENORES OU IGUAIS A 40 MM OU ELETROCALHAS ATÉ 150MM DE LARGURA, COM ABRAÇADEIRA METÁLICA RÍGIDA TIPO D 1/2”, FIXADA DIRETAMENTE NA LAJE. AF_05/2015</t>
  </si>
  <si>
    <t>ELETROCALHA METÁLICA PERFURADA 50 X 50 X 3000 MM (REF. VALEMAM OU SIMILAR)</t>
  </si>
  <si>
    <t>ELET-001</t>
  </si>
  <si>
    <t>EMENDA PARA ELETROCALHA, LISA OU PERFURADA EM AÇO GALVANIZADO, LARGURA 100MM E ALTURA 50MM - FORNECIMENTO E INSTALAÇÃO. AF_09/2016</t>
  </si>
  <si>
    <t>ELETROCALHA METÁLICA PERFURADA 100 X 50 X 3000 MM (REF. MOPA OU SIMILAR)</t>
  </si>
  <si>
    <t>ACOPLAMENTO PARA ELETROCALHA METÁLICA</t>
  </si>
  <si>
    <t>TALA PLANA PERFURADA 50MM</t>
  </si>
  <si>
    <t>PARAFUSO CABEÇA LENTILHA AUTO-TRAVANTE 1/4" X 3/4", BICROMATIZADA</t>
  </si>
  <si>
    <t>ARRUELA LISA DE AÇO GALVANIZADA DE Ø 1/4"</t>
  </si>
  <si>
    <t>PORCA SEXTAVADA 1/4", BICROMATIZADA</t>
  </si>
  <si>
    <t>CURVA DE INVERSÃO 100 X 50 MM PARA ELETROCALHA METÁLICA (REF.: MOPA OU SIMILAR)</t>
  </si>
  <si>
    <t>CURVA DE INVERSÃO 50 X 50 MM PARA ELETROCALHA METÁLICA (REF.: MOPA OU SIMILAR)</t>
  </si>
  <si>
    <t>SAÍDA HORIZONTAL PARA ELETRODUTO 3/4" (REF. VL 33 VALEMAM OU SIMILAR)</t>
  </si>
  <si>
    <t>TÊ HORIZONTAL 100 X 50 MM PARA ELETROCALHA METÁLICA (REF. MOPA OU SIMILAR)</t>
  </si>
  <si>
    <t>TÊ HORIZONTAL 50 X 50 MM PARA ELETROCALHA METÁLICA (REF. MOPA OU SIMILAR)</t>
  </si>
  <si>
    <t>TERMINAL 100 X 50 MM PARA ELETROCALHA METALICA (REF. MOPA OU SIMILAR)</t>
  </si>
  <si>
    <t>TERMINAL 75 X 50 MM PARA ELETROCALHA PERFURADA METALICA (REF. VL 3.01-25 GE VALEMAM OU SIMILAR)</t>
  </si>
  <si>
    <t>ELETROCALHA METÁLICA PERFURADA 150 X 50 X 3000 MM (REF. VL 3.01 GE
VALEMAM OU SIMILAR)</t>
  </si>
  <si>
    <t>ELET-003</t>
  </si>
  <si>
    <t>EMENDA PARA ELETROCALHA, LISA OU PERFURADA EM AÇO GALVANIZADO, LARGURA 200MM E ALTURA 50MM - FORNECIMENTO E INSTALAÇÃO. AF_09/2016</t>
  </si>
  <si>
    <t>PERFILADO DE SEÇÃO 38X76 MM PARA SUPORTE DE ELETROCALHA LISA OU PERFURADA EM AÇO GALVANIZADO, LARGURA 200 OU 400 MM E ALTURA 50 MM. AF_07/2017</t>
  </si>
  <si>
    <t>ELETROCALHA METÁLICA PERFURADA 200 X 50 X 3000 MM (REF. MOPA OU SIMILAR)</t>
  </si>
  <si>
    <t>ELET-004</t>
  </si>
  <si>
    <t>EMENDA PARA ELETROCALHA, LISA OU PERFURADA EM AÇO GALVANIZADO, LARGURA 300MM E ALTURA 50MM - FORNECIMENTO E INSTALAÇÃO. AF_09/2016</t>
  </si>
  <si>
    <t>ELETROCALHA METÁLICA PERFURADA 300 X 50 X 3000 MM (REF. MOPA OU SIMILAR)</t>
  </si>
  <si>
    <t>ELET-005</t>
  </si>
  <si>
    <t>EMENDA PARA ELETROCALHA, LISA OU PERFURADA EM AÇO GALVANIZADO, LARGURA 400MM E ALTURA 50MM - FORNECIMENTO E INSTALAÇÃO. AF_09/2016</t>
  </si>
  <si>
    <t>SUPORTE PARA ELETROCALHA LISA OU PERFURADA EM AÇO GALVANIZADO, LARGURA 200 OU 400 MM E ALTURA 50 MM, ESPAÇADO A CADA 1,5 M, EM PERFILADO DE SEÇÃO 38X76 MM, POR METRO DE ELETRECOLHA FIXADA. AF_07/2017</t>
  </si>
  <si>
    <t>ELETROCALHA METÁLICA PERFURADA 400 X 100 X 3000 MM (REF. MOPA OU SIMILAR)</t>
  </si>
  <si>
    <t>CURVA HORIZONTAL 150 X 50 MM PARA ELETROCALHA METÁLICA, COM ÂNGULO 90° (REF.: MOPA OU SIMILAR)</t>
  </si>
  <si>
    <t>REDUÇÃO CONCÊNTRICA 200 X 50MM / 100 X 50MM PARA ELETROCALHA METÁLICA (REF. MOPA OU SIMILAR)</t>
  </si>
  <si>
    <t>REDUÇÃO CONCÊNTRICA 300 X 100MM X 100MM PARA ELETROCALHA METÁLICA (REF. MOPA OU SIMILAR)</t>
  </si>
  <si>
    <t>REDUÇÃO CONCÊNTRICA 300 X 150 X 100MM PARA ELETROCALHA METÁLICA (REF.
MOPA OU SIMILAR)</t>
  </si>
  <si>
    <t>REDUÇÃO CONCÊNTRICA 400 X 50MM / 100 X 50MM PARA ELETROCALHA METÁLICA (REF. MOPA OU SIMILAR)</t>
  </si>
  <si>
    <t>REDUÇÃO CONCÊNTRICA 400 X 100MM / 200 X 50MM PARA ELETROCALHA
METÁLICA (REF. MOPA OU SIMILAR)</t>
  </si>
  <si>
    <t>TÊ HORIZONTAL 200 X 50MM PARA ELETROCALHA METÁLICA (REF. MOPA OU SIMILAR)</t>
  </si>
  <si>
    <t>TÊ HORIZONTAL 300 X 100MM PARA ELETROCALHA METÁLICA (REF. MOPA OU SIMILAR)</t>
  </si>
  <si>
    <t>TÊ HORIZONTAL 400 X 100MM PARA ELETROCALHA METÁLICA (REF. MOPA OU SIMILAR)</t>
  </si>
  <si>
    <t>CURVA DE INVERSÃO 150 X 50 MM PARA ELETROCALHA METÁLICA (REF.: MOPA OU SIMILAR)</t>
  </si>
  <si>
    <t>REDUÇÃO CONCÊNTRICA 150 X 100 X 100MM PARA ELETROCALHA METÁLICA (REF.
MOPA OU SIMILAR)</t>
  </si>
  <si>
    <t>TÊ HORIZONTAL 150 X 50MM PARA ELETROCALHA METÁLICA</t>
  </si>
  <si>
    <t>CABO DE COBRE NU 35 MM2 MEIO-DURO</t>
  </si>
  <si>
    <t>CHUMBADOR DE ACO, 1" X 600 MM, PARA POSTES DE ACO COM
BASE, INCLUSO PORCA E ARRUELA</t>
  </si>
  <si>
    <t>POSTE CONICO CONTINUO EM ACO GALVANIZADO, CURVO, BRACO SIMPLES, FLANGEADO, H = 7 M, DIAMETRO INFERIOR = *125* MM</t>
  </si>
  <si>
    <t>TERMINAL A COMPRESSAO EM COBRE ESTANHADO PARA CABO 120 MM2, 1 FURO E 1 COMPRESSAO, PARA PARAFUSO DE FIXACAO M12</t>
  </si>
  <si>
    <t>DISJUNTOR TERMOMAGNETICO TRIPOLAR 300 A / 600 V, TIPO JXD / ICC - 40 KA</t>
  </si>
  <si>
    <t>CANTONEIRA (ABAS IGUAIS) EM FERRO GALVANIZADO, 38,1 MM X 3,17 MM (L X E), 3,48 KG/M</t>
  </si>
  <si>
    <t>BARRA DE FERRO CHATO, RETANGULAR, 19,05 MM X 3,17 MM (L X E), 0,47 KG/M</t>
  </si>
  <si>
    <t>CONDULETE DE ALUMINIO TIPO XPW, PARA ELETRODUTO ROSCAVEL DE 1 1/2", COM TAMPA CEGA</t>
  </si>
  <si>
    <t>BOX RETO 1"</t>
  </si>
  <si>
    <t>BOX RETO 11/2"</t>
  </si>
  <si>
    <t>BUCHA ALUMÍNIO P/ELETRODUTO D=4" (100MM)</t>
  </si>
  <si>
    <t>BUCHA ALUMINIO P/ELETRODUTO D=1 1/2"</t>
  </si>
  <si>
    <t>BUCHA ALUMÍNIO P/ELETRODUTO D=1 "</t>
  </si>
  <si>
    <t>cota.74</t>
  </si>
  <si>
    <t>ISOLADOR PASSA-MURO 15KV</t>
  </si>
  <si>
    <t>cota.26</t>
  </si>
  <si>
    <t>CABO DE COBRE NU 16 MM2 MEIO-DURO</t>
  </si>
  <si>
    <t>UNIDADE DE SERVIÇO PADRAO ENERGISA</t>
  </si>
  <si>
    <t>CRUZETA DE CONCRETO TIPO T 1900 MM</t>
  </si>
  <si>
    <t>MUFLA TERMINAL CONTRATIL À FRIO 12 / 20 KV</t>
  </si>
  <si>
    <t>ARRUELA QUADRADA EM ACO GALVANIZADO, DIMENSAO = 38 MM, ESPESSURA = 3MM, DIAMETRO DO FURO= 18 MM</t>
  </si>
  <si>
    <t>PARAFUSO M16 EM ACO GALVANIZADO, COMPRIMENTO = 300 MM, DIAMETRO = 16 MM, ROSCA MAQUINA, CABECA QUADRADA</t>
  </si>
  <si>
    <t>MÃO FRANCESA REFORÇADA 500 MM (REF. VL 1.37 VALEMAM OU SIMILAR)</t>
  </si>
  <si>
    <t>cota.33</t>
  </si>
  <si>
    <t>cota.29</t>
  </si>
  <si>
    <t>TERMINAL CONCÊNTRICO A PRESSÃO 3/8" CENTRAL RETO</t>
  </si>
  <si>
    <t>cota.75</t>
  </si>
  <si>
    <t>cota.31</t>
  </si>
  <si>
    <t>cota.32</t>
  </si>
  <si>
    <t>CHUMBADOR, DIAMETRO 1/4" COM PARAFUSO 1/4" X 40 MM</t>
  </si>
  <si>
    <t>PARAFUSO, ASTM A307 - GRAU A, SEXTAVADO, ZINCADO, DIAMETRO 1,4" (9,52 MM), COMPRIMENTO 1 " (25,4 MM)</t>
  </si>
  <si>
    <t>CHAVE SECCIONADORA TRIPOLAR 15KV 400A</t>
  </si>
  <si>
    <t>PUNHO DE MANOBRA COM BLOQUEIO KLRK</t>
  </si>
  <si>
    <t>TERMINAL DE COMPRESSÃO PARA CABO DE 240 MM2</t>
  </si>
  <si>
    <t>TERMINAL DE COMPRESSÃO PARA CABO DE 185 MM2</t>
  </si>
  <si>
    <t>cot_mat201</t>
  </si>
  <si>
    <t>cot_mat200</t>
  </si>
  <si>
    <t>POSTE DE CONCRETO DUPLO T (DT) 10/600</t>
  </si>
  <si>
    <t>ALUGUEL DE CAMINHÃO GUINDAUTO 3,0 T ( M. BENZ - 1215 C/48- 143,0 HP</t>
  </si>
  <si>
    <t>CONCRETO SIMPLES FABRICADO NA OBRA, FCK=13,5 MPA, LANÇADO E ADENSADO</t>
  </si>
  <si>
    <t>CRUZETA EM CONCRETO ARMADO, TIPO "T", 1900MM</t>
  </si>
  <si>
    <t>CONECTOR CABO-HASTE EM BRONZE NATURAL PARA 2 CABOS COBRE DE 16MM² A 70MM² COM GRAMPO "U" E PORCAS DE AÇO GALV.REF:TEL-583 OU SIMILAR.</t>
  </si>
  <si>
    <t>PARA RAIOS TIPO POLIMÉRICO 15KV - 12KA</t>
  </si>
  <si>
    <t>MÃO-OBRA PARA IMPLANTAÇÃO DE PÁRA-RAIO 12KV</t>
  </si>
  <si>
    <t>ARRUELA  EM ACO GALVANIZADO, DIAMETRO EXTERNO = 35MM, ESPESSURA = 3MM, DIAMETRO DO FURO= 18MM</t>
  </si>
  <si>
    <t>CONECTOR CUNHA 4 X 1/0 AWG CAA</t>
  </si>
  <si>
    <t>CONECTOR CUNHA 4 X 4 AWG CAA</t>
  </si>
  <si>
    <t>SAPATILHA P/ CABO AÇO ATE 9,5MM</t>
  </si>
  <si>
    <t>SAPATILHA EM AÇO PARA CABO DE AÇO D=5/8" - LINHA PESADA - NORMA
ABNT NBR 11900-1</t>
  </si>
  <si>
    <t>GANCHO OLHAL EM ACO GALVANIZADO, ESPESSURA 16MM, ABERTURA 21MM</t>
  </si>
  <si>
    <t>MANILHA SAPATILHA PREFORMADA</t>
  </si>
  <si>
    <t>cot_mat205</t>
  </si>
  <si>
    <t>TUBO ACO GALVANIZADO COM COSTURA, CLASSE MEDIA, DN 6", E = 4,85* MM, PESO 19,68* KG/M (NBR 5580)</t>
  </si>
  <si>
    <t>cot_mat202</t>
  </si>
  <si>
    <t>cot_mat203</t>
  </si>
  <si>
    <t>FITA DE AÇO INOX, TIPO BANDIT 3/4”</t>
  </si>
  <si>
    <t>FECHO PARA FITA 3/4 E 1/2", FUSIMEC OU SIMILAR</t>
  </si>
  <si>
    <t>cot_mat204</t>
  </si>
  <si>
    <t>CABO DE COBRE UNIPOLAR 50 MM2, BLINDADO, ISOLACAO 12/20 KV EPR, COBERTURA EM PVC</t>
  </si>
  <si>
    <t>TERMINAL A COMPRESSAO EM COBRE ESTANHADO PARA CABO 50 MM2, 1 FURO
E 1 COMPRESSAO, PARA PARAFUSO DE FIXACAO M8</t>
  </si>
  <si>
    <t>ALICATE DE COMPRESSÃO PARA TERMINAIS DE COMPRESSÃO DE CABOS COM
SEÇÃO ATÉ 120MM2</t>
  </si>
  <si>
    <t>GANCHO OLHAL C/ FURO 18MM</t>
  </si>
  <si>
    <t>CANTONEIRA ALUMÍNIO ANODIZADO COR FOSCA, 1 1/2" X 1/8" - 0,625 KG/M</t>
  </si>
  <si>
    <t>CABO DE ALUMINIO NU SEM ALMA DE ACO, BITOLA 2 AWG</t>
  </si>
  <si>
    <t>CABO DE COBRE NU 50 MM2 - 1AWG</t>
  </si>
  <si>
    <t>CONECTOR P/ HASTE DE ATERRAMENTO 5/8"</t>
  </si>
  <si>
    <t>CP-Sis-2624</t>
  </si>
  <si>
    <t>CONECTOR DE PRESSÃO PARA CABO NU DE 35MM² - FORNECIMENTO E INSTALAÇÃO</t>
  </si>
  <si>
    <t>MOLDE DE SOLDA EXOTÉRMICA TIPO "T" PARA CABO COBRE NU 35 MM²</t>
  </si>
  <si>
    <t>CARTUCHO P/ SOLDA EXOTERMICA NR 35</t>
  </si>
  <si>
    <t>TERMINAL A COMPRESSAO EM COBRE ESTANHADO PARA CABO 50 MM2, 1 FURO E 1 COMPRESSAO, PARA PARAFUSO DE FIXACAO M8</t>
  </si>
  <si>
    <t>PRESILHA DE LATÃO, L=20MM, PARA FIXAÇÃO DE CABOS COBRE, FURO D=5MM, PARA CABOS 35MM² A 50MM², REF:TEL-744 OU SIMILAR (SPDA)</t>
  </si>
  <si>
    <t>CONECTOR DE MEDIÇÃO EM BRONZE C/4 PARAFUSOS P/CABOS DE COBRE 16 - 70MM² REF.TEL-560 (PÁRA-RAIO)</t>
  </si>
  <si>
    <t>CAIXA DE EQUIPOTENCIALIZAÇÃO EM AÇO 200X200X90MM, PARA EMBUTIR COM TAMPA, COM 9 TERMINAIS, REF:TEL-901 OU SIMILAR (SPDA)</t>
  </si>
  <si>
    <t>RACK FECHADO TIPO ARMÁRIO 19" X 44 U X 870 MM</t>
  </si>
  <si>
    <t>RÉGUA (FILTRO DE LINHA) COM 5 TOMADAS 2P+T</t>
  </si>
  <si>
    <t>PRESILHA DE POLIAMIDA 4,5 X 180 MM</t>
  </si>
  <si>
    <t>PARAFUSO COM PORCA GAIOLA</t>
  </si>
  <si>
    <t>PAINEL DE FECHAMENTO 19"</t>
  </si>
  <si>
    <t>GUIA DE CABOS FECHADO 19" 1U</t>
  </si>
  <si>
    <t>SWITCH 24 PORTAS 10/100 MBPS</t>
  </si>
  <si>
    <t>CABO DE FIBRA ÓTICA DE 6 VIAS</t>
  </si>
  <si>
    <t>ESPELHO / PLACA DE 2 POSTOS 4" X 2", PARA INSTALACAO DE TOMADAS E INTERRUPTORES</t>
  </si>
  <si>
    <t>CONECTOR FEMEA RJ - 45, CATEGORIA 6</t>
  </si>
  <si>
    <t>PATCH CORD, CATEGORIA 6, EXTENSAO DE 1,50 M</t>
  </si>
  <si>
    <t>CANALETA METÁLICA 120 X 4 MM, COM DIVISÓRIA, DA VALEMAM OU SIMILAR</t>
  </si>
  <si>
    <t>TOMADA DUPLA PARA LÓGICA NO PISO, METAL, RJ45</t>
  </si>
  <si>
    <t>MODEM ROTEADOR ADSL 2+ - GKM1220, DA INTELBRÁS OU SIMILAR</t>
  </si>
  <si>
    <t>cot_rede01</t>
  </si>
  <si>
    <t>CERTIFICAÇÃO PONTOS DE REDE</t>
  </si>
  <si>
    <t>RACK DE PAREDE 19" X 16 U X 450MM</t>
  </si>
  <si>
    <t>FORNECIMENTO E INSTALAÇÃO DE AR CONDICIONADO TIPO SPLIT WALL 12.000  BTU'S (EVAPORADORA E CONDENSADORA), SERPENTINA DE COBRE - CONTEMPLA A MÃO DE OBRA, SUPORTE E TUBULAÇÃO ATÉ 3,0M</t>
  </si>
  <si>
    <t>FORNECIMENTO E INSTALAÇÃO DE AR CONDICIONADO TIPO SPLIT WALL 24.000 BTU'S (EVAPORADORA E CONDENSADORA) - CONTEMPLA A MÃO DE OBRA,
SUPORTE E TUBULAÇÃO ATÉ 3,0M</t>
  </si>
  <si>
    <t>FORNECIMENTO E INSTALAÇÃO DE AR CONDICIONADO TIPO SPLIT WALL 36.000 BTU'S (EVAPORADORA E CONDENSADORA) - CONTEMPLA A MÃO DE OBRA,
SUPORTE E TUBULAÇÃO ATÉ 3,0M</t>
  </si>
  <si>
    <t>TUBO EM COBRE FLEXÍVEL, DN 1/4", COM ISOLAMENTO, INSTALADO EM RAMAL DE ALIMENTAÇÃO DE AR CONDICIONADO COM CONDENSADORA INDIVIDUAL FORNECIMENTO E INSTALAÇÃO.</t>
  </si>
  <si>
    <t>TUBO EM COBRE FLEXÍVEL, DN 1/2", COM ISOLAMENTO, INSTALADO EM RAMAL DE ALIMENTAÇÃO DE AR CONDICIONADO COM CONDENSADORA INDIVIDUAL FORNECIMENTO E INSTALAÇÃO.</t>
  </si>
  <si>
    <t>FITA ISOLANTE ADESIVA ANTICHAMA, USO ATE 750 V, EM ROLO DE 19 MM X 20 M</t>
  </si>
  <si>
    <t>CABO DE COBRE PP CORDPLAST 3 X 2,5 MM2, 1KV</t>
  </si>
  <si>
    <t>TUBO EM COBRE FLEXÍVEL, DN 5/8", COM ISOLAMENTO, INSTALADO EM RAMAL DE ALIMENTAÇÃO DE AR CONDICIONADO COM CONDENSADORA INDIVIDUAL FORNECIMENTO E INSTALAÇÃO.</t>
  </si>
  <si>
    <t>TUBO EM COBRE FLEXÍVEL, DN 3/8", COM ISOLAMENTO, INSTALADO EM RAMAL DE ALIMENTAÇÃO DE AR CONDICIONADO COM CONDENSADORA INDIVIDUAL FORNECIMENTO E INSTALAÇÃO.</t>
  </si>
  <si>
    <t>cota.51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</si>
  <si>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 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
FORNECIMENTO E INSTALAÇÃO</t>
  </si>
  <si>
    <t>cot_mat124</t>
  </si>
  <si>
    <t>cot_mat206</t>
  </si>
  <si>
    <t>CANCELA AUTOMÁTICA RETA EM AÇO GALVANIZADO , BARREIRA DE ALUMÍNIO C/
2,5 M, BOTOEIRA E RECEPTORES, FORNECIMENTO E INSTALAÇÃO.</t>
  </si>
  <si>
    <t>CONCERTINA DUPLA RIPPER 450MM OU SIMILAR (BARREIRA FÍSICA EFETIVA)</t>
  </si>
  <si>
    <t>cot_mat126</t>
  </si>
  <si>
    <t>CERCA ELETRIFICADA, BATERIA, SIRENE, CENTRAL DE SHOCK, HASTES DE ALUMINIO, PALCAS DE ADVERTENCIA, INCLUSIVE INSTALAÇÃO.</t>
  </si>
  <si>
    <t xml:space="preserve">FORRO DE FIBRA MINERAL EM PLACAS DE 1250 X 625 MM, E = 15 MM, BORDA RETA, COM PINTURA ANTIMOFO, APOIADO EM PERFIL DE ACO GALVANIZADO COM 24 MM DE BASE - INSTALADO </t>
  </si>
  <si>
    <t>SANCA OU CIMALHA GESSO LARG= 6CM, APLICADA</t>
  </si>
  <si>
    <t>cota.15</t>
  </si>
  <si>
    <t>FELTRO LÃ DE ROCHA ALUMINIZADO DENS. 32KGS ESP. 50MM C/ 9,60M2 - ROCK</t>
  </si>
  <si>
    <t>GRADE DE FERRO COM QUADRO EM BARRA CHATA 1 1/4" X 1/8", BARRA QUADRADA DE 1" NA VERTICAL, BARRA CHATA HORIZONTAL DE1 1/4" X 1/8"</t>
  </si>
  <si>
    <t>CHAPA DE ACO GALVANIZADA BITOLA GSG 14, E = 1,95 MM (15,60 KG/M2)</t>
  </si>
  <si>
    <t>ROLDANA CONCAVA EM ZAMAC, ROLAMENTOS EM ACO, PARA PORTAS DE CORRER</t>
  </si>
  <si>
    <t>10361/P1</t>
  </si>
  <si>
    <t>08858/P1</t>
  </si>
  <si>
    <t>CANTONEIRA ABAS IGUAIS - 3" X 1/4" (7,29 KG/M)</t>
  </si>
  <si>
    <t>CANTONEIRA ABAS IGUAIS - 3/4" X 1/8" (0,87 KG/M)</t>
  </si>
  <si>
    <t>CHAPA DE ACO FINA A QUENTE BITOLA MSG 13, E = 2,25 MM (18,00 KG/M2)</t>
  </si>
  <si>
    <t>BARRA CHATA DE FERRO 1.1/2" X 3/16" (1,42 KG/M)</t>
  </si>
  <si>
    <t>02546/P1</t>
  </si>
  <si>
    <t>cot_mat77</t>
  </si>
  <si>
    <t>PAE5 - PORTA DE ENROLAR 3,67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</si>
  <si>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FLANGE SEXTAVADO DE FERRO GALVANIZADO, COM ROSCA BSP, DE 1 1/2"</t>
  </si>
  <si>
    <t>BUCHA DE NYLON SEM ABA S10, COM PARAFUSO DE 6,10 X 65 MM EMACO ZINCADO COM ROSCA SOBERBA, CABECA CHATA E FENDA PHILLIPS</t>
  </si>
  <si>
    <t>TUBO ACO GALVANIZADO COM COSTURA, CLASSE LEVE, DN 40 MM ( 11/2"), E = 3,00 MM, *3,48* KG/M (NBR 5580)</t>
  </si>
  <si>
    <t>TUBO ACO GALVANIZADO COM COSTURA, CLASSE LEVE, DN 80 MM ( 3"), E = 3,35 MM, *7,32* M 59,73 KG/M (NBR 5580)</t>
  </si>
  <si>
    <t>BARRA DE FERRO RETANGULAR, BARRA CHATA, 1" X 1/4" (L X E), 1,2265 KG/M</t>
  </si>
  <si>
    <t>ESCAVAÇÃO MANUAL DE VALA COM PROFUNDIDADE MENOR OU IGUAL A 1,30 M.</t>
  </si>
  <si>
    <t>GRAUTE FGK=15 MPA; TRAÇO 1:0,04:2,2:2,5 (EM MASSA SECA DE CIMENTO/CAL/AREIA GROSSA/BRITA 0) - PREPARO MECÂNICO COM BETONEIRA 400 L. AF_09/2021</t>
  </si>
  <si>
    <t>PINTURA ESMALTE BRILHANTE (2 DEMAOS) SOBRE SUPERFICIE METALICA, INCLUSIVE PROTECAO COM ZARCAO (1 DEMAO)</t>
  </si>
  <si>
    <t>TUBO ACO GALVANIZADO COM COSTURA, CLASSE LEVE, DN 40 MM ( 1 1/2"), E = 3,00 MM, *3,48* KG/M (NBR 5580)</t>
  </si>
  <si>
    <t>CONCRETO SIMPLES FABRICADO NA OBRA, FCK=15 MPA, LANÇADO E ADENSADO</t>
  </si>
  <si>
    <t>CHUMBADOR DE ACO, DIAMETRO 1/2", COMPRIMENTO 75 MM</t>
  </si>
  <si>
    <t>CHAPA ACO INOX AISI 304 NUMERO 4 (E = 6 MM), ACABAMENTO NUMERO 1 (LAMINADO A QUENTE, FOSCO)</t>
  </si>
  <si>
    <t>BARRA DE FERRO CHATA, RETANGULAR (QUALQUER BITOLA)</t>
  </si>
  <si>
    <t>BARRA DE FERRO CHATO, RETANGULAR, 38,1 MM X 6,35 MM (L X E), 1,89 KG/M</t>
  </si>
  <si>
    <t>CHAPA EXPANDIDA EM AÇO MALHA 40X100MM, ESP=1/4 (6,3MM) - 16,20 KG/M2</t>
  </si>
  <si>
    <t>SERVENTE DE OBRAS COM ENCARGOS COMPLEMENTARES</t>
  </si>
  <si>
    <t>GRADIL METALGRADE M65X132 - COMP.: 2114MM - LARG.: 1650MM - BP
25X2L, FIO - FIO 4.8 LISO, ACAB. GALV.FOGO E PINTADO OU SIMILAR</t>
  </si>
  <si>
    <t>PILAR METALGRADE FE. CHATO 2510X76X8, ACAB. GALV. FOGO. PINTADO</t>
  </si>
  <si>
    <t>cot_mat11</t>
  </si>
  <si>
    <t>BACIA SANITÁRIA COM CAIXA ACOPLADA E ASSENTO DA MARCA CELITE, LINHA ACESSO CONFORT REF.: 31360 NA COR BRANCO, OU EQUIVALENTE TÉCNICO</t>
  </si>
  <si>
    <t>ASSENTO SANITÁRIO CELITE LINHA ACESSO CONFORT OU EQUIVALENTE TÉCNICO, INCLUSIVE FORNECIMENTO E INSTALAÇÃO.</t>
  </si>
  <si>
    <t>cot_mat05</t>
  </si>
  <si>
    <t>BACIA SANITÁRIA COM CAIXA ACOPLADA DE DUPLO ACIONAMENTO MARCA DECA, LINHA ASPEN REF. P750 NA COR BRANCO OU EQUIVALENTE TÉCNICO.</t>
  </si>
  <si>
    <t>ASSENTO SANITÁRIO DECA, LINHA ASPEN - REF. AP75 OU EQUIVALENTE TÉCNICO, INCLUSIVE FORNECIMENTO E INSTALAÇÃO.</t>
  </si>
  <si>
    <t>cot_mat09</t>
  </si>
  <si>
    <t>ENGATE FLEXÍVEL EM PLÁSTICO BRANCO, 1/2 X 40CM - FORNECIMENTO E INSTALAÇÃO. AF_01/2020</t>
  </si>
  <si>
    <t>VÁLVULA EM METAL CROMADO 1.1/2 X 1.1/2 PARA TANQUE OU LAVATÓRIO, COM OU SEM LADRÃO - FORNECIMENTO E INSTALAÇÃO. AF_01/2020</t>
  </si>
  <si>
    <t>SIFÃO DO TIPO GARRAFA EM METAL CROMADO 1 X 1.1/2 - FORNECIMENTO E INSTALAÇÃO. AF_01/2020</t>
  </si>
  <si>
    <t>CUBA DE SEMI-ENCAIXE, DIM.  BRANCA, DIM. 41,5 X 41,5M, DECA, REF. 830.17  OU SIMILAR</t>
  </si>
  <si>
    <t>VÁLVULA EM PLÁSTICO CROMADO TIPO AMERICANA 3.1/2 X 1.1/2 SEM ADAPTADOR PARA PIA - FORNECIMENTO E INSTALAÇÃO. AF_01/2020</t>
  </si>
  <si>
    <t>SIFÃO DO TIPO GARRAFA/COPO EM PVC 1.1/4  X 1.1/2 - FORNECIMENTO E INSTALAÇÃO. AF_01/2020</t>
  </si>
  <si>
    <t>MASSA PLASTICA PARA MARMORE/GRANITO</t>
  </si>
  <si>
    <t>CUBA DE EMBUTIR, CIRCULAR, REF:10129, CELITE OU SIMILAR</t>
  </si>
  <si>
    <t>TORNEIRA PRESSMATIC DELUXE DE MESA, DOCOL 17160006 OU SIMILAR</t>
  </si>
  <si>
    <t>cot_mat15</t>
  </si>
  <si>
    <t>DISPENSER PARA PAPEL HIGIÊNICO ROLÃO EM PLÁSTICO  ABS,NA COR BRANCA, MARCA DE REFERÊNCIA: JOFEL (REF. AEBR500)  LINHA BRASIL OU EQUIVALENTE TÉCNICO</t>
  </si>
  <si>
    <t>cot_mat16</t>
  </si>
  <si>
    <t>SABONETEIRA PARA SABONETE LÍQUIDO (REFIL DE 800 ML) LINHA EURO NA COR BRANCA,  MARCA DE REFERÊNCIA: JOFEL OU EQUIVALENTE TÉCNICO</t>
  </si>
  <si>
    <t>cot_mat14</t>
  </si>
  <si>
    <t>TOALHEIRO TIPO ALAVANCA PARA PAPEL TOALHA BOBINA C/ 200M, MARCA DE REFERÊNCIA: JOFEL OU EQUIVALENTE TÉCNICO</t>
  </si>
  <si>
    <t>36204-inter</t>
  </si>
  <si>
    <t>ALARME BANHEIRO PNE DEFICIENTE FÍSICO CONFORME NBR 9050 COM ACIONADOR</t>
  </si>
  <si>
    <t>cot_mat13</t>
  </si>
  <si>
    <t>VÁLVULA EM METAL CROMADO TIPO AMERICANA 3.1/2 X 1.1/2 PARA PIA - FORNECIMENTO E INSTALAÇÃO. AF_01/2020</t>
  </si>
  <si>
    <t>cot_mat17</t>
  </si>
  <si>
    <t>CUBA DE EMBUTIR TRAMONTINA LAVÍNIA 40 BL, EM AÇO INOX ACETINADO 40X34 CM, MARCA TRAMONTINA, REFERÊNCIA : 94020/102 OU EQUIVALENTE TÉCNICO</t>
  </si>
  <si>
    <t>TORNEIRA DE PAREDE 120 PRESSMATIC, DOCOL 17160706 OU EQUIVALENTE TÉCNICO</t>
  </si>
  <si>
    <t>cot_mat12</t>
  </si>
  <si>
    <t>CUBA DE EMBUTIR, CIRCULAR, REF:10151, CELITE OU SIMILAR</t>
  </si>
  <si>
    <t>CUBA DE SEMI-ENCAIXE, DIM. 49 X 40CM, INCEPA, LINHA OCEAN PACIFIC, REF. 63027 OU SIIMILAR</t>
  </si>
  <si>
    <t>BANCADA DE GRANITO CINZA POLIDO, DE 1,50 X 0,80 M, PARA PIA DE COZINHA - FORNECIMENTO E INSTALAÇÃO. AF_01/2020</t>
  </si>
  <si>
    <t>cota.12</t>
  </si>
  <si>
    <t>REJUNTE EPOXI BRANCO</t>
  </si>
  <si>
    <t>SIFÃO DO TIPO GARRAFA/COPO EM PVC 1.1/4 X 1.1/2" - FORNECIMENTO E INSTALAÇÃO. AF_12/2013</t>
  </si>
  <si>
    <t>CHUVEIRO PLASTICO BRANCO SIMPLES 5 '' PARA ACOPLAR EM HASTE 1/2 ", AGUA FRIA</t>
  </si>
  <si>
    <t>BRACO OU HASTE COM CANOPLA PLASTICA, 1/2", PARA CHUVEIRO SIMPLES</t>
  </si>
  <si>
    <t>cot_mat54</t>
  </si>
  <si>
    <t>CAMINHÃO BASCULANTE 6 M3, PESO BRUTO TOTAL 16.000 KG, CARGA ÚTIL MÁXIMA 13.071 KG, DISTÂNCIA ENTRE EIXOS 4,80 M, POTÊNCIA 230 CV INCLUSIVE CAÇAMBA METÁLICA - CHP DIURNO. AF_06/2014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</si>
  <si>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</si>
  <si>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I0030</t>
  </si>
  <si>
    <t>ADUBO MINERAL (10-10-10NPK)</t>
  </si>
  <si>
    <t>I0031</t>
  </si>
  <si>
    <t>ADUBO ORGANICO CURTIDO (ESTERCO)</t>
  </si>
  <si>
    <t>MUDA DE ARBUSTO FOLHAGEM, SANSAO-DO-CAMPO OU EQUIVALENTE DA REGIAO, H= *50 A 70* CM</t>
  </si>
  <si>
    <t>CALCARIO DOLOMITICO A (POSTO PEDREIRA/FORNECEDOR, SEM FRETE)</t>
  </si>
  <si>
    <t>TERRA VEGETAL (GRANEL)</t>
  </si>
  <si>
    <t>MUDA DE PATA DE VACA H&lt;2M</t>
  </si>
  <si>
    <t>MUDA DE PALMEIRA CICA H&lt; = 2,00 M</t>
  </si>
  <si>
    <t>GUINDAUTO HIDRÁULICO, CAPACIDADE MÁXIMA DE CARGA 6500 KG, MOMENTO MÁXIMO DE CARGA 5,8 TM, ALCANCE MÁXIMO HORIZONTAL 7,60 M, INCLUSIVE CAMINHÃO TOCO PBT 9.700 KG, POTÊNCIA DE 160 CV - CHP DIURNO. AF_08/2015</t>
  </si>
  <si>
    <t>GUINDAUTO HIDRÁULICO, CAPACIDADE MÁXIMA DE CARGA 6500 KG, MOMENTO MÁXIMO DE CARGA 5,8 TM, ALCANCE MÁXIMO HORIZONTAL 7,60 M, INCLUSIVE CAMINHÃO TOCO PBT 9.700 KG, POTÊNCIA DE 160 CV - CHI DIURNO. AF_08/2015</t>
  </si>
  <si>
    <t>cot_mat23</t>
  </si>
  <si>
    <t>MUDA DE PALMEIRA RAFIS 1 HASTE, H&lt; = 2,00 M</t>
  </si>
  <si>
    <t>MUDA DE ARBUSTO AGAVE</t>
  </si>
  <si>
    <t>cot_mat28</t>
  </si>
  <si>
    <t>MUDA DE ARBUSTO ZAMIOCULCA</t>
  </si>
  <si>
    <t>MUDA DE ARBUSTO, PINGO DE OURO/ VIOLETEIRA, H = *10 A 20* CM</t>
  </si>
  <si>
    <t>MUDA DE ARBUSTO  IXÓRA PINK</t>
  </si>
  <si>
    <t>MUDA DE ARBUSTO ABACAXI ROXO</t>
  </si>
  <si>
    <t>MUDA DE ARBUSTO LANÇA DE SÃO JORGE</t>
  </si>
  <si>
    <t>MUDA DE ARBUSTO CLOROFITO DE SOL</t>
  </si>
  <si>
    <t>MUDA DE ARBUSTO CLOROFITO DE SOMBRA</t>
  </si>
  <si>
    <t>MUDA DE ARBUSTO JIBOIA</t>
  </si>
  <si>
    <t>MUDA DE ARBUSTO LAMBARI</t>
  </si>
  <si>
    <t>MUDA DE ALPINIA VERMELHA H&lt;2M</t>
  </si>
  <si>
    <t>ARGILA EXPANDIDA PARA ORNAMENTAÇÃO</t>
  </si>
  <si>
    <t>GRAMA ESMERALDA OU SAO CARLOS OU CURITIBANA, EM PLACAS, SEM PLANTIO</t>
  </si>
  <si>
    <t>cot_mat24</t>
  </si>
  <si>
    <t>DIVISOR DE SOLO C/ BORDA OVAL</t>
  </si>
  <si>
    <t>MOURAO ROLICO DE MADEIRA TRATADA, D = 8 A 11 CM, H = 2,20 M, EM EUCALIPTO OU EQUIVALENTE DA REGIAO (PARA CERCA)</t>
  </si>
  <si>
    <t>GRAMPO DE ACO POLIDO 1 " X 9</t>
  </si>
  <si>
    <t>ARAME GALVANIZADO 12 BWG, D = 2,76 MM (0,048 KG/M) OU 14 BWG, D = 2,11 MM (0,026 KG/M)</t>
  </si>
  <si>
    <t>CALCARIO DOLOMITICO A (POSTO PEDREIRA/FORNECEDOR,  SEM FRETE)</t>
  </si>
  <si>
    <t>ADUBO ORGANICO CURTIDO</t>
  </si>
  <si>
    <t>AJUDANTE DE PINTOR COM ENCARGOS COMPLEMENTARES</t>
  </si>
  <si>
    <t>PEDRA BRITADA N. 0, OU PEDRISCO (4,8 A 9,5 MM) POSTO PEDREIRA/FORNECEDOR, SEM FRETE</t>
  </si>
  <si>
    <t>CAL HIDRATADA CH-I PARA ARGAMASSAS</t>
  </si>
  <si>
    <t>SARRAFO *2,5 X 10* CM EM PINUS, MISTA OU EQUIVALENTE DA REGIAO - BRUTA</t>
  </si>
  <si>
    <t>TUBO ACO GALVANIZADO COM COSTURA, CLASSE LEVE, DN 65 MM ( 2 1/2"),  E = 3,35 MM, * 6,23* KG/M (NBR 5580)</t>
  </si>
  <si>
    <t>AREIA GROSSA - POSTO OBRA</t>
  </si>
  <si>
    <t>TINTA ESMALTE SINTETICO STANDARD BRILHANTE</t>
  </si>
  <si>
    <t>ELETRODO REVESTIDO AWS - E6013, DIAMETRO IGUAL A 4,00 MM</t>
  </si>
  <si>
    <t>ACO CA-50, 6,3 MM, DOBRADO E CORTADO</t>
  </si>
  <si>
    <t>PEDRA BRITADA N. 2 (19 A 38 MM) POSTO PEDREIRA/FORNECEDOR, SEM FRETE</t>
  </si>
  <si>
    <t>TUBO ACO GALVANIZADO COM COSTURA, CLASSE LEVE, DN 80 MM ( 3"),  E = 3,35 MM, *7,32* KG/M (NBR 5580)</t>
  </si>
  <si>
    <t>CONJUNTO DE MASTRO P/ QUATRO BANDEIRAS E PEDESTAL, EXCLUSIVE REVESTIMENTO</t>
  </si>
  <si>
    <t>ARMÁRIO PARA COZINHA EM MDF BRANCO RESISTENTE A ÁGUA, REVESTIDO NAS DUAS FACES L=0,57M,  PUXADORES EM PERFIL DE ALUMÍNIO ANODIZADO COR
NATURAL TIPO CALHA FORNECIMENTO E INSTALAÇÃO</t>
  </si>
  <si>
    <t>ARGAMASSA TRAÇO 1:6 (EM VOLUME DE CIMENTO E AREIA MÉDIA ÚMIDA) COM ADIÇÃO DE IMPERMEABILIZANTE, PREPARO MECÂNICO COM BETONEIRA 400 L. AF_08/2019</t>
  </si>
  <si>
    <t>cot_mat42</t>
  </si>
  <si>
    <t>MESA DE REUNIÃO EM GRANITO ACQUALUX MODULO 1, DIMENSÕES CONFORME PROJETO.</t>
  </si>
  <si>
    <t>cot_mat43</t>
  </si>
  <si>
    <t>MESA DE REUNIÃO EM GRANITO ACQUALUX MODULO 2, DIMENSÕES CONFORME PROJETO.</t>
  </si>
  <si>
    <t>cot_mat44</t>
  </si>
  <si>
    <t>MESA DE REUNIÃO EM GRANITO ACQUALUX MODULO 3, DIMENSÕES CONFORME PROJETO.</t>
  </si>
  <si>
    <t>cot_mat45</t>
  </si>
  <si>
    <t>MESA DE ESTAR EM GRANITO ACQUALUX CIRCULAR D= 1M, DIMENSÕES CONFORME PROJETO.</t>
  </si>
  <si>
    <t>BANCADA DE GRANITO CINZA POLIDO, DE 1,50 X 0,60 M,  - FORNECIMENTO E INSTALAÇÃO. AF_01/2020</t>
  </si>
  <si>
    <t>CHAPIM SOBRE MUROS LINEARES, EM GRANITO OU MÁRMORE, L = 25 CM, ASSENTADO COM ARGAMASSA 1:6 COM ADITIVO. AF_11/2020</t>
  </si>
  <si>
    <t>cot_mat21</t>
  </si>
  <si>
    <t>BARRA CHATA DE ALUMINIO 25,4MM X 4,76 MM COM 6 M</t>
  </si>
  <si>
    <t>PÇ</t>
  </si>
  <si>
    <t>cot_mat50</t>
  </si>
  <si>
    <t>LETREIRO TIPO CAIXA ALTA DE 0.02M, EM CHAPA DE AÇO ESCOVADO, ALTURA DAS LETRAS = 0.90 M, STILO SWIS 721 BLK BT, COM DIZERES "MPPE" - 4 LETRAS DE 0.90M.</t>
  </si>
  <si>
    <t>cot_mat51</t>
  </si>
  <si>
    <t>LETREIRO TIPO CAIXA ALTA DE 0.02M, EM CHAPA DE AÇO  ESCOVADO, ALTURA DAS LETRAS = 0.20 M, STILO SWIS 721 BLK BTI, COM DIZERES "MINISTÉRIO PÚBLICO DE PERNAMBUCO " - 29 LETRAS DE 0.20M.</t>
  </si>
  <si>
    <t>cot_mat52</t>
  </si>
  <si>
    <t>BRASÃO EM AÇO ESCOVADO DE 0.03M DE CAIXA E Ø 1.00 M DE DIÂMETRO, COM APLICAÇÃO DA LOGOMARCA DO MPPE.</t>
  </si>
  <si>
    <t>VASSOURA 40 CM COM CABO</t>
  </si>
  <si>
    <t>DETERGENTE NEUTRO USO GERAL, CONCENTRADO</t>
  </si>
  <si>
    <t>CAIBRO APARELHADO *6 X 8* CM, EM MACARANDUBA, ANGELIM OU EQUIVALENTE DA REGIAO</t>
  </si>
  <si>
    <t>ESCAVAÇÃO MANUAL DE VALA OU CAVA EM MATERIAL DE 1ª CATEGORIA, PROFUNDIDADE ATÉ 1,50M</t>
  </si>
  <si>
    <t>PARAFUSO FRANCES M16 EM ACO GALVANIZADO, COMPRIMENTO = 45 MM, DIAMETRO = 16 MM, CABECA ABAULADA</t>
  </si>
  <si>
    <t>SEINFRA</t>
  </si>
  <si>
    <t>PISO TÁTIL DIRECIONAL E/OU ALERTA, DE CONCRETO CINZA P/DEFICIENTES VISUAIS, DIMENSÕES 25X25CM, APLICADO COM ARGAMASSA INDUSTRIALIZADA AC-II, REJUNTADO, EXCLUSIVE REGULARIZAÇÃO DE BASE</t>
  </si>
  <si>
    <t>confea.01</t>
  </si>
  <si>
    <t>confea.02</t>
  </si>
  <si>
    <t>ESCAVADEIRA HIDRÁULICA SOBRE ESTEIRAS, CAÇAMBA 0,80 M3, PESO OPERACIONAL 17 T, POTENCIA BRUTA 111 HP - DEPRECIAÇÃO. AF_06/2014</t>
  </si>
  <si>
    <t>ESCAVADEIRA HIDRÁULICA SOBRE ESTEIRAS, CAÇAMBA 0,80 M3, PESO OPERACIONAL 17 T, POTENCIA BRUTA 111 HP - JUROS. AF_06/2014</t>
  </si>
  <si>
    <t>ESCAVADEIRA HIDRÁULICA SOBRE ESTEIRAS, CAÇAMBA 0,80 M3, PESO OPERACIONAL 17 T, POTENCIA BRUTA 111 HP - MANUTENÇÃO. AF_06/2014</t>
  </si>
  <si>
    <t>ESCAVADEIRA HIDRÁULICA SOBRE ESTEIRAS, CAÇAMBA 0,80 M3, PESO OPERACIONAL 17 T, POTENCIA BRUTA 111 HP - MATERIAIS NA OPERAÇÃO. AF_06/2014</t>
  </si>
  <si>
    <t>OPERADOR DE ESCAVADEIRA COM ENCARGOS COMPLEMENTARES</t>
  </si>
  <si>
    <t>OLEO DIESEL COMBUSTIVEL COMUM</t>
  </si>
  <si>
    <t>ESCAVADEIRA HIDRAULICA SOBRE ESTEIRAS, CACAMBA 0,80M3, PESO OPERACIONAL 17T, POTENCIA BRUTA 111HP</t>
  </si>
  <si>
    <t>0,0000560</t>
  </si>
  <si>
    <t>CPU AUX</t>
  </si>
  <si>
    <t>ACO CA-50, 10,0 MM, VERGALHAO</t>
  </si>
  <si>
    <t>ACO CA-60, 4,2 MM, OU 5,0 MM, OU 6,0 MM, OU 7,0 MM, VERGALHAO</t>
  </si>
  <si>
    <t>BETONEIRA CAPACIDADE NOMINAL DE 600 L, CAPACIDADE DE MISTURA 360 L, MOTOR ELÉTRICO TRIFÁSICO POTÊNCIA DE 4 CV, SEM CARREGADOR - CHP DIURNO. AF_11/2014</t>
  </si>
  <si>
    <t>BETONEIRA CAPACIDADE NOMINAL DE 600 L, CAPACIDADE DE MISTURA 360 L, MOTOR ELÉTRICO TRIFÁSICO POTÊNCIA DE 4 CV, SEM CARREGADOR - CHI DIURNO. AF_11/2014</t>
  </si>
  <si>
    <t>ACO CA-50, 6,3 MM, VERGALHAO</t>
  </si>
  <si>
    <t>ACO CA-50, 8,0 MM, VERGALHAO</t>
  </si>
  <si>
    <t>ACO CA-50, 12,5 MM OU 16,0 MM, VERGALHAO</t>
  </si>
  <si>
    <t>TELA DE ACO SOLDADA NERVURADA, CA-60, Q-159, (2,52 KG/M2), DIAMETRO DO FIO = 4,5 MM, LARGURA =  2,45 M, ESPACAMENTO DA MALHA = 10 X 10 CM</t>
  </si>
  <si>
    <t>CONCRETO USINADO BOMBEAVEL, CLASSE DE RESISTENCIA C30, COM BRITA 0 E 1, SLUMP = 100 +/- 20 MM, INCLUI SERVICO DE BOMBEAMENTO (NBR 8953)</t>
  </si>
  <si>
    <t>OPERADOR DE MÁQUINAS E EQUIPAMENTOS COM ENCARGOS COMPLEMENTARES</t>
  </si>
  <si>
    <t>COMPACTADOR DE SOLOS DE PERCUSSÃO (SOQUETE) COM MOTOR A GASOLINA 4 TEMPOS, POTÊNCIA 4 CV - DEPRECIAÇÃO. AF_08/2015</t>
  </si>
  <si>
    <t>COMPACTADOR DE SOLOS DE PERCUSSÃO (SOQUETE) COM MOTOR A GASOLINA 4 TEMPOS, POTÊNCIA 4 CV - JUROS. AF_08/2015</t>
  </si>
  <si>
    <t>COMPACTADOR DE SOLOS DE PERCUSSÃO (SOQUETE) COM MOTOR A GASOLINA 4 TEMPOS, POTÊNCIA 4 CV - MANUTENÇÃO. AF_08/2015</t>
  </si>
  <si>
    <t>COMPACTADOR DE SOLOS DE PERCUSSÃO (SOQUETE) COM MOTOR A GASOLINA 4 TEMPOS, POTÊNCIA 4 CV - MATERIAIS NA OPERAÇÃO. AF_08/2015</t>
  </si>
  <si>
    <t>COMPACTADOR DE SOLOS DE PERCURSAO (SOQUETE) COM MOTOR A GASOLINA 4 TEMPOS DE 4 HP (4 CV)</t>
  </si>
  <si>
    <t>GASOLINA COMUM</t>
  </si>
  <si>
    <t>TINTA ASFALTICA IMPERMEABILIZANTE DISPERSA EM AGUA, PARA MATERIAIS CIMENTICIOS</t>
  </si>
  <si>
    <t>BATENTE PARA PORTA DE MADEIRA, PADRÃO MÉDIO - FORNECIMENTO E MONTAGEM. AF_12/2019</t>
  </si>
  <si>
    <t>BATENTE / PORTAL / ADUELA / MARCO EM MADEIRA MACICA COM REBAIXO, E = *3* CM, L = *14* CM, PARA PORTAS DE  GIRO DE *60 CM A 120* CM  X *210* CM, CEDRINHO / ANGELIM COMERCIAL / TAURI / CURUPIXA / PEROBA / CUMARU OU EQUIVALENTE DA REGIAO (NAO INCLUI ALIZARES)</t>
  </si>
  <si>
    <t>JG</t>
  </si>
  <si>
    <t>PREGO DE ACO POLIDO COM CABECA 12 X 12</t>
  </si>
  <si>
    <t>GUARNICAO / ALIZAR / VISTA LISA EM MADEIRA MACICA, PARA PORTA  , E = *1* CM, L = *5* CM, CEDRINHO / ANGELIM COMERCIAL / TAURI/ CURUPIXA / PEROBA / CUMARU OU EQUIVALENTE DA REGIAO</t>
  </si>
  <si>
    <t>PREGO DE ACO POLIDO SEM CABECA 15 X 15 (1 1/4 X 13)</t>
  </si>
  <si>
    <t>CPU AUX.</t>
  </si>
  <si>
    <t>CURVA VERTICAL 150 X 50 MM PARA ELETROCALHA METÁLICA, COM ÂNGULO 90° (REF.: MOPA OU SIMILAR)</t>
  </si>
  <si>
    <t>ESPELHO / PLACA DE 3 POSTOS 4" X 2", PARA INSTALACAO DE TOMADAS E INTERRUPTORES</t>
  </si>
  <si>
    <t>SUPORTE DE FIXACAO PARA ESPELHO / PLACA 4" X 2", PARA 3 MODULOS, PARA INSTALACAO DE TOMADAS E INTERRUPTORES (SOMENTE SUPORTE)</t>
  </si>
  <si>
    <t>TOMADA 2P+T 10A, 250V  (APENAS MODULO)</t>
  </si>
  <si>
    <t>INTERRUPTOR SIMPLES 10A, 250V (APENAS MODULO)</t>
  </si>
  <si>
    <t>TOMADA 2P+T 20A, 250V  (APENAS MODULO)</t>
  </si>
  <si>
    <t>TUBO DE COBRE FLEXIVEL, D = 1/4 ", E = 0,79 MM, PARA AR-CONDICIONADO/ INSTALACOES GAS RESIDENCIAIS E COMERCIAIS</t>
  </si>
  <si>
    <t>TUBO DE BORRACHA ELASTOMERICA FLEXIVEL, PRETA, PARA ISOLAMENTO TERMICO DE TUBULACAO, DN 1/4" (6 MM), E= 9 MM, COEFICIENTE DE CONDUTIVIDADE TERMICA 0,036W/mK, VAPOR DE AGUA MAIOR OU IGUAL A 10.000</t>
  </si>
  <si>
    <t>TUBO DE COBRE FLEXIVEL, D = 1/2 ", E = 0,79 MM, PARA AR-CONDICIONADO/ INSTALACOES GAS RESIDENCIAIS E COMERCIAIS</t>
  </si>
  <si>
    <t>TUBO DE BORRACHA ELASTOMERICA FLEXIVEL, PRETA, PARA ISOLAMENTO TERMICO DE TUBULACAO, DN 1/2" (12 MM), E= 19 MM, COEFICIENTE DE CONDUTIVIDADE TERMICA 0,036W/mK, VAPOR DE AGUA MAIOR OU IGUAL A 10.000</t>
  </si>
  <si>
    <t>TUBO DE COBRE FLEXIVEL, D = 5/8 ", E = 0,79 MM, PARA AR-CONDICIONADO/ INSTALACOES GAS RESIDENCIAIS E COMERCIAIS</t>
  </si>
  <si>
    <t>TUBO DE BORRACHA ELASTOMERICA FLEXIVEL, PRETA, PARA ISOLAMENTO TERMICO DE TUBULACAO, DN 5/8" (15 MM), E= 19 MM, COEFICIENTE DE CONDUTIVIDADE TERMICA 0,036W/MK, VAPOR DE AGUA MAIOR OU IGUAL A 10.000</t>
  </si>
  <si>
    <t>TUBO DE COBRE FLEXIVEL, D = 3/8 ", E = 0,79 MM, PARA AR-CONDICIONADO/ INSTALACOES GAS RESIDENCIAIS E COMERCIAIS</t>
  </si>
  <si>
    <t>TUBO DE BORRACHA ELASTOMERICA FLEXIVEL, PRETA, PARA ISOLAMENTO TERMICO DE TUBULACAO, DN 3/8" (10 MM), E= 19 MM, COEFICIENTE DE CONDUTIVIDADE TERMICA 0,036W/mK, VAPOR DE AGUA MAIOR OU IGUAL A 10.000</t>
  </si>
  <si>
    <t>SIFAO EM METAL CROMADO PARA PIA OU LAVATORIO, 1 X 1.1/2 "</t>
  </si>
  <si>
    <t>SIFAO PLASTICO TIPO COPO PARA TANQUE, 1.1/4 X 1.1/2 "</t>
  </si>
  <si>
    <t>MOTORISTA OPERADOR DE MUNCK COM ENCARGOS COMPLEMENTARES</t>
  </si>
  <si>
    <t>GUINDAUTO HIDRÁULICO, CAPACIDADE MÁXIMA DE CARGA 6200 KG, MOMENTO MÁXIMO DE CARGA 11,7 TM, ALCANCE MÁXIMO HORIZONTAL 9,70 M, INCLUSIVE CAMINHÃO TOCO PBT 16.000 KG, POTÊNCIA DE 189 CV - DEPRECIAÇÃO. AF_06/2014</t>
  </si>
  <si>
    <t>GUINDAUTO HIDRÁULICO, CAPACIDADE MÁXIMA DE CARGA 6200 KG, MOMENTO MÁXIMO DE CARGA 11,7 TM, ALCANCE MÁXIMO HORIZONTAL 9,70 M, INCLUSIVE CAMINHÃO TOCO PBT 16.000 KG, POTÊNCIA DE 189 CV - JUROS. AF_06/2014</t>
  </si>
  <si>
    <t>GUINDAUTO HIDRÁULICO, CAPACIDADE MÁXIMA DE CARGA 6200 KG, MOMENTO MÁXIMO DE CARGA 11,7 TM, ALCANCE MÁXIMO HORIZONTAL 9,70 M, INCLUSIVE CAMINHÃO TOCO PBT 16.000 KG, POTÊNCIA DE 189 CV - IMPOSTOS E SEGUROS. AF_08/2015</t>
  </si>
  <si>
    <t>GUINDAUTO HIDRAULICO, CAPACIDADE MAXIMA DE CARGA 6200 KG, MOMENTO MAXIMO DE CARGA 11,7 TM , ALCANCE MAXIMO HORIZONTAL  9,70 M, PARA MONTAGEM SOBRE CHASSI DE CAMINHAO PBT MINIMO 13000 KG (INCLUI MONTAGEM, NAO INCLUI CAMINHAO)</t>
  </si>
  <si>
    <t>CAMINHAO TOCO, PESO BRUTO TOTAL 16000 KG, CARGA UTIL MAXIMA DE 10685 KG, DISTANCIA ENTRE EIXOS 4,8M, POTENCIA 189 CV (INCLUI CABINE E CHASSI, NAO INCLUI CARROCERIA)</t>
  </si>
  <si>
    <t>CHAPA/PAINEL DE MADEIRA COMPENSADA RESINADA (MADEIRITE RESINADO ROSA) PARA FORMA DE CONCRETO, DE 2200 x 1100 MM, E = 8 A 12 MM</t>
  </si>
  <si>
    <t>PARAFUSO ZINCADO ROSCA SOBERBA, CABECA SEXTAVADA, 5/16 " X 250 MM, PARA FIXACAO DE TELHA EM MADEIRA</t>
  </si>
  <si>
    <t>TELHA DE FIBROCIMENTO ONDULADA E = 6 MM, DE 2,44 X 1,10 M (SEM AMIANTO)</t>
  </si>
  <si>
    <t>JANELA EM MADEIRA CEDRINHO/ ANGELIM COMERCIAL/ CURUPIXA/ CUMARU OU EQUIVALENTE DA REGIAO, CAIXA DO BATENTE/MARCO *10* CM, 2 FOLHAS DE ABRIR TIPO VENEZIANA E 2 FOLHAS GUILHOTINA PARA VIDRO, COM GUARNICAO/ALIZAR, COM FERRAGENS (SEM VIDRO E SEM ACABAMENTO)</t>
  </si>
  <si>
    <t>CAIBRO NAO APARELHADO *5 X 6* CM, EM MACARANDUBA, ANGELIM OU EQUIVALENTE DA REGIAO -  BRUTA</t>
  </si>
  <si>
    <t>REFERÊNCIA: SINAPI - NOV/2021 - C/ REDUTORES</t>
  </si>
  <si>
    <t>VASO SANITÁRIO SIFONADO COM CAIXA ACOPLADA ÇA BRANCA - FORNECIMENTO E INSTALAÇÃO. AF_01/2020</t>
  </si>
  <si>
    <t>LAVATÓRIO ÇA BRANCA SUSPENSO, 29,5 X 39CM OU EQUIVALENTE, PADRÃO POPULAR, INCLUSO SIFÃO FLEXÍVEL EM PVC, VÁLVULA E ENGATE FLEXÍVEL 30CM EM PLÁSTICO E TORNEIRA CROMADA DE MESA, PADRÃO POPULAR - FORNECIMENTO E INSTALAÇÃO. AF_01/2020</t>
  </si>
  <si>
    <t>CP--3952</t>
  </si>
  <si>
    <t>BACIA SANITÁRIA SIFONADA COM CAIXA ACOPLADA ÇA BRANCA CELITE LINHA ACESSO CONFORT - REF. 31360 OU EQUIVALENTE TÉCNICO, INCLUSIVE ASSENTO DA MESMA LINHA, ANEL DE VEDAÇÃO E ENGATE PLASTICO, FORNECIMENTO E INSTALAÇÃO.</t>
  </si>
  <si>
    <t>CP--3951</t>
  </si>
  <si>
    <t>CP--3948</t>
  </si>
  <si>
    <t>BACIA SANITÁRIA SIFONADA COM CAIXA ACOPLADA ÇA BRANCA DECA, LINHA ASPEN - REF. P750 OU EQUIVALENTE TÉCNICO, INCLUSIVE ASSENTO DA MESMA LINHA , ANEL DE VEDAÇÃO E ENGATE PLASTICO, FORNECIMENTO E INSTALAÇÃO.</t>
  </si>
  <si>
    <t>CP--3949</t>
  </si>
  <si>
    <t>CP--3947</t>
  </si>
  <si>
    <t>CP--2801</t>
  </si>
  <si>
    <t>CP--2813</t>
  </si>
  <si>
    <t>CP--2795</t>
  </si>
  <si>
    <t>CP--3957</t>
  </si>
  <si>
    <t>CP--3958</t>
  </si>
  <si>
    <t>CP--3956</t>
  </si>
  <si>
    <t>CP--2731</t>
  </si>
  <si>
    <t>CP--3950</t>
  </si>
  <si>
    <t>CP--2727</t>
  </si>
  <si>
    <t>CP--3954</t>
  </si>
  <si>
    <t>CP--3959</t>
  </si>
  <si>
    <t>CP--2812</t>
  </si>
  <si>
    <t>TANQUE DE ÇA BRANCA COM COLUNA, 38L INCEPA OU EQUIVALENTE, INCLUSO SIFÃO FLEXÍVEL EM PVC, VÁLVULA PLÁSTICA E TORNEIRA DE PLÁSTICO - FORNECIMENTO E INSTALAÇÃO. AF_01/2020</t>
  </si>
  <si>
    <t>TANQUE DE ÇA BRANCA COM COLUNA, 38L OU EQUIVALENTE, INCLUSO SIFÃO FLEXÍVEL EM PVC, VÁLVULA PLÁSTICA E TORNEIRA DE PLÁSTICO - FORNECIMENTO E INSTALAÇÃO. AF_01/2020</t>
  </si>
  <si>
    <t>CP--3955</t>
  </si>
  <si>
    <t>CP--3953</t>
  </si>
  <si>
    <t>BACIA SANITARIA (VASO) COM CAIXA ACOPLADA, SIFAO APARENTE, DE CA BRANCA (SEM ASSENTO)</t>
  </si>
  <si>
    <t>CP--2785</t>
  </si>
  <si>
    <t>CP--2781</t>
  </si>
  <si>
    <t>CP--2717</t>
  </si>
  <si>
    <t>CP--2722</t>
  </si>
  <si>
    <t>LAVATÓRIO ÇA, REF: L-510, VOGUE PLUS CONFORTO(45.5 X 35.5 CM), DECA OU SIMILAR</t>
  </si>
  <si>
    <t>COLUNA SUSPENSA DE ÇA PARA LAVATÓRIO, LINHA VOGUE PLUS CONFORTO, REF: C-510, DECA OU SIMILAR</t>
  </si>
  <si>
    <t>CP--769</t>
  </si>
  <si>
    <t>LAVATÓRIO DE ÇA SUSPENSO COR BRANCA, CELITE LINHA AZALEA OU EQUIVALENT E TÉCNICO.</t>
  </si>
  <si>
    <t>LAVATORIO DE CA BRANCA, SUSPENSO (SEM COLUNA), CELITE LINHA AZALEA OU EQUIVALENTE TECNICO</t>
  </si>
  <si>
    <t>VALOR BDI 02 (14,1119%)</t>
  </si>
  <si>
    <t>KAIZEN CONSTRUÇÕES E INCORPORAÇÕES LTDA</t>
  </si>
  <si>
    <t>RUA POMBOS, 200 - EMPRESARIAL SOARES DE SOUZA, 2 ANDAR - SL'S 201/202</t>
  </si>
  <si>
    <t xml:space="preserve">CANDEIAS - JABOATÃO DOS GUARARAPES-PE, CEP 54440-360      FONES: (81) 3468-3154 / 3468-1154 </t>
  </si>
  <si>
    <t>CNPJ: 01.991.627/0001-14    EMAIL: kcikaizen@gmail.com</t>
  </si>
  <si>
    <r>
      <t xml:space="preserve">DESCRIÇÃO
</t>
    </r>
    <r>
      <rPr>
        <b/>
        <sz val="10"/>
        <color theme="0" tint="-0.249977111117893"/>
        <rFont val="Arial"/>
        <family val="2"/>
      </rPr>
      <t>Planilha OrçaNote - © ConstruNote 2021</t>
    </r>
  </si>
  <si>
    <t xml:space="preserve">Planilha Resumo </t>
  </si>
  <si>
    <t>REGIME: NÃO DESONERADO</t>
  </si>
  <si>
    <t>ENCARGOS ADOTADOS</t>
  </si>
  <si>
    <t>HORISTA</t>
  </si>
  <si>
    <t>MENSALISTA</t>
  </si>
  <si>
    <t>26,01.1</t>
  </si>
  <si>
    <t>MARCOS PLANEJADOS</t>
  </si>
  <si>
    <t>0,00%                            0,00%                    0,00%                    0,00%                    0,00%                    0,00%                    0,00%                    0,00%                    0,00%                    0,00%                    0,00%                    0,00%                    0,00%                    0,00%</t>
  </si>
  <si>
    <t>PLANEJADO MENSAL</t>
  </si>
  <si>
    <t>0,00%                            1,82%                    3,05%                    3,86%                    4,78%                    5,92%                   10,85%                  10,65%                  10,18%                  12,74%                  12,11%                  12,61%                   7,70%                    3,73%</t>
  </si>
  <si>
    <t>DIFERENÇA</t>
  </si>
  <si>
    <t>DIFERENÇA ENTRE O PLANEJADO E O EXECUTADO ACUMULADO</t>
  </si>
  <si>
    <t>TOTAL DA OBRA s/ BDI</t>
  </si>
  <si>
    <r>
      <rPr>
        <b/>
        <sz val="10"/>
        <color rgb="FF366091"/>
        <rFont val="Arial"/>
        <family val="2"/>
      </rPr>
      <t>PLANEJADO ACUMULADO</t>
    </r>
  </si>
  <si>
    <r>
      <rPr>
        <b/>
        <sz val="10"/>
        <color rgb="FF974605"/>
        <rFont val="Arial"/>
        <family val="2"/>
      </rPr>
      <t>EXECUTADO ACUMULADO</t>
    </r>
  </si>
  <si>
    <r>
      <rPr>
        <b/>
        <sz val="10"/>
        <color rgb="FFBF0000"/>
        <rFont val="Arial"/>
        <family val="2"/>
      </rPr>
      <t>TOTAL DA OBRA c/ BDI</t>
    </r>
  </si>
  <si>
    <t xml:space="preserve">INÍCIO (O.S.)                                                                                                                                    </t>
  </si>
  <si>
    <t xml:space="preserve">DESCRIÇÃO          </t>
  </si>
  <si>
    <t xml:space="preserve">ITEM             </t>
  </si>
  <si>
    <t>R$</t>
  </si>
  <si>
    <t>1º</t>
  </si>
  <si>
    <t>2º</t>
  </si>
  <si>
    <t>3º</t>
  </si>
  <si>
    <t>4º</t>
  </si>
  <si>
    <t>5º</t>
  </si>
  <si>
    <t>6º</t>
  </si>
  <si>
    <t>7º</t>
  </si>
  <si>
    <t>8º</t>
  </si>
  <si>
    <t>9º</t>
  </si>
  <si>
    <t>10º</t>
  </si>
  <si>
    <t>11º</t>
  </si>
  <si>
    <t>12º</t>
  </si>
  <si>
    <t>13º</t>
  </si>
  <si>
    <t xml:space="preserve">TOTAL </t>
  </si>
  <si>
    <t>ÓRGÃO: MINISTÉRIO PÚBLICO DE PERNAMBUCO</t>
  </si>
  <si>
    <t>BDI:</t>
  </si>
  <si>
    <t>DATA:</t>
  </si>
  <si>
    <t>COMPOSIÇÃO DE B.D.I - BONIFICAÇÃO E DESPESAS INDIRETAS SERVIÇOS</t>
  </si>
  <si>
    <t>COMPOSIÇÃO ANALÍTICA DO BDI - SERVIÇOS</t>
  </si>
  <si>
    <t>SIGLA</t>
  </si>
  <si>
    <t>TAXA %</t>
  </si>
  <si>
    <t>TAXA DE RATEIO DA ADMINISTRAÇÃO CENTRAL</t>
  </si>
  <si>
    <t>AC</t>
  </si>
  <si>
    <t>SEGURO + IMPREVISTOS</t>
  </si>
  <si>
    <t>SG</t>
  </si>
  <si>
    <t>RISCO</t>
  </si>
  <si>
    <t>R</t>
  </si>
  <si>
    <t>DESPESAS FINANCEIRAS</t>
  </si>
  <si>
    <t>DF</t>
  </si>
  <si>
    <t>LUCRO</t>
  </si>
  <si>
    <t>TRIBUTOS (SOMA DOS ITENS ISS, PIS, CONFINS E CPRB)</t>
  </si>
  <si>
    <t>I</t>
  </si>
  <si>
    <t>ISS*</t>
  </si>
  <si>
    <t>PIS</t>
  </si>
  <si>
    <t>COFINS</t>
  </si>
  <si>
    <t>CPRB</t>
  </si>
  <si>
    <t>BDI RESULTANTE</t>
  </si>
  <si>
    <t>COMPOSIÇÃO ANALÍTICA DO BDI - MATERIAL/EQUIPAMENTO</t>
  </si>
  <si>
    <t>ENCARGOS SOCIAS SOBRE A MAO DE OBRA NÃO DESONERADA</t>
  </si>
  <si>
    <t>ENCARGOS</t>
  </si>
  <si>
    <t>A.</t>
  </si>
  <si>
    <t>A.1</t>
  </si>
  <si>
    <t>INSS</t>
  </si>
  <si>
    <t>A.2</t>
  </si>
  <si>
    <t>SESI</t>
  </si>
  <si>
    <t>A.3</t>
  </si>
  <si>
    <t>SENAI</t>
  </si>
  <si>
    <t>A.4</t>
  </si>
  <si>
    <t>INCRA</t>
  </si>
  <si>
    <t>A.5</t>
  </si>
  <si>
    <t>SEBRAE</t>
  </si>
  <si>
    <t>A.6</t>
  </si>
  <si>
    <t>SALÁRIO EDUCAÇÃO</t>
  </si>
  <si>
    <t>A.7</t>
  </si>
  <si>
    <t>SEGURO CONTRA ACIDENTES DE TRABALHO</t>
  </si>
  <si>
    <t>A.8</t>
  </si>
  <si>
    <t>FGTS</t>
  </si>
  <si>
    <t>A.9</t>
  </si>
  <si>
    <t>SECONCI</t>
  </si>
  <si>
    <t>B.</t>
  </si>
  <si>
    <t>B.1</t>
  </si>
  <si>
    <t>REPOUSO SEMANAL REMUNERADO</t>
  </si>
  <si>
    <t>Não incide</t>
  </si>
  <si>
    <t>B.2</t>
  </si>
  <si>
    <t>FERIADOS</t>
  </si>
  <si>
    <t>B.3</t>
  </si>
  <si>
    <t>AUXÍLIO - ENFERMIDADE</t>
  </si>
  <si>
    <t>B.4</t>
  </si>
  <si>
    <t>13º SALÁRIO</t>
  </si>
  <si>
    <t>B.5</t>
  </si>
  <si>
    <t>LICENÇA PATERNIDADE</t>
  </si>
  <si>
    <t>B.6</t>
  </si>
  <si>
    <t>FALTAS JUSTIFICADAS</t>
  </si>
  <si>
    <t>B.7</t>
  </si>
  <si>
    <t>DIAS DE CHUVAS</t>
  </si>
  <si>
    <t>B.8</t>
  </si>
  <si>
    <t>AUXÍLIO ACIDENTE DE TRABALHO</t>
  </si>
  <si>
    <t>B.9</t>
  </si>
  <si>
    <t>FÉRIAS GOZADAS</t>
  </si>
  <si>
    <t>B.10</t>
  </si>
  <si>
    <t>SALÁRIO MATERNIDADE</t>
  </si>
  <si>
    <t>C.</t>
  </si>
  <si>
    <t>C.1</t>
  </si>
  <si>
    <t>AVISO PRÉVIO INDENIZADO</t>
  </si>
  <si>
    <t>C.2</t>
  </si>
  <si>
    <t>AVISO PRÉVIO TRABALHADO</t>
  </si>
  <si>
    <t>C.3</t>
  </si>
  <si>
    <t>FÉRIAS INDENIZADAS</t>
  </si>
  <si>
    <t>C.4</t>
  </si>
  <si>
    <t>DEPÓSITO RESCISÃO SEM JUSTA CAUSA</t>
  </si>
  <si>
    <t>C.5</t>
  </si>
  <si>
    <t>INDENIZAÇÃO ADICIONAL</t>
  </si>
  <si>
    <t>D.</t>
  </si>
  <si>
    <t>D.1</t>
  </si>
  <si>
    <t>REINCIDÊNCIA DO GRUPO A SOBRE GRUPO B</t>
  </si>
  <si>
    <t>D.2</t>
  </si>
  <si>
    <t>REINCIDÊNCIA DO GRUPO A SOBRE AVISO PRÉVIO TRABALHADO E REINCIDÊNCIA DO FGTS SOBRE AVISO PRÉVIO INDENIZADO</t>
  </si>
  <si>
    <t>TOTAL (A+B+C+D)</t>
  </si>
  <si>
    <t>OBJETO: REFORMA COM AMPLIAÇÃO DE IMÓVEL NOVA SEDE PROMOTORIAS DE OLINDA</t>
  </si>
  <si>
    <t>REFERÊNCIA: SINAPI NOVEMBRO/2021 (COM REDUTORES) - NÃO DESONERADO</t>
  </si>
  <si>
    <t xml:space="preserve">GRUPO A </t>
  </si>
  <si>
    <t xml:space="preserve">GRUPO B </t>
  </si>
  <si>
    <t>GRUPO C</t>
  </si>
  <si>
    <t>GRUPO D</t>
  </si>
  <si>
    <r>
      <rPr>
        <b/>
        <sz val="8"/>
        <rFont val="Arial"/>
        <family val="2"/>
      </rPr>
      <t xml:space="preserve">COORDENADORIA MINISTERIAL DE APOIO TÉCNICO E INFRAESTRUTURA
MINISTÉRIO PÚBLICO DE PERNAMBUCO                 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b/>
        <sz val="8"/>
        <rFont val="Arial"/>
        <family val="2"/>
      </rPr>
      <t xml:space="preserve">DEPARTAMENTO MINISTERIAL DE INFRAESTRUTURA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
</t>
    </r>
    <r>
      <rPr>
        <b/>
        <sz val="8"/>
        <rFont val="Arial"/>
        <family val="2"/>
      </rPr>
      <t xml:space="preserve">CRONOGRAMA DE ACOMPANHAMENTO FÍSICO-FINANCEIRO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
</t>
    </r>
    <r>
      <rPr>
        <sz val="8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REFORMA COM AMPLIAÇÃO DE IMÓVEL PARA SEDIAR AS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 xml:space="preserve">PROMOTORIAS DE OLINDA                                                                                                                                                                                                     </t>
    </r>
    <r>
      <rPr>
        <vertAlign val="superscript"/>
        <sz val="8"/>
        <rFont val="Arial"/>
        <family val="2"/>
      </rPr>
      <t xml:space="preserve">
</t>
    </r>
  </si>
  <si>
    <t>BDI 1</t>
  </si>
  <si>
    <t>BDI 2</t>
  </si>
  <si>
    <t>INÍCIO</t>
  </si>
  <si>
    <t>DATA A DETERMINAR</t>
  </si>
  <si>
    <t xml:space="preserve">30 DIAS </t>
  </si>
  <si>
    <t xml:space="preserve">60 DIAS </t>
  </si>
  <si>
    <t xml:space="preserve">90 DIAS </t>
  </si>
  <si>
    <t xml:space="preserve">120 DIAS </t>
  </si>
  <si>
    <t xml:space="preserve">150 DIAS </t>
  </si>
  <si>
    <t xml:space="preserve">180 DIAS </t>
  </si>
  <si>
    <t xml:space="preserve">210 DIAS </t>
  </si>
  <si>
    <t xml:space="preserve">240 DIAS </t>
  </si>
  <si>
    <t xml:space="preserve">270 DIAS </t>
  </si>
  <si>
    <t xml:space="preserve">300 DIAS </t>
  </si>
  <si>
    <t xml:space="preserve">330 DIAS </t>
  </si>
  <si>
    <t xml:space="preserve">360 DIAS </t>
  </si>
  <si>
    <t xml:space="preserve">390 DIAS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</si>
</sst>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_-&quot;R$&quot;\ * #,##0.00_-;\-&quot;R$&quot;\ * #,##0.00_-;_-&quot;R$&quot;\ * &quot;-&quot;??_-;_-@_-"/>
    <numFmt numFmtId="165" formatCode="0.0%"/>
    <numFmt numFmtId="166" formatCode="0.0000%"/>
    <numFmt numFmtId="167" formatCode="_(&quot;R$ &quot;* #,##0.00_);_(&quot;R$ &quot;* \(#,##0.00\);_(&quot;R$ &quot;* &quot;-&quot;??_);_(@_)"/>
    <numFmt numFmtId="168" formatCode="0.000%"/>
    <numFmt numFmtId="169" formatCode="#,##0.000"/>
    <numFmt numFmtId="170" formatCode="_(* #,##0.00_);_(* \(#,##0.00\);_(* &quot;-&quot;??_);_(@_)"/>
    <numFmt numFmtId="171" formatCode="&quot;R$&quot;#,##0.00"/>
    <numFmt numFmtId="172" formatCode="#,##0.000000"/>
    <numFmt numFmtId="173" formatCode="&quot;R$&quot;\ #,##0.000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0" tint="-0.49998474074526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b/>
      <sz val="14"/>
      <name val="Arial"/>
      <family val="2"/>
    </font>
    <font>
      <b/>
      <sz val="10"/>
      <color theme="0" tint="-0.249977111117893"/>
      <name val="Arial"/>
      <family val="2"/>
    </font>
    <font>
      <b/>
      <sz val="10"/>
      <color rgb="FF0000FF"/>
      <name val="Arial"/>
      <family val="2"/>
    </font>
    <font>
      <b/>
      <sz val="10"/>
      <color theme="2" tint="-0.249977111117893"/>
      <name val="Arial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6"/>
      <name val="Arial"/>
      <family val="2"/>
    </font>
    <font>
      <b/>
      <sz val="14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9"/>
      <name val="Arial"/>
      <family val="2"/>
    </font>
    <font>
      <sz val="11"/>
      <color rgb="FF000000"/>
      <name val="Calibri"/>
      <family val="2"/>
      <charset val="1"/>
    </font>
    <font>
      <b/>
      <sz val="12"/>
      <name val="Arial"/>
      <family val="2"/>
    </font>
    <font>
      <sz val="11"/>
      <color theme="1"/>
      <name val="Arial"/>
      <family val="2"/>
    </font>
    <font>
      <sz val="10"/>
      <color rgb="FF0000FF"/>
      <name val="Arial"/>
      <family val="2"/>
    </font>
    <font>
      <b/>
      <sz val="12"/>
      <color rgb="FF0000FF"/>
      <name val="Arial"/>
      <family val="2"/>
    </font>
    <font>
      <sz val="8"/>
      <name val="Calibri"/>
      <family val="2"/>
      <scheme val="minor"/>
    </font>
    <font>
      <sz val="11"/>
      <color rgb="FF0000FF"/>
      <name val="Arial"/>
      <family val="2"/>
    </font>
    <font>
      <b/>
      <sz val="9"/>
      <color rgb="FF0000CC"/>
      <name val="Arial"/>
      <family val="2"/>
    </font>
    <font>
      <b/>
      <sz val="1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rgb="FF366091"/>
      <name val="Arial"/>
      <family val="2"/>
    </font>
    <font>
      <sz val="10"/>
      <color rgb="FF000000"/>
      <name val="Arial"/>
      <family val="2"/>
    </font>
    <font>
      <b/>
      <sz val="10"/>
      <color rgb="FF974605"/>
      <name val="Arial"/>
      <family val="2"/>
    </font>
    <font>
      <b/>
      <sz val="10"/>
      <color rgb="FF000000"/>
      <name val="Arial"/>
      <family val="2"/>
    </font>
    <font>
      <b/>
      <sz val="10"/>
      <color rgb="FFBF0000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b/>
      <sz val="10"/>
      <color indexed="12"/>
      <name val="Arial"/>
      <family val="2"/>
    </font>
    <font>
      <sz val="11"/>
      <color rgb="FFFF0000"/>
      <name val="Arial"/>
      <family val="2"/>
    </font>
    <font>
      <b/>
      <sz val="8"/>
      <color theme="1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3D69A"/>
      </patternFill>
    </fill>
    <fill>
      <patternFill patternType="solid">
        <fgColor rgb="FFF4FB97"/>
      </patternFill>
    </fill>
    <fill>
      <patternFill patternType="solid">
        <fgColor rgb="FF8CB3E2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069185460982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F2F2F2"/>
        <bgColor rgb="FFF2F2F2"/>
      </patternFill>
    </fill>
    <fill>
      <patternFill patternType="solid">
        <fgColor rgb="FFD8D8D8"/>
        <bgColor rgb="FFD8D8D8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</fills>
  <borders count="116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theme="0" tint="-0.24994659260841701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hair">
        <color indexed="64"/>
      </top>
      <bottom/>
      <diagonal/>
    </border>
    <border>
      <left style="thin">
        <color auto="1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</borders>
  <cellStyleXfs count="21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0" fontId="1" fillId="0" borderId="0"/>
    <xf numFmtId="43" fontId="6" fillId="0" borderId="0" applyFont="0" applyFill="0" applyBorder="0" applyAlignment="0" applyProtection="0"/>
    <xf numFmtId="0" fontId="20" fillId="0" borderId="0"/>
    <xf numFmtId="9" fontId="6" fillId="0" borderId="0" applyFont="0" applyFill="0" applyBorder="0" applyAlignment="0" applyProtection="0"/>
    <xf numFmtId="164" fontId="22" fillId="0" borderId="0" applyFont="0" applyFill="0" applyBorder="0" applyAlignment="0" applyProtection="0"/>
    <xf numFmtId="164" fontId="22" fillId="0" borderId="0" applyFont="0" applyFill="0" applyBorder="0" applyAlignment="0" applyProtection="0"/>
    <xf numFmtId="0" fontId="6" fillId="0" borderId="0"/>
    <xf numFmtId="0" fontId="6" fillId="0" borderId="0"/>
    <xf numFmtId="170" fontId="22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24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22" fillId="0" borderId="0"/>
    <xf numFmtId="0" fontId="1" fillId="0" borderId="0"/>
  </cellStyleXfs>
  <cellXfs count="496">
    <xf numFmtId="0" fontId="0" fillId="0" borderId="0" xfId="0"/>
    <xf numFmtId="0" fontId="2" fillId="2" borderId="0" xfId="0" applyFont="1" applyFill="1" applyAlignment="1">
      <alignment vertical="top" wrapText="1"/>
    </xf>
    <xf numFmtId="165" fontId="6" fillId="2" borderId="0" xfId="2" applyNumberFormat="1" applyFont="1" applyFill="1" applyAlignment="1">
      <alignment vertical="top" wrapText="1"/>
    </xf>
    <xf numFmtId="0" fontId="6" fillId="2" borderId="0" xfId="0" applyFont="1" applyFill="1" applyAlignment="1">
      <alignment vertical="top" wrapText="1"/>
    </xf>
    <xf numFmtId="0" fontId="2" fillId="2" borderId="0" xfId="0" applyFont="1" applyFill="1" applyAlignment="1" applyProtection="1">
      <alignment vertical="top" wrapText="1"/>
      <protection locked="0"/>
    </xf>
    <xf numFmtId="14" fontId="6" fillId="2" borderId="0" xfId="0" applyNumberFormat="1" applyFont="1" applyFill="1" applyAlignment="1" applyProtection="1">
      <alignment horizontal="left" vertical="top" wrapText="1"/>
      <protection locked="0"/>
    </xf>
    <xf numFmtId="0" fontId="6" fillId="2" borderId="0" xfId="0" applyFont="1" applyFill="1" applyAlignment="1">
      <alignment horizontal="center" vertical="top" wrapText="1"/>
    </xf>
    <xf numFmtId="0" fontId="8" fillId="2" borderId="0" xfId="0" applyFont="1" applyFill="1" applyAlignment="1">
      <alignment vertical="top"/>
    </xf>
    <xf numFmtId="0" fontId="6" fillId="0" borderId="1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left" vertical="top" wrapText="1"/>
      <protection hidden="1"/>
    </xf>
    <xf numFmtId="166" fontId="6" fillId="0" borderId="2" xfId="2" applyNumberFormat="1" applyFont="1" applyFill="1" applyBorder="1" applyAlignment="1" applyProtection="1">
      <alignment horizontal="center" vertical="top" wrapText="1"/>
      <protection hidden="1"/>
    </xf>
    <xf numFmtId="2" fontId="5" fillId="3" borderId="6" xfId="0" applyNumberFormat="1" applyFont="1" applyFill="1" applyBorder="1" applyAlignment="1" applyProtection="1">
      <alignment vertical="top" wrapText="1"/>
      <protection hidden="1"/>
    </xf>
    <xf numFmtId="10" fontId="5" fillId="3" borderId="7" xfId="0" applyNumberFormat="1" applyFont="1" applyFill="1" applyBorder="1" applyAlignment="1" applyProtection="1">
      <alignment horizontal="center" vertical="top" wrapText="1"/>
      <protection hidden="1"/>
    </xf>
    <xf numFmtId="164" fontId="10" fillId="3" borderId="5" xfId="1" applyFont="1" applyFill="1" applyBorder="1" applyAlignment="1" applyProtection="1">
      <alignment horizontal="center" vertical="top" wrapText="1"/>
      <protection hidden="1"/>
    </xf>
    <xf numFmtId="2" fontId="6" fillId="0" borderId="2" xfId="0" applyNumberFormat="1" applyFont="1" applyBorder="1" applyAlignment="1" applyProtection="1">
      <alignment horizontal="center" vertical="top" wrapText="1"/>
      <protection hidden="1"/>
    </xf>
    <xf numFmtId="167" fontId="6" fillId="0" borderId="2" xfId="0" applyNumberFormat="1" applyFont="1" applyBorder="1" applyAlignment="1" applyProtection="1">
      <alignment horizontal="center" vertical="top" wrapText="1"/>
      <protection hidden="1"/>
    </xf>
    <xf numFmtId="43" fontId="0" fillId="0" borderId="0" xfId="0" applyNumberFormat="1"/>
    <xf numFmtId="0" fontId="2" fillId="3" borderId="1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 vertical="top" wrapText="1"/>
    </xf>
    <xf numFmtId="0" fontId="2" fillId="3" borderId="2" xfId="0" applyFont="1" applyFill="1" applyBorder="1" applyAlignment="1" applyProtection="1">
      <alignment horizontal="center" vertical="top" wrapText="1"/>
      <protection hidden="1"/>
    </xf>
    <xf numFmtId="2" fontId="2" fillId="3" borderId="2" xfId="0" applyNumberFormat="1" applyFont="1" applyFill="1" applyBorder="1" applyAlignment="1">
      <alignment horizontal="center" vertical="top" wrapText="1"/>
    </xf>
    <xf numFmtId="0" fontId="2" fillId="3" borderId="8" xfId="0" applyFont="1" applyFill="1" applyBorder="1" applyAlignment="1">
      <alignment horizontal="center" vertical="top" wrapText="1"/>
    </xf>
    <xf numFmtId="0" fontId="6" fillId="6" borderId="2" xfId="0" applyFont="1" applyFill="1" applyBorder="1" applyAlignment="1" applyProtection="1">
      <alignment horizontal="center" vertical="top" wrapText="1"/>
      <protection hidden="1"/>
    </xf>
    <xf numFmtId="0" fontId="6" fillId="6" borderId="2" xfId="0" applyFont="1" applyFill="1" applyBorder="1" applyAlignment="1" applyProtection="1">
      <alignment horizontal="left" vertical="top" wrapText="1"/>
      <protection hidden="1"/>
    </xf>
    <xf numFmtId="166" fontId="6" fillId="6" borderId="2" xfId="2" applyNumberFormat="1" applyFont="1" applyFill="1" applyBorder="1" applyAlignment="1" applyProtection="1">
      <alignment horizontal="center" vertical="top" wrapText="1"/>
      <protection hidden="1"/>
    </xf>
    <xf numFmtId="2" fontId="6" fillId="6" borderId="2" xfId="0" applyNumberFormat="1" applyFont="1" applyFill="1" applyBorder="1" applyAlignment="1" applyProtection="1">
      <alignment horizontal="center" vertical="top" wrapText="1"/>
      <protection hidden="1"/>
    </xf>
    <xf numFmtId="167" fontId="6" fillId="6" borderId="2" xfId="0" applyNumberFormat="1" applyFont="1" applyFill="1" applyBorder="1" applyAlignment="1" applyProtection="1">
      <alignment horizontal="center" vertical="top" wrapText="1"/>
      <protection hidden="1"/>
    </xf>
    <xf numFmtId="0" fontId="6" fillId="7" borderId="2" xfId="0" applyFont="1" applyFill="1" applyBorder="1" applyAlignment="1" applyProtection="1">
      <alignment horizontal="center" vertical="top" wrapText="1"/>
      <protection hidden="1"/>
    </xf>
    <xf numFmtId="166" fontId="6" fillId="7" borderId="2" xfId="2" applyNumberFormat="1" applyFont="1" applyFill="1" applyBorder="1" applyAlignment="1" applyProtection="1">
      <alignment horizontal="center" vertical="top" wrapText="1"/>
      <protection hidden="1"/>
    </xf>
    <xf numFmtId="2" fontId="6" fillId="7" borderId="2" xfId="0" applyNumberFormat="1" applyFont="1" applyFill="1" applyBorder="1" applyAlignment="1" applyProtection="1">
      <alignment horizontal="center" vertical="top" wrapText="1"/>
      <protection hidden="1"/>
    </xf>
    <xf numFmtId="0" fontId="14" fillId="0" borderId="0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center" vertical="top" wrapText="1"/>
    </xf>
    <xf numFmtId="0" fontId="2" fillId="3" borderId="11" xfId="0" applyFont="1" applyFill="1" applyBorder="1" applyAlignment="1">
      <alignment horizontal="center" vertical="top" wrapText="1"/>
    </xf>
    <xf numFmtId="0" fontId="6" fillId="0" borderId="18" xfId="0" applyFont="1" applyFill="1" applyBorder="1" applyAlignment="1" applyProtection="1">
      <alignment horizontal="center" vertical="top" wrapText="1"/>
      <protection hidden="1"/>
    </xf>
    <xf numFmtId="164" fontId="14" fillId="0" borderId="19" xfId="1" applyFont="1" applyFill="1" applyBorder="1"/>
    <xf numFmtId="0" fontId="6" fillId="0" borderId="20" xfId="0" applyFont="1" applyFill="1" applyBorder="1" applyAlignment="1" applyProtection="1">
      <alignment horizontal="center" vertical="top" wrapText="1"/>
      <protection hidden="1"/>
    </xf>
    <xf numFmtId="164" fontId="14" fillId="0" borderId="21" xfId="1" applyFont="1" applyFill="1" applyBorder="1"/>
    <xf numFmtId="0" fontId="6" fillId="0" borderId="22" xfId="0" applyFont="1" applyFill="1" applyBorder="1" applyAlignment="1" applyProtection="1">
      <alignment horizontal="center" vertical="top" wrapText="1"/>
      <protection hidden="1"/>
    </xf>
    <xf numFmtId="164" fontId="14" fillId="0" borderId="26" xfId="1" applyFont="1" applyFill="1" applyBorder="1"/>
    <xf numFmtId="44" fontId="0" fillId="8" borderId="37" xfId="0" applyNumberFormat="1" applyFill="1" applyBorder="1" applyAlignment="1">
      <alignment horizontal="center" vertical="center"/>
    </xf>
    <xf numFmtId="44" fontId="0" fillId="9" borderId="34" xfId="0" applyNumberFormat="1" applyFill="1" applyBorder="1" applyAlignment="1">
      <alignment horizontal="center" vertical="center"/>
    </xf>
    <xf numFmtId="44" fontId="0" fillId="9" borderId="37" xfId="0" applyNumberFormat="1" applyFill="1" applyBorder="1" applyAlignment="1">
      <alignment horizontal="center" vertical="center"/>
    </xf>
    <xf numFmtId="167" fontId="2" fillId="6" borderId="31" xfId="0" applyNumberFormat="1" applyFont="1" applyFill="1" applyBorder="1" applyAlignment="1" applyProtection="1">
      <alignment horizontal="center" vertical="center" wrapText="1"/>
      <protection hidden="1"/>
    </xf>
    <xf numFmtId="0" fontId="17" fillId="10" borderId="11" xfId="0" applyFont="1" applyFill="1" applyBorder="1" applyAlignment="1">
      <alignment horizontal="center" vertical="center"/>
    </xf>
    <xf numFmtId="164" fontId="16" fillId="6" borderId="11" xfId="0" applyNumberFormat="1" applyFont="1" applyFill="1" applyBorder="1"/>
    <xf numFmtId="0" fontId="6" fillId="0" borderId="1" xfId="0" applyFont="1" applyFill="1" applyBorder="1" applyAlignment="1" applyProtection="1">
      <alignment horizontal="center" vertical="top" wrapText="1"/>
      <protection hidden="1"/>
    </xf>
    <xf numFmtId="0" fontId="18" fillId="0" borderId="0" xfId="5" applyFont="1" applyAlignment="1">
      <alignment vertical="center"/>
    </xf>
    <xf numFmtId="0" fontId="18" fillId="5" borderId="0" xfId="5" applyFont="1" applyFill="1" applyAlignment="1">
      <alignment vertical="center"/>
    </xf>
    <xf numFmtId="164" fontId="18" fillId="0" borderId="0" xfId="9" applyFont="1" applyFill="1" applyBorder="1" applyAlignment="1">
      <alignment vertical="center"/>
    </xf>
    <xf numFmtId="0" fontId="23" fillId="11" borderId="48" xfId="7" applyFont="1" applyFill="1" applyBorder="1" applyAlignment="1">
      <alignment horizontal="center" vertical="center" wrapText="1"/>
    </xf>
    <xf numFmtId="0" fontId="23" fillId="11" borderId="49" xfId="7" applyFont="1" applyFill="1" applyBorder="1" applyAlignment="1">
      <alignment horizontal="center" vertical="center" wrapText="1"/>
    </xf>
    <xf numFmtId="43" fontId="2" fillId="3" borderId="2" xfId="3" applyFont="1" applyFill="1" applyBorder="1" applyAlignment="1">
      <alignment horizontal="center" vertical="top" wrapText="1"/>
    </xf>
    <xf numFmtId="43" fontId="6" fillId="7" borderId="2" xfId="3" applyFont="1" applyFill="1" applyBorder="1" applyAlignment="1" applyProtection="1">
      <alignment horizontal="center" vertical="top" wrapText="1"/>
      <protection hidden="1"/>
    </xf>
    <xf numFmtId="43" fontId="6" fillId="0" borderId="2" xfId="3" applyFont="1" applyBorder="1" applyAlignment="1" applyProtection="1">
      <alignment horizontal="center" vertical="top" wrapText="1"/>
      <protection hidden="1"/>
    </xf>
    <xf numFmtId="0" fontId="6" fillId="0" borderId="0" xfId="7" applyFont="1"/>
    <xf numFmtId="0" fontId="19" fillId="0" borderId="0" xfId="7" applyFont="1" applyAlignment="1">
      <alignment horizontal="center" vertical="center" wrapText="1"/>
    </xf>
    <xf numFmtId="0" fontId="19" fillId="0" borderId="0" xfId="7" applyNumberFormat="1" applyFont="1" applyAlignment="1">
      <alignment horizontal="center" vertical="center" wrapText="1"/>
    </xf>
    <xf numFmtId="0" fontId="19" fillId="0" borderId="0" xfId="7" applyFont="1" applyAlignment="1">
      <alignment vertical="center" wrapText="1"/>
    </xf>
    <xf numFmtId="164" fontId="19" fillId="0" borderId="0" xfId="10" applyFont="1" applyFill="1" applyAlignment="1">
      <alignment vertical="center" wrapText="1"/>
    </xf>
    <xf numFmtId="0" fontId="19" fillId="0" borderId="0" xfId="7" applyFont="1" applyBorder="1" applyAlignment="1">
      <alignment horizontal="center" vertical="center" wrapText="1"/>
    </xf>
    <xf numFmtId="0" fontId="19" fillId="0" borderId="0" xfId="7" applyNumberFormat="1" applyFont="1" applyBorder="1" applyAlignment="1">
      <alignment horizontal="center" vertical="center" wrapText="1"/>
    </xf>
    <xf numFmtId="0" fontId="19" fillId="0" borderId="0" xfId="7" applyFont="1" applyBorder="1" applyAlignment="1">
      <alignment vertical="center" wrapText="1"/>
    </xf>
    <xf numFmtId="172" fontId="23" fillId="11" borderId="49" xfId="7" applyNumberFormat="1" applyFont="1" applyFill="1" applyBorder="1" applyAlignment="1">
      <alignment horizontal="center" vertical="center" wrapText="1"/>
    </xf>
    <xf numFmtId="172" fontId="19" fillId="0" borderId="0" xfId="7" applyNumberFormat="1" applyFont="1" applyAlignment="1">
      <alignment horizontal="center" vertical="center" wrapText="1"/>
    </xf>
    <xf numFmtId="172" fontId="19" fillId="0" borderId="0" xfId="7" applyNumberFormat="1" applyFont="1" applyBorder="1" applyAlignment="1">
      <alignment horizontal="center" vertical="center" wrapText="1"/>
    </xf>
    <xf numFmtId="172" fontId="6" fillId="0" borderId="0" xfId="7" applyNumberFormat="1" applyFont="1"/>
    <xf numFmtId="0" fontId="6" fillId="0" borderId="0" xfId="5" applyFont="1" applyAlignment="1">
      <alignment vertical="center"/>
    </xf>
    <xf numFmtId="0" fontId="2" fillId="0" borderId="0" xfId="5" applyFont="1" applyAlignment="1">
      <alignment horizontal="center" vertical="center" wrapText="1"/>
    </xf>
    <xf numFmtId="173" fontId="19" fillId="0" borderId="0" xfId="10" applyNumberFormat="1" applyFont="1" applyFill="1" applyAlignment="1">
      <alignment horizontal="center" vertical="center" wrapText="1"/>
    </xf>
    <xf numFmtId="173" fontId="19" fillId="0" borderId="0" xfId="10" applyNumberFormat="1" applyFont="1" applyFill="1" applyBorder="1" applyAlignment="1">
      <alignment horizontal="center" vertical="center" wrapText="1"/>
    </xf>
    <xf numFmtId="173" fontId="23" fillId="11" borderId="49" xfId="7" applyNumberFormat="1" applyFont="1" applyFill="1" applyBorder="1" applyAlignment="1">
      <alignment horizontal="center" vertical="center" wrapText="1"/>
    </xf>
    <xf numFmtId="173" fontId="25" fillId="12" borderId="0" xfId="13" applyNumberFormat="1" applyFont="1" applyFill="1" applyBorder="1" applyAlignment="1">
      <alignment horizontal="center" vertical="center" wrapText="1"/>
    </xf>
    <xf numFmtId="173" fontId="6" fillId="0" borderId="0" xfId="7" applyNumberFormat="1" applyFont="1"/>
    <xf numFmtId="0" fontId="6" fillId="0" borderId="2" xfId="0" applyFont="1" applyFill="1" applyBorder="1" applyAlignment="1" applyProtection="1">
      <alignment horizontal="center" vertical="top" wrapText="1"/>
      <protection hidden="1"/>
    </xf>
    <xf numFmtId="2" fontId="6" fillId="0" borderId="2" xfId="0" applyNumberFormat="1" applyFont="1" applyFill="1" applyBorder="1" applyAlignment="1" applyProtection="1">
      <alignment horizontal="center" vertical="top" wrapText="1"/>
      <protection hidden="1"/>
    </xf>
    <xf numFmtId="0" fontId="6" fillId="0" borderId="2" xfId="0" applyFont="1" applyFill="1" applyBorder="1" applyAlignment="1" applyProtection="1">
      <alignment horizontal="left" vertical="top" wrapText="1"/>
      <protection hidden="1"/>
    </xf>
    <xf numFmtId="0" fontId="27" fillId="0" borderId="0" xfId="7" applyFont="1"/>
    <xf numFmtId="0" fontId="30" fillId="0" borderId="0" xfId="5" applyFont="1" applyAlignment="1">
      <alignment vertical="center"/>
    </xf>
    <xf numFmtId="0" fontId="15" fillId="0" borderId="24" xfId="5" applyFont="1" applyBorder="1" applyAlignment="1">
      <alignment horizontal="center" vertical="center"/>
    </xf>
    <xf numFmtId="0" fontId="6" fillId="2" borderId="0" xfId="0" applyFont="1" applyFill="1" applyAlignment="1" applyProtection="1">
      <alignment horizontal="right" vertical="top" wrapText="1"/>
      <protection locked="0"/>
    </xf>
    <xf numFmtId="0" fontId="2" fillId="2" borderId="0" xfId="0" applyFont="1" applyFill="1" applyAlignment="1" applyProtection="1">
      <alignment vertical="top"/>
      <protection hidden="1"/>
    </xf>
    <xf numFmtId="43" fontId="6" fillId="2" borderId="0" xfId="3" applyFont="1" applyFill="1" applyAlignment="1">
      <alignment horizontal="center" vertical="top" wrapText="1"/>
    </xf>
    <xf numFmtId="0" fontId="6" fillId="2" borderId="0" xfId="0" applyFont="1" applyFill="1" applyAlignment="1">
      <alignment horizontal="right" vertical="top" wrapText="1"/>
    </xf>
    <xf numFmtId="167" fontId="6" fillId="3" borderId="5" xfId="1" applyNumberFormat="1" applyFont="1" applyFill="1" applyBorder="1" applyAlignment="1" applyProtection="1">
      <alignment horizontal="center" vertical="top" wrapText="1"/>
      <protection hidden="1"/>
    </xf>
    <xf numFmtId="2" fontId="6" fillId="3" borderId="6" xfId="0" applyNumberFormat="1" applyFont="1" applyFill="1" applyBorder="1" applyAlignment="1" applyProtection="1">
      <alignment vertical="top" wrapText="1"/>
      <protection hidden="1"/>
    </xf>
    <xf numFmtId="43" fontId="6" fillId="3" borderId="7" xfId="3" applyFont="1" applyFill="1" applyBorder="1" applyAlignment="1" applyProtection="1">
      <alignment horizontal="center" vertical="top" wrapText="1"/>
      <protection hidden="1"/>
    </xf>
    <xf numFmtId="164" fontId="6" fillId="3" borderId="5" xfId="1" applyFont="1" applyFill="1" applyBorder="1" applyAlignment="1" applyProtection="1">
      <alignment horizontal="center" vertical="top" wrapText="1"/>
      <protection hidden="1"/>
    </xf>
    <xf numFmtId="2" fontId="2" fillId="2" borderId="0" xfId="0" applyNumberFormat="1" applyFont="1" applyFill="1" applyAlignment="1">
      <alignment horizontal="left" vertical="top" wrapText="1"/>
    </xf>
    <xf numFmtId="43" fontId="6" fillId="2" borderId="0" xfId="0" applyNumberFormat="1" applyFont="1" applyFill="1" applyAlignment="1">
      <alignment horizontal="center" vertical="top" wrapText="1"/>
    </xf>
    <xf numFmtId="2" fontId="6" fillId="2" borderId="0" xfId="0" applyNumberFormat="1" applyFont="1" applyFill="1" applyAlignment="1">
      <alignment horizontal="left" vertical="top" wrapText="1"/>
    </xf>
    <xf numFmtId="0" fontId="2" fillId="4" borderId="3" xfId="0" applyFont="1" applyFill="1" applyBorder="1" applyAlignment="1">
      <alignment vertical="top" wrapText="1"/>
    </xf>
    <xf numFmtId="0" fontId="2" fillId="4" borderId="4" xfId="0" applyFont="1" applyFill="1" applyBorder="1" applyAlignment="1">
      <alignment horizontal="left" vertical="top" wrapText="1"/>
    </xf>
    <xf numFmtId="0" fontId="2" fillId="4" borderId="4" xfId="0" applyFont="1" applyFill="1" applyBorder="1" applyAlignment="1">
      <alignment horizontal="center" vertical="top" wrapText="1"/>
    </xf>
    <xf numFmtId="2" fontId="2" fillId="4" borderId="4" xfId="0" applyNumberFormat="1" applyFont="1" applyFill="1" applyBorder="1" applyAlignment="1">
      <alignment horizontal="center" vertical="top" wrapText="1"/>
    </xf>
    <xf numFmtId="43" fontId="2" fillId="4" borderId="4" xfId="3" applyFont="1" applyFill="1" applyBorder="1" applyAlignment="1">
      <alignment horizontal="center" vertical="top" wrapText="1"/>
    </xf>
    <xf numFmtId="0" fontId="2" fillId="4" borderId="9" xfId="0" applyFont="1" applyFill="1" applyBorder="1" applyAlignment="1">
      <alignment vertical="top" wrapText="1"/>
    </xf>
    <xf numFmtId="0" fontId="6" fillId="7" borderId="2" xfId="0" applyFont="1" applyFill="1" applyBorder="1" applyAlignment="1" applyProtection="1">
      <alignment horizontal="left" vertical="top" wrapText="1"/>
      <protection hidden="1"/>
    </xf>
    <xf numFmtId="167" fontId="6" fillId="7" borderId="2" xfId="0" applyNumberFormat="1" applyFont="1" applyFill="1" applyBorder="1" applyAlignment="1" applyProtection="1">
      <alignment horizontal="center" vertical="top" wrapText="1"/>
      <protection hidden="1"/>
    </xf>
    <xf numFmtId="43" fontId="6" fillId="6" borderId="2" xfId="3" applyFont="1" applyFill="1" applyBorder="1" applyAlignment="1" applyProtection="1">
      <alignment horizontal="center" vertical="top" wrapText="1"/>
      <protection hidden="1"/>
    </xf>
    <xf numFmtId="0" fontId="14" fillId="0" borderId="0" xfId="0" applyFont="1"/>
    <xf numFmtId="43" fontId="14" fillId="0" borderId="0" xfId="3" applyFont="1"/>
    <xf numFmtId="43" fontId="14" fillId="0" borderId="0" xfId="0" applyNumberFormat="1" applyFont="1"/>
    <xf numFmtId="0" fontId="6" fillId="12" borderId="1" xfId="0" applyFont="1" applyFill="1" applyBorder="1" applyAlignment="1" applyProtection="1">
      <alignment horizontal="center" vertical="top" wrapText="1"/>
      <protection hidden="1"/>
    </xf>
    <xf numFmtId="0" fontId="2" fillId="12" borderId="1" xfId="0" applyFont="1" applyFill="1" applyBorder="1" applyAlignment="1" applyProtection="1">
      <alignment horizontal="center" vertical="top" wrapText="1"/>
      <protection hidden="1"/>
    </xf>
    <xf numFmtId="0" fontId="2" fillId="14" borderId="1" xfId="0" applyFont="1" applyFill="1" applyBorder="1" applyAlignment="1" applyProtection="1">
      <alignment horizontal="center" vertical="top" wrapText="1"/>
      <protection hidden="1"/>
    </xf>
    <xf numFmtId="0" fontId="6" fillId="5" borderId="1" xfId="0" applyFont="1" applyFill="1" applyBorder="1" applyAlignment="1" applyProtection="1">
      <alignment horizontal="center" vertical="top" wrapText="1"/>
      <protection hidden="1"/>
    </xf>
    <xf numFmtId="0" fontId="6" fillId="5" borderId="2" xfId="0" applyFont="1" applyFill="1" applyBorder="1" applyAlignment="1" applyProtection="1">
      <alignment horizontal="center" vertical="top" wrapText="1"/>
      <protection hidden="1"/>
    </xf>
    <xf numFmtId="0" fontId="6" fillId="5" borderId="2" xfId="0" applyFont="1" applyFill="1" applyBorder="1" applyAlignment="1" applyProtection="1">
      <alignment horizontal="left" vertical="top" wrapText="1"/>
      <protection hidden="1"/>
    </xf>
    <xf numFmtId="2" fontId="6" fillId="5" borderId="2" xfId="0" applyNumberFormat="1" applyFont="1" applyFill="1" applyBorder="1" applyAlignment="1" applyProtection="1">
      <alignment horizontal="center" vertical="top" wrapText="1"/>
      <protection hidden="1"/>
    </xf>
    <xf numFmtId="167" fontId="6" fillId="5" borderId="2" xfId="0" applyNumberFormat="1" applyFont="1" applyFill="1" applyBorder="1" applyAlignment="1" applyProtection="1">
      <alignment horizontal="center" vertical="top" wrapText="1"/>
      <protection hidden="1"/>
    </xf>
    <xf numFmtId="43" fontId="6" fillId="5" borderId="2" xfId="3" applyFont="1" applyFill="1" applyBorder="1" applyAlignment="1" applyProtection="1">
      <alignment horizontal="center" vertical="top" wrapText="1"/>
      <protection hidden="1"/>
    </xf>
    <xf numFmtId="166" fontId="6" fillId="2" borderId="0" xfId="2" applyNumberFormat="1" applyFont="1" applyFill="1" applyAlignment="1">
      <alignment horizontal="center" vertical="top" wrapText="1"/>
    </xf>
    <xf numFmtId="166" fontId="2" fillId="3" borderId="2" xfId="2" applyNumberFormat="1" applyFont="1" applyFill="1" applyBorder="1" applyAlignment="1">
      <alignment horizontal="center" vertical="top" wrapText="1"/>
    </xf>
    <xf numFmtId="166" fontId="2" fillId="4" borderId="4" xfId="2" applyNumberFormat="1" applyFont="1" applyFill="1" applyBorder="1" applyAlignment="1">
      <alignment horizontal="center" vertical="top" wrapText="1"/>
    </xf>
    <xf numFmtId="166" fontId="6" fillId="0" borderId="2" xfId="2" applyNumberFormat="1" applyFont="1" applyBorder="1" applyAlignment="1" applyProtection="1">
      <alignment horizontal="center" vertical="top" wrapText="1"/>
      <protection hidden="1"/>
    </xf>
    <xf numFmtId="166" fontId="6" fillId="5" borderId="2" xfId="2" applyNumberFormat="1" applyFont="1" applyFill="1" applyBorder="1" applyAlignment="1" applyProtection="1">
      <alignment horizontal="center" vertical="top" wrapText="1"/>
      <protection hidden="1"/>
    </xf>
    <xf numFmtId="166" fontId="14" fillId="0" borderId="0" xfId="2" applyNumberFormat="1" applyFont="1"/>
    <xf numFmtId="0" fontId="0" fillId="0" borderId="0" xfId="0" applyProtection="1">
      <protection locked="0"/>
    </xf>
    <xf numFmtId="0" fontId="3" fillId="2" borderId="57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vertical="top" wrapText="1"/>
    </xf>
    <xf numFmtId="167" fontId="5" fillId="3" borderId="59" xfId="1" applyNumberFormat="1" applyFont="1" applyFill="1" applyBorder="1" applyAlignment="1" applyProtection="1">
      <alignment horizontal="center" vertical="top" wrapText="1"/>
      <protection hidden="1"/>
    </xf>
    <xf numFmtId="0" fontId="2" fillId="2" borderId="0" xfId="0" applyFont="1" applyFill="1" applyBorder="1" applyAlignment="1" applyProtection="1">
      <alignment vertical="top" wrapText="1"/>
      <protection locked="0"/>
    </xf>
    <xf numFmtId="164" fontId="5" fillId="3" borderId="59" xfId="1" applyFont="1" applyFill="1" applyBorder="1" applyAlignment="1" applyProtection="1">
      <alignment horizontal="center" vertical="top" wrapText="1"/>
      <protection hidden="1"/>
    </xf>
    <xf numFmtId="14" fontId="6" fillId="2" borderId="0" xfId="0" applyNumberFormat="1" applyFont="1" applyFill="1" applyBorder="1" applyAlignment="1" applyProtection="1">
      <alignment horizontal="left" vertical="top" wrapText="1"/>
      <protection locked="0"/>
    </xf>
    <xf numFmtId="164" fontId="10" fillId="3" borderId="59" xfId="1" applyFont="1" applyFill="1" applyBorder="1" applyAlignment="1" applyProtection="1">
      <alignment horizontal="center" vertical="top" wrapText="1"/>
      <protection hidden="1"/>
    </xf>
    <xf numFmtId="0" fontId="0" fillId="0" borderId="0" xfId="0" applyBorder="1"/>
    <xf numFmtId="0" fontId="0" fillId="0" borderId="58" xfId="0" applyBorder="1"/>
    <xf numFmtId="0" fontId="14" fillId="0" borderId="57" xfId="0" applyFont="1" applyFill="1" applyBorder="1" applyAlignment="1">
      <alignment horizontal="center"/>
    </xf>
    <xf numFmtId="164" fontId="14" fillId="0" borderId="0" xfId="0" applyNumberFormat="1" applyFont="1" applyFill="1" applyBorder="1"/>
    <xf numFmtId="44" fontId="32" fillId="0" borderId="40" xfId="0" applyNumberFormat="1" applyFont="1" applyBorder="1" applyAlignment="1">
      <alignment horizontal="center" vertical="center"/>
    </xf>
    <xf numFmtId="0" fontId="12" fillId="2" borderId="0" xfId="0" applyFont="1" applyFill="1" applyAlignment="1">
      <alignment horizontal="center" vertical="top" wrapText="1"/>
    </xf>
    <xf numFmtId="2" fontId="12" fillId="5" borderId="0" xfId="0" applyNumberFormat="1" applyFont="1" applyFill="1" applyAlignment="1">
      <alignment horizontal="left" vertical="top" wrapText="1"/>
    </xf>
    <xf numFmtId="43" fontId="12" fillId="0" borderId="0" xfId="3" applyFont="1" applyAlignment="1">
      <alignment horizontal="center" vertical="top" wrapText="1"/>
    </xf>
    <xf numFmtId="43" fontId="12" fillId="2" borderId="0" xfId="0" applyNumberFormat="1" applyFont="1" applyFill="1" applyAlignment="1">
      <alignment horizontal="right" vertical="center"/>
    </xf>
    <xf numFmtId="0" fontId="7" fillId="0" borderId="0" xfId="0" applyFont="1" applyAlignment="1">
      <alignment vertical="top" wrapText="1"/>
    </xf>
    <xf numFmtId="10" fontId="21" fillId="0" borderId="64" xfId="2" applyNumberFormat="1" applyFont="1" applyBorder="1" applyAlignment="1">
      <alignment horizontal="center" vertical="center" wrapText="1"/>
    </xf>
    <xf numFmtId="173" fontId="2" fillId="5" borderId="70" xfId="5" applyNumberFormat="1" applyFont="1" applyFill="1" applyBorder="1" applyAlignment="1">
      <alignment horizontal="center" vertical="center" wrapText="1"/>
    </xf>
    <xf numFmtId="10" fontId="2" fillId="5" borderId="70" xfId="8" applyNumberFormat="1" applyFont="1" applyFill="1" applyBorder="1" applyAlignment="1">
      <alignment horizontal="center" vertical="center" wrapText="1"/>
    </xf>
    <xf numFmtId="168" fontId="2" fillId="5" borderId="69" xfId="2" applyNumberFormat="1" applyFont="1" applyFill="1" applyBorder="1" applyAlignment="1">
      <alignment horizontal="center" vertical="center" wrapText="1"/>
    </xf>
    <xf numFmtId="166" fontId="2" fillId="5" borderId="71" xfId="2" applyNumberFormat="1" applyFont="1" applyFill="1" applyBorder="1" applyAlignment="1">
      <alignment horizontal="center" vertical="center" wrapText="1"/>
    </xf>
    <xf numFmtId="166" fontId="2" fillId="5" borderId="71" xfId="8" applyNumberFormat="1" applyFont="1" applyFill="1" applyBorder="1" applyAlignment="1">
      <alignment horizontal="center" vertical="center" wrapText="1"/>
    </xf>
    <xf numFmtId="0" fontId="18" fillId="0" borderId="50" xfId="5" applyFont="1" applyBorder="1" applyAlignment="1">
      <alignment vertical="center"/>
    </xf>
    <xf numFmtId="0" fontId="18" fillId="0" borderId="0" xfId="5" applyFont="1" applyBorder="1" applyAlignment="1">
      <alignment vertical="center"/>
    </xf>
    <xf numFmtId="172" fontId="18" fillId="0" borderId="0" xfId="5" applyNumberFormat="1" applyFont="1" applyBorder="1" applyAlignment="1">
      <alignment vertical="center"/>
    </xf>
    <xf numFmtId="173" fontId="18" fillId="0" borderId="0" xfId="5" applyNumberFormat="1" applyFont="1" applyBorder="1" applyAlignment="1">
      <alignment horizontal="center" vertical="center"/>
    </xf>
    <xf numFmtId="0" fontId="18" fillId="0" borderId="51" xfId="5" applyFont="1" applyBorder="1" applyAlignment="1">
      <alignment vertical="center"/>
    </xf>
    <xf numFmtId="168" fontId="2" fillId="5" borderId="17" xfId="2" applyNumberFormat="1" applyFont="1" applyFill="1" applyBorder="1" applyAlignment="1">
      <alignment horizontal="center" vertical="center" wrapText="1"/>
    </xf>
    <xf numFmtId="10" fontId="21" fillId="0" borderId="47" xfId="2" applyNumberFormat="1" applyFont="1" applyBorder="1" applyAlignment="1">
      <alignment horizontal="center" vertical="center" wrapText="1"/>
    </xf>
    <xf numFmtId="0" fontId="15" fillId="0" borderId="23" xfId="5" applyFont="1" applyBorder="1" applyAlignment="1">
      <alignment horizontal="center" vertical="center"/>
    </xf>
    <xf numFmtId="0" fontId="15" fillId="0" borderId="25" xfId="5" applyFont="1" applyBorder="1" applyAlignment="1">
      <alignment horizontal="center" vertical="center"/>
    </xf>
    <xf numFmtId="0" fontId="23" fillId="11" borderId="73" xfId="7" applyFont="1" applyFill="1" applyBorder="1" applyAlignment="1">
      <alignment horizontal="center" vertical="center" wrapText="1"/>
    </xf>
    <xf numFmtId="0" fontId="23" fillId="11" borderId="74" xfId="7" applyFont="1" applyFill="1" applyBorder="1" applyAlignment="1">
      <alignment horizontal="center" vertical="center" wrapText="1"/>
    </xf>
    <xf numFmtId="0" fontId="19" fillId="12" borderId="50" xfId="7" applyFont="1" applyFill="1" applyBorder="1" applyAlignment="1">
      <alignment horizontal="center" vertical="center" wrapText="1"/>
    </xf>
    <xf numFmtId="0" fontId="19" fillId="12" borderId="0" xfId="7" applyFont="1" applyFill="1" applyBorder="1" applyAlignment="1">
      <alignment horizontal="center" vertical="center" wrapText="1"/>
    </xf>
    <xf numFmtId="172" fontId="19" fillId="12" borderId="0" xfId="7" applyNumberFormat="1" applyFont="1" applyFill="1" applyBorder="1" applyAlignment="1">
      <alignment horizontal="center" vertical="center" wrapText="1"/>
    </xf>
    <xf numFmtId="173" fontId="19" fillId="12" borderId="0" xfId="10" applyNumberFormat="1" applyFont="1" applyFill="1" applyBorder="1" applyAlignment="1">
      <alignment horizontal="center" vertical="center" wrapText="1"/>
    </xf>
    <xf numFmtId="164" fontId="19" fillId="12" borderId="51" xfId="10" applyFont="1" applyFill="1" applyBorder="1" applyAlignment="1">
      <alignment horizontal="center" vertical="center" wrapText="1"/>
    </xf>
    <xf numFmtId="49" fontId="25" fillId="12" borderId="50" xfId="11" applyNumberFormat="1" applyFont="1" applyFill="1" applyBorder="1" applyAlignment="1">
      <alignment horizontal="center" vertical="center" wrapText="1"/>
    </xf>
    <xf numFmtId="49" fontId="25" fillId="12" borderId="0" xfId="11" applyNumberFormat="1" applyFont="1" applyFill="1" applyBorder="1" applyAlignment="1">
      <alignment horizontal="center" vertical="center" wrapText="1"/>
    </xf>
    <xf numFmtId="1" fontId="25" fillId="12" borderId="0" xfId="11" applyNumberFormat="1" applyFont="1" applyFill="1" applyBorder="1" applyAlignment="1">
      <alignment horizontal="center" vertical="center" wrapText="1"/>
    </xf>
    <xf numFmtId="169" fontId="25" fillId="12" borderId="0" xfId="12" applyNumberFormat="1" applyFont="1" applyFill="1" applyBorder="1" applyAlignment="1">
      <alignment vertical="center" wrapText="1"/>
    </xf>
    <xf numFmtId="169" fontId="25" fillId="12" borderId="0" xfId="12" applyNumberFormat="1" applyFont="1" applyFill="1" applyBorder="1" applyAlignment="1">
      <alignment horizontal="center" vertical="center" wrapText="1"/>
    </xf>
    <xf numFmtId="172" fontId="25" fillId="12" borderId="0" xfId="12" applyNumberFormat="1" applyFont="1" applyFill="1" applyBorder="1" applyAlignment="1">
      <alignment horizontal="center" vertical="center" wrapText="1"/>
    </xf>
    <xf numFmtId="171" fontId="25" fillId="12" borderId="51" xfId="14" applyNumberFormat="1" applyFont="1" applyFill="1" applyBorder="1" applyAlignment="1">
      <alignment horizontal="right" vertical="center" wrapText="1"/>
    </xf>
    <xf numFmtId="0" fontId="19" fillId="0" borderId="50" xfId="7" applyFont="1" applyBorder="1" applyAlignment="1">
      <alignment horizontal="center" vertical="center" wrapText="1"/>
    </xf>
    <xf numFmtId="164" fontId="19" fillId="0" borderId="51" xfId="10" applyFont="1" applyFill="1" applyBorder="1" applyAlignment="1">
      <alignment vertical="center" wrapText="1"/>
    </xf>
    <xf numFmtId="0" fontId="19" fillId="0" borderId="0" xfId="7" applyFont="1" applyBorder="1" applyAlignment="1" applyProtection="1">
      <alignment horizontal="center" vertical="center" wrapText="1"/>
      <protection locked="0"/>
    </xf>
    <xf numFmtId="1" fontId="21" fillId="12" borderId="0" xfId="11" applyNumberFormat="1" applyFont="1" applyFill="1" applyBorder="1" applyAlignment="1">
      <alignment horizontal="center" vertical="center" wrapText="1"/>
    </xf>
    <xf numFmtId="0" fontId="19" fillId="0" borderId="0" xfId="7" applyNumberFormat="1" applyFont="1" applyFill="1" applyBorder="1" applyAlignment="1">
      <alignment horizontal="center" vertical="center" wrapText="1"/>
    </xf>
    <xf numFmtId="0" fontId="19" fillId="0" borderId="0" xfId="7" applyFont="1" applyFill="1" applyBorder="1" applyAlignment="1">
      <alignment vertical="center" wrapText="1"/>
    </xf>
    <xf numFmtId="0" fontId="19" fillId="0" borderId="0" xfId="7" applyFont="1" applyFill="1" applyBorder="1" applyAlignment="1">
      <alignment horizontal="center" vertical="center" wrapText="1"/>
    </xf>
    <xf numFmtId="169" fontId="21" fillId="12" borderId="0" xfId="12" applyNumberFormat="1" applyFont="1" applyFill="1" applyBorder="1" applyAlignment="1">
      <alignment horizontal="center" vertical="center" wrapText="1"/>
    </xf>
    <xf numFmtId="169" fontId="2" fillId="12" borderId="0" xfId="12" applyNumberFormat="1" applyFont="1" applyFill="1" applyBorder="1" applyAlignment="1">
      <alignment horizontal="center" vertical="center" wrapText="1"/>
    </xf>
    <xf numFmtId="0" fontId="19" fillId="0" borderId="0" xfId="10" applyNumberFormat="1" applyFont="1" applyFill="1" applyBorder="1" applyAlignment="1">
      <alignment horizontal="center" vertical="center" wrapText="1"/>
    </xf>
    <xf numFmtId="0" fontId="25" fillId="12" borderId="0" xfId="11" applyFont="1" applyFill="1" applyBorder="1" applyAlignment="1">
      <alignment horizontal="center" vertical="center" wrapText="1"/>
    </xf>
    <xf numFmtId="0" fontId="25" fillId="12" borderId="0" xfId="12" applyFont="1" applyFill="1" applyBorder="1" applyAlignment="1">
      <alignment vertical="center" wrapText="1"/>
    </xf>
    <xf numFmtId="4" fontId="19" fillId="0" borderId="0" xfId="10" applyNumberFormat="1" applyFont="1" applyFill="1" applyBorder="1" applyAlignment="1">
      <alignment horizontal="center" vertical="center" wrapText="1"/>
    </xf>
    <xf numFmtId="0" fontId="19" fillId="0" borderId="23" xfId="7" applyFont="1" applyBorder="1" applyAlignment="1">
      <alignment horizontal="center" vertical="center" wrapText="1"/>
    </xf>
    <xf numFmtId="0" fontId="19" fillId="0" borderId="24" xfId="7" applyFont="1" applyBorder="1" applyAlignment="1">
      <alignment horizontal="center" vertical="center" wrapText="1"/>
    </xf>
    <xf numFmtId="0" fontId="19" fillId="0" borderId="24" xfId="7" applyNumberFormat="1" applyFont="1" applyBorder="1" applyAlignment="1">
      <alignment horizontal="center" vertical="center" wrapText="1"/>
    </xf>
    <xf numFmtId="0" fontId="19" fillId="0" borderId="24" xfId="7" applyFont="1" applyBorder="1" applyAlignment="1">
      <alignment vertical="center" wrapText="1"/>
    </xf>
    <xf numFmtId="172" fontId="19" fillId="0" borderId="24" xfId="7" applyNumberFormat="1" applyFont="1" applyBorder="1" applyAlignment="1">
      <alignment horizontal="center" vertical="center" wrapText="1"/>
    </xf>
    <xf numFmtId="173" fontId="19" fillId="0" borderId="24" xfId="10" applyNumberFormat="1" applyFont="1" applyFill="1" applyBorder="1" applyAlignment="1">
      <alignment horizontal="center" vertical="center" wrapText="1"/>
    </xf>
    <xf numFmtId="164" fontId="19" fillId="0" borderId="25" xfId="10" applyFont="1" applyFill="1" applyBorder="1" applyAlignment="1">
      <alignment vertical="center" wrapText="1"/>
    </xf>
    <xf numFmtId="173" fontId="19" fillId="5" borderId="0" xfId="10" applyNumberFormat="1" applyFont="1" applyFill="1" applyBorder="1" applyAlignment="1">
      <alignment horizontal="center" vertical="center" wrapText="1"/>
    </xf>
    <xf numFmtId="0" fontId="19" fillId="5" borderId="0" xfId="7" applyFont="1" applyFill="1" applyBorder="1" applyAlignment="1">
      <alignment vertical="center" wrapText="1"/>
    </xf>
    <xf numFmtId="169" fontId="25" fillId="5" borderId="0" xfId="12" applyNumberFormat="1" applyFont="1" applyFill="1" applyBorder="1" applyAlignment="1">
      <alignment horizontal="center" vertical="center" wrapText="1"/>
    </xf>
    <xf numFmtId="0" fontId="19" fillId="5" borderId="0" xfId="7" applyFont="1" applyFill="1" applyBorder="1" applyAlignment="1">
      <alignment horizontal="center" vertical="center" wrapText="1"/>
    </xf>
    <xf numFmtId="0" fontId="34" fillId="0" borderId="0" xfId="0" applyFont="1" applyFill="1" applyBorder="1" applyAlignment="1">
      <alignment horizontal="left" vertical="top"/>
    </xf>
    <xf numFmtId="0" fontId="6" fillId="0" borderId="80" xfId="0" applyFont="1" applyFill="1" applyBorder="1" applyAlignment="1">
      <alignment horizontal="left" vertical="top" wrapText="1"/>
    </xf>
    <xf numFmtId="1" fontId="36" fillId="0" borderId="87" xfId="0" applyNumberFormat="1" applyFont="1" applyFill="1" applyBorder="1" applyAlignment="1">
      <alignment horizontal="center" vertical="top" shrinkToFit="1"/>
    </xf>
    <xf numFmtId="0" fontId="6" fillId="0" borderId="87" xfId="0" applyFont="1" applyFill="1" applyBorder="1" applyAlignment="1">
      <alignment horizontal="left" vertical="top" wrapText="1"/>
    </xf>
    <xf numFmtId="0" fontId="34" fillId="13" borderId="88" xfId="0" applyFont="1" applyFill="1" applyBorder="1" applyAlignment="1">
      <alignment horizontal="left" wrapText="1"/>
    </xf>
    <xf numFmtId="9" fontId="38" fillId="13" borderId="88" xfId="0" applyNumberFormat="1" applyFont="1" applyFill="1" applyBorder="1" applyAlignment="1">
      <alignment horizontal="center" vertical="top" shrinkToFit="1"/>
    </xf>
    <xf numFmtId="0" fontId="6" fillId="16" borderId="87" xfId="0" applyFont="1" applyFill="1" applyBorder="1" applyAlignment="1">
      <alignment horizontal="center" vertical="top" wrapText="1"/>
    </xf>
    <xf numFmtId="4" fontId="36" fillId="17" borderId="87" xfId="0" applyNumberFormat="1" applyFont="1" applyFill="1" applyBorder="1" applyAlignment="1">
      <alignment horizontal="left" vertical="top" indent="1" shrinkToFit="1"/>
    </xf>
    <xf numFmtId="0" fontId="34" fillId="0" borderId="85" xfId="0" applyFont="1" applyFill="1" applyBorder="1" applyAlignment="1">
      <alignment horizontal="left" wrapText="1"/>
    </xf>
    <xf numFmtId="0" fontId="34" fillId="0" borderId="88" xfId="0" applyFont="1" applyFill="1" applyBorder="1" applyAlignment="1">
      <alignment horizontal="left" wrapText="1"/>
    </xf>
    <xf numFmtId="0" fontId="34" fillId="0" borderId="86" xfId="0" applyFont="1" applyFill="1" applyBorder="1" applyAlignment="1">
      <alignment horizontal="left" wrapText="1"/>
    </xf>
    <xf numFmtId="0" fontId="2" fillId="0" borderId="82" xfId="0" applyFont="1" applyFill="1" applyBorder="1" applyAlignment="1">
      <alignment horizontal="left" vertical="top" wrapText="1"/>
    </xf>
    <xf numFmtId="0" fontId="2" fillId="15" borderId="80" xfId="0" applyFont="1" applyFill="1" applyBorder="1" applyAlignment="1">
      <alignment vertical="top" wrapText="1"/>
    </xf>
    <xf numFmtId="0" fontId="6" fillId="16" borderId="80" xfId="0" applyFont="1" applyFill="1" applyBorder="1" applyAlignment="1">
      <alignment horizontal="center" vertical="top" wrapText="1"/>
    </xf>
    <xf numFmtId="16" fontId="6" fillId="16" borderId="80" xfId="0" applyNumberFormat="1" applyFont="1" applyFill="1" applyBorder="1" applyAlignment="1">
      <alignment horizontal="center" vertical="top" wrapText="1"/>
    </xf>
    <xf numFmtId="16" fontId="2" fillId="15" borderId="81" xfId="0" applyNumberFormat="1" applyFont="1" applyFill="1" applyBorder="1" applyAlignment="1">
      <alignment horizontal="center" vertical="top" wrapText="1"/>
    </xf>
    <xf numFmtId="10" fontId="6" fillId="16" borderId="80" xfId="0" applyNumberFormat="1" applyFont="1" applyFill="1" applyBorder="1" applyAlignment="1">
      <alignment horizontal="center" vertical="top" wrapText="1"/>
    </xf>
    <xf numFmtId="10" fontId="6" fillId="16" borderId="80" xfId="2" applyNumberFormat="1" applyFont="1" applyFill="1" applyBorder="1" applyAlignment="1">
      <alignment horizontal="center" vertical="top" wrapText="1"/>
    </xf>
    <xf numFmtId="0" fontId="2" fillId="0" borderId="84" xfId="0" applyFont="1" applyFill="1" applyBorder="1" applyAlignment="1">
      <alignment horizontal="center" vertical="top" wrapText="1"/>
    </xf>
    <xf numFmtId="0" fontId="2" fillId="0" borderId="80" xfId="0" applyFont="1" applyFill="1" applyBorder="1" applyAlignment="1">
      <alignment horizontal="center" vertical="top" wrapText="1"/>
    </xf>
    <xf numFmtId="0" fontId="2" fillId="0" borderId="81" xfId="0" applyFont="1" applyFill="1" applyBorder="1" applyAlignment="1">
      <alignment horizontal="center" vertical="top" wrapText="1"/>
    </xf>
    <xf numFmtId="0" fontId="34" fillId="0" borderId="0" xfId="0" applyFont="1" applyFill="1" applyBorder="1" applyAlignment="1">
      <alignment horizontal="center" vertical="top"/>
    </xf>
    <xf numFmtId="43" fontId="36" fillId="0" borderId="87" xfId="3" applyFont="1" applyFill="1" applyBorder="1" applyAlignment="1">
      <alignment horizontal="right" vertical="top" shrinkToFit="1"/>
    </xf>
    <xf numFmtId="43" fontId="34" fillId="13" borderId="88" xfId="3" applyFont="1" applyFill="1" applyBorder="1" applyAlignment="1">
      <alignment horizontal="left" wrapText="1"/>
    </xf>
    <xf numFmtId="43" fontId="34" fillId="0" borderId="0" xfId="3" applyFont="1" applyFill="1" applyBorder="1" applyAlignment="1">
      <alignment horizontal="left" vertical="top"/>
    </xf>
    <xf numFmtId="10" fontId="34" fillId="17" borderId="88" xfId="0" applyNumberFormat="1" applyFont="1" applyFill="1" applyBorder="1" applyAlignment="1">
      <alignment vertical="top" wrapText="1"/>
    </xf>
    <xf numFmtId="10" fontId="34" fillId="17" borderId="88" xfId="2" applyNumberFormat="1" applyFont="1" applyFill="1" applyBorder="1" applyAlignment="1">
      <alignment vertical="top" wrapText="1"/>
    </xf>
    <xf numFmtId="43" fontId="6" fillId="17" borderId="87" xfId="0" applyNumberFormat="1" applyFont="1" applyFill="1" applyBorder="1" applyAlignment="1">
      <alignment horizontal="center" vertical="top" wrapText="1"/>
    </xf>
    <xf numFmtId="43" fontId="34" fillId="0" borderId="87" xfId="0" applyNumberFormat="1" applyFont="1" applyFill="1" applyBorder="1" applyAlignment="1">
      <alignment horizontal="left" wrapText="1"/>
    </xf>
    <xf numFmtId="10" fontId="6" fillId="17" borderId="89" xfId="2" applyNumberFormat="1" applyFont="1" applyFill="1" applyBorder="1" applyAlignment="1">
      <alignment horizontal="center" vertical="top" wrapText="1"/>
    </xf>
    <xf numFmtId="0" fontId="36" fillId="17" borderId="87" xfId="0" applyNumberFormat="1" applyFont="1" applyFill="1" applyBorder="1" applyAlignment="1">
      <alignment horizontal="left" vertical="top" indent="1" shrinkToFit="1"/>
    </xf>
    <xf numFmtId="10" fontId="6" fillId="17" borderId="89" xfId="0" applyNumberFormat="1" applyFont="1" applyFill="1" applyBorder="1" applyAlignment="1">
      <alignment horizontal="center" vertical="top" wrapText="1"/>
    </xf>
    <xf numFmtId="43" fontId="36" fillId="17" borderId="87" xfId="3" applyFont="1" applyFill="1" applyBorder="1" applyAlignment="1">
      <alignment horizontal="left" vertical="top" indent="1" shrinkToFit="1"/>
    </xf>
    <xf numFmtId="10" fontId="34" fillId="17" borderId="88" xfId="0" applyNumberFormat="1" applyFont="1" applyFill="1" applyBorder="1" applyAlignment="1">
      <alignment horizontal="center" vertical="top" wrapText="1"/>
    </xf>
    <xf numFmtId="10" fontId="6" fillId="17" borderId="91" xfId="0" applyNumberFormat="1" applyFont="1" applyFill="1" applyBorder="1" applyAlignment="1">
      <alignment horizontal="center" vertical="top" wrapText="1"/>
    </xf>
    <xf numFmtId="10" fontId="6" fillId="17" borderId="91" xfId="2" applyNumberFormat="1" applyFont="1" applyFill="1" applyBorder="1" applyAlignment="1">
      <alignment horizontal="center" vertical="top" wrapText="1"/>
    </xf>
    <xf numFmtId="0" fontId="6" fillId="16" borderId="90" xfId="0" applyFont="1" applyFill="1" applyBorder="1" applyAlignment="1">
      <alignment horizontal="center" vertical="top" wrapText="1"/>
    </xf>
    <xf numFmtId="10" fontId="6" fillId="17" borderId="24" xfId="2" applyNumberFormat="1" applyFont="1" applyFill="1" applyBorder="1" applyAlignment="1">
      <alignment vertical="top" wrapText="1"/>
    </xf>
    <xf numFmtId="10" fontId="6" fillId="17" borderId="25" xfId="2" applyNumberFormat="1" applyFont="1" applyFill="1" applyBorder="1" applyAlignment="1">
      <alignment vertical="top" wrapText="1"/>
    </xf>
    <xf numFmtId="10" fontId="6" fillId="17" borderId="75" xfId="2" applyNumberFormat="1" applyFont="1" applyFill="1" applyBorder="1" applyAlignment="1">
      <alignment vertical="top" wrapText="1"/>
    </xf>
    <xf numFmtId="43" fontId="6" fillId="17" borderId="90" xfId="0" applyNumberFormat="1" applyFont="1" applyFill="1" applyBorder="1" applyAlignment="1">
      <alignment vertical="top" wrapText="1"/>
    </xf>
    <xf numFmtId="43" fontId="6" fillId="17" borderId="87" xfId="0" applyNumberFormat="1" applyFont="1" applyFill="1" applyBorder="1" applyAlignment="1">
      <alignment vertical="top" wrapText="1"/>
    </xf>
    <xf numFmtId="0" fontId="34" fillId="0" borderId="91" xfId="0" applyFont="1" applyFill="1" applyBorder="1" applyAlignment="1">
      <alignment horizontal="left" wrapText="1"/>
    </xf>
    <xf numFmtId="10" fontId="6" fillId="17" borderId="89" xfId="0" applyNumberFormat="1" applyFont="1" applyFill="1" applyBorder="1" applyAlignment="1">
      <alignment vertical="top" wrapText="1"/>
    </xf>
    <xf numFmtId="43" fontId="34" fillId="17" borderId="87" xfId="0" applyNumberFormat="1" applyFont="1" applyFill="1" applyBorder="1" applyAlignment="1">
      <alignment vertical="top" wrapText="1"/>
    </xf>
    <xf numFmtId="10" fontId="6" fillId="17" borderId="95" xfId="0" applyNumberFormat="1" applyFont="1" applyFill="1" applyBorder="1" applyAlignment="1">
      <alignment horizontal="center" vertical="top" wrapText="1"/>
    </xf>
    <xf numFmtId="43" fontId="36" fillId="17" borderId="87" xfId="0" applyNumberFormat="1" applyFont="1" applyFill="1" applyBorder="1" applyAlignment="1">
      <alignment horizontal="left" vertical="top" indent="1" shrinkToFit="1"/>
    </xf>
    <xf numFmtId="10" fontId="6" fillId="17" borderId="91" xfId="0" applyNumberFormat="1" applyFont="1" applyFill="1" applyBorder="1" applyAlignment="1">
      <alignment vertical="top" wrapText="1"/>
    </xf>
    <xf numFmtId="10" fontId="6" fillId="17" borderId="95" xfId="0" applyNumberFormat="1" applyFont="1" applyFill="1" applyBorder="1" applyAlignment="1">
      <alignment vertical="top" wrapText="1"/>
    </xf>
    <xf numFmtId="10" fontId="6" fillId="17" borderId="92" xfId="0" applyNumberFormat="1" applyFont="1" applyFill="1" applyBorder="1" applyAlignment="1">
      <alignment vertical="top" wrapText="1"/>
    </xf>
    <xf numFmtId="0" fontId="34" fillId="0" borderId="92" xfId="0" applyFont="1" applyFill="1" applyBorder="1" applyAlignment="1">
      <alignment horizontal="left" wrapText="1"/>
    </xf>
    <xf numFmtId="43" fontId="6" fillId="17" borderId="77" xfId="0" applyNumberFormat="1" applyFont="1" applyFill="1" applyBorder="1" applyAlignment="1">
      <alignment vertical="top" wrapText="1"/>
    </xf>
    <xf numFmtId="43" fontId="6" fillId="17" borderId="96" xfId="0" applyNumberFormat="1" applyFont="1" applyFill="1" applyBorder="1" applyAlignment="1">
      <alignment vertical="top" wrapText="1"/>
    </xf>
    <xf numFmtId="10" fontId="6" fillId="17" borderId="94" xfId="0" applyNumberFormat="1" applyFont="1" applyFill="1" applyBorder="1" applyAlignment="1">
      <alignment vertical="top" wrapText="1"/>
    </xf>
    <xf numFmtId="43" fontId="6" fillId="17" borderId="97" xfId="0" applyNumberFormat="1" applyFont="1" applyFill="1" applyBorder="1" applyAlignment="1">
      <alignment vertical="top" wrapText="1"/>
    </xf>
    <xf numFmtId="10" fontId="34" fillId="17" borderId="85" xfId="0" applyNumberFormat="1" applyFont="1" applyFill="1" applyBorder="1" applyAlignment="1">
      <alignment vertical="top" wrapText="1"/>
    </xf>
    <xf numFmtId="43" fontId="6" fillId="17" borderId="76" xfId="0" applyNumberFormat="1" applyFont="1" applyFill="1" applyBorder="1" applyAlignment="1">
      <alignment vertical="top" wrapText="1"/>
    </xf>
    <xf numFmtId="43" fontId="34" fillId="0" borderId="0" xfId="0" applyNumberFormat="1" applyFont="1" applyFill="1" applyBorder="1" applyAlignment="1">
      <alignment horizontal="left" vertical="top"/>
    </xf>
    <xf numFmtId="43" fontId="34" fillId="0" borderId="50" xfId="0" applyNumberFormat="1" applyFont="1" applyFill="1" applyBorder="1" applyAlignment="1">
      <alignment horizontal="left" vertical="top"/>
    </xf>
    <xf numFmtId="0" fontId="18" fillId="0" borderId="98" xfId="17" applyFont="1" applyBorder="1" applyAlignment="1">
      <alignment vertical="center"/>
    </xf>
    <xf numFmtId="164" fontId="18" fillId="0" borderId="98" xfId="17" applyNumberFormat="1" applyFont="1" applyBorder="1" applyAlignment="1">
      <alignment vertical="center"/>
    </xf>
    <xf numFmtId="0" fontId="2" fillId="5" borderId="99" xfId="17" applyFont="1" applyFill="1" applyBorder="1" applyAlignment="1">
      <alignment vertical="center"/>
    </xf>
    <xf numFmtId="0" fontId="2" fillId="5" borderId="100" xfId="17" applyFont="1" applyFill="1" applyBorder="1" applyAlignment="1">
      <alignment vertical="center" wrapText="1"/>
    </xf>
    <xf numFmtId="0" fontId="18" fillId="0" borderId="55" xfId="17" applyFont="1" applyBorder="1" applyAlignment="1">
      <alignment vertical="center"/>
    </xf>
    <xf numFmtId="0" fontId="18" fillId="0" borderId="56" xfId="17" applyFont="1" applyBorder="1" applyAlignment="1">
      <alignment vertical="center"/>
    </xf>
    <xf numFmtId="0" fontId="2" fillId="5" borderId="57" xfId="17" applyFont="1" applyFill="1" applyBorder="1" applyAlignment="1">
      <alignment vertical="center"/>
    </xf>
    <xf numFmtId="0" fontId="2" fillId="5" borderId="0" xfId="17" applyFont="1" applyFill="1" applyBorder="1" applyAlignment="1">
      <alignment vertical="center" wrapText="1"/>
    </xf>
    <xf numFmtId="0" fontId="21" fillId="5" borderId="12" xfId="17" applyFont="1" applyFill="1" applyBorder="1" applyAlignment="1">
      <alignment horizontal="center" vertical="center" wrapText="1"/>
    </xf>
    <xf numFmtId="166" fontId="21" fillId="5" borderId="19" xfId="8" applyNumberFormat="1" applyFont="1" applyFill="1" applyBorder="1" applyAlignment="1">
      <alignment horizontal="center" vertical="center" wrapText="1"/>
    </xf>
    <xf numFmtId="0" fontId="21" fillId="5" borderId="103" xfId="17" applyFont="1" applyFill="1" applyBorder="1" applyAlignment="1">
      <alignment horizontal="center" vertical="center" wrapText="1"/>
    </xf>
    <xf numFmtId="14" fontId="21" fillId="5" borderId="104" xfId="17" applyNumberFormat="1" applyFont="1" applyFill="1" applyBorder="1" applyAlignment="1">
      <alignment horizontal="center" vertical="center" wrapText="1"/>
    </xf>
    <xf numFmtId="0" fontId="18" fillId="5" borderId="0" xfId="17" applyFont="1" applyFill="1" applyAlignment="1">
      <alignment vertical="center"/>
    </xf>
    <xf numFmtId="0" fontId="21" fillId="0" borderId="0" xfId="17" applyFont="1" applyAlignment="1">
      <alignment horizontal="center" vertical="center" wrapText="1"/>
    </xf>
    <xf numFmtId="0" fontId="21" fillId="3" borderId="27" xfId="17" applyFont="1" applyFill="1" applyBorder="1" applyAlignment="1">
      <alignment horizontal="center" vertical="center"/>
    </xf>
    <xf numFmtId="0" fontId="21" fillId="3" borderId="11" xfId="17" applyFont="1" applyFill="1" applyBorder="1" applyAlignment="1">
      <alignment horizontal="center" vertical="center"/>
    </xf>
    <xf numFmtId="0" fontId="18" fillId="0" borderId="23" xfId="17" applyFont="1" applyBorder="1" applyAlignment="1">
      <alignment horizontal="left" vertical="center"/>
    </xf>
    <xf numFmtId="0" fontId="18" fillId="0" borderId="26" xfId="17" applyFont="1" applyBorder="1"/>
    <xf numFmtId="0" fontId="21" fillId="0" borderId="12" xfId="17" applyFont="1" applyBorder="1" applyAlignment="1">
      <alignment horizontal="center" vertical="center"/>
    </xf>
    <xf numFmtId="168" fontId="21" fillId="18" borderId="19" xfId="17" applyNumberFormat="1" applyFont="1" applyFill="1" applyBorder="1" applyAlignment="1">
      <alignment horizontal="center"/>
    </xf>
    <xf numFmtId="0" fontId="18" fillId="0" borderId="12" xfId="17" applyFont="1" applyBorder="1" applyAlignment="1">
      <alignment horizontal="center" vertical="center"/>
    </xf>
    <xf numFmtId="168" fontId="18" fillId="0" borderId="19" xfId="17" applyNumberFormat="1" applyFont="1" applyBorder="1" applyAlignment="1">
      <alignment horizontal="center"/>
    </xf>
    <xf numFmtId="168" fontId="21" fillId="0" borderId="19" xfId="17" applyNumberFormat="1" applyFont="1" applyBorder="1" applyAlignment="1">
      <alignment horizontal="center"/>
    </xf>
    <xf numFmtId="0" fontId="18" fillId="0" borderId="12" xfId="17" applyFont="1" applyBorder="1" applyAlignment="1">
      <alignment horizontal="center"/>
    </xf>
    <xf numFmtId="0" fontId="18" fillId="0" borderId="12" xfId="17" applyFont="1" applyBorder="1" applyAlignment="1">
      <alignment horizontal="left" vertical="center"/>
    </xf>
    <xf numFmtId="10" fontId="18" fillId="0" borderId="19" xfId="17" applyNumberFormat="1" applyFont="1" applyBorder="1" applyAlignment="1">
      <alignment horizontal="center"/>
    </xf>
    <xf numFmtId="166" fontId="21" fillId="19" borderId="104" xfId="18" applyNumberFormat="1" applyFont="1" applyFill="1" applyBorder="1" applyAlignment="1">
      <alignment horizontal="center" vertical="center"/>
    </xf>
    <xf numFmtId="0" fontId="45" fillId="5" borderId="0" xfId="17" applyFont="1" applyFill="1" applyAlignment="1">
      <alignment horizontal="left" wrapText="1"/>
    </xf>
    <xf numFmtId="0" fontId="26" fillId="5" borderId="0" xfId="17" applyFont="1" applyFill="1" applyAlignment="1">
      <alignment vertical="center" wrapText="1"/>
    </xf>
    <xf numFmtId="0" fontId="26" fillId="5" borderId="0" xfId="17" applyFont="1" applyFill="1" applyAlignment="1">
      <alignment horizontal="left"/>
    </xf>
    <xf numFmtId="0" fontId="26" fillId="5" borderId="0" xfId="17" applyFont="1" applyFill="1"/>
    <xf numFmtId="0" fontId="21" fillId="5" borderId="0" xfId="17" applyFont="1" applyFill="1" applyAlignment="1">
      <alignment horizontal="left"/>
    </xf>
    <xf numFmtId="0" fontId="18" fillId="5" borderId="0" xfId="17" applyFont="1" applyFill="1" applyAlignment="1">
      <alignment horizontal="left"/>
    </xf>
    <xf numFmtId="0" fontId="18" fillId="5" borderId="0" xfId="17" applyFont="1" applyFill="1"/>
    <xf numFmtId="0" fontId="26" fillId="0" borderId="0" xfId="17" applyFont="1" applyAlignment="1">
      <alignment horizontal="left"/>
    </xf>
    <xf numFmtId="0" fontId="26" fillId="0" borderId="0" xfId="17" applyFont="1"/>
    <xf numFmtId="164" fontId="18" fillId="0" borderId="0" xfId="17" applyNumberFormat="1" applyFont="1" applyAlignment="1">
      <alignment vertical="center"/>
    </xf>
    <xf numFmtId="0" fontId="18" fillId="0" borderId="112" xfId="17" applyFont="1" applyBorder="1" applyAlignment="1">
      <alignment vertical="center"/>
    </xf>
    <xf numFmtId="164" fontId="18" fillId="0" borderId="112" xfId="17" applyNumberFormat="1" applyFont="1" applyBorder="1" applyAlignment="1">
      <alignment vertical="center"/>
    </xf>
    <xf numFmtId="166" fontId="21" fillId="5" borderId="41" xfId="8" applyNumberFormat="1" applyFont="1" applyFill="1" applyBorder="1" applyAlignment="1">
      <alignment horizontal="center" vertical="center" wrapText="1"/>
    </xf>
    <xf numFmtId="14" fontId="21" fillId="5" borderId="41" xfId="17" applyNumberFormat="1" applyFont="1" applyFill="1" applyBorder="1" applyAlignment="1">
      <alignment horizontal="center" vertical="center" wrapText="1"/>
    </xf>
    <xf numFmtId="0" fontId="2" fillId="0" borderId="0" xfId="19" applyFont="1" applyAlignment="1">
      <alignment vertical="center"/>
    </xf>
    <xf numFmtId="0" fontId="43" fillId="0" borderId="0" xfId="4" applyFont="1" applyAlignment="1">
      <alignment horizontal="center" vertical="center"/>
    </xf>
    <xf numFmtId="14" fontId="21" fillId="5" borderId="0" xfId="19" applyNumberFormat="1" applyFont="1" applyFill="1" applyAlignment="1">
      <alignment horizontal="right" vertical="center" wrapText="1"/>
    </xf>
    <xf numFmtId="0" fontId="40" fillId="20" borderId="82" xfId="20" applyFont="1" applyFill="1" applyBorder="1" applyAlignment="1">
      <alignment vertical="center" wrapText="1"/>
    </xf>
    <xf numFmtId="10" fontId="40" fillId="0" borderId="82" xfId="20" applyNumberFormat="1" applyFont="1" applyBorder="1" applyAlignment="1">
      <alignment horizontal="center" vertical="center"/>
    </xf>
    <xf numFmtId="0" fontId="40" fillId="20" borderId="82" xfId="20" applyFont="1" applyFill="1" applyBorder="1" applyAlignment="1">
      <alignment horizontal="left" vertical="center" wrapText="1"/>
    </xf>
    <xf numFmtId="49" fontId="40" fillId="20" borderId="0" xfId="20" applyNumberFormat="1" applyFont="1" applyFill="1" applyAlignment="1">
      <alignment horizontal="center" vertical="center"/>
    </xf>
    <xf numFmtId="0" fontId="40" fillId="20" borderId="0" xfId="20" applyFont="1" applyFill="1" applyAlignment="1">
      <alignment vertical="center" wrapText="1"/>
    </xf>
    <xf numFmtId="0" fontId="40" fillId="20" borderId="0" xfId="20" applyFont="1" applyFill="1" applyAlignment="1">
      <alignment horizontal="center" vertical="center"/>
    </xf>
    <xf numFmtId="10" fontId="21" fillId="18" borderId="19" xfId="17" applyNumberFormat="1" applyFont="1" applyFill="1" applyBorder="1" applyAlignment="1">
      <alignment horizontal="center"/>
    </xf>
    <xf numFmtId="10" fontId="21" fillId="0" borderId="19" xfId="17" applyNumberFormat="1" applyFont="1" applyBorder="1" applyAlignment="1">
      <alignment horizontal="center"/>
    </xf>
    <xf numFmtId="0" fontId="46" fillId="20" borderId="82" xfId="20" applyFont="1" applyFill="1" applyBorder="1" applyAlignment="1">
      <alignment horizontal="center" vertical="center"/>
    </xf>
    <xf numFmtId="49" fontId="46" fillId="21" borderId="82" xfId="20" applyNumberFormat="1" applyFont="1" applyFill="1" applyBorder="1" applyAlignment="1">
      <alignment horizontal="left" vertical="center"/>
    </xf>
    <xf numFmtId="0" fontId="46" fillId="21" borderId="82" xfId="20" applyFont="1" applyFill="1" applyBorder="1" applyAlignment="1">
      <alignment vertical="center" wrapText="1"/>
    </xf>
    <xf numFmtId="10" fontId="46" fillId="21" borderId="82" xfId="20" applyNumberFormat="1" applyFont="1" applyFill="1" applyBorder="1" applyAlignment="1">
      <alignment horizontal="center" vertical="center"/>
    </xf>
    <xf numFmtId="49" fontId="40" fillId="20" borderId="82" xfId="20" applyNumberFormat="1" applyFont="1" applyFill="1" applyBorder="1" applyAlignment="1">
      <alignment horizontal="left" vertical="center"/>
    </xf>
    <xf numFmtId="0" fontId="46" fillId="21" borderId="82" xfId="20" applyFont="1" applyFill="1" applyBorder="1" applyAlignment="1">
      <alignment horizontal="left" vertical="center" wrapText="1"/>
    </xf>
    <xf numFmtId="10" fontId="46" fillId="22" borderId="82" xfId="20" applyNumberFormat="1" applyFont="1" applyFill="1" applyBorder="1" applyAlignment="1">
      <alignment horizontal="center" vertical="center"/>
    </xf>
    <xf numFmtId="43" fontId="2" fillId="0" borderId="84" xfId="0" applyNumberFormat="1" applyFont="1" applyFill="1" applyBorder="1" applyAlignment="1">
      <alignment horizontal="left" vertical="top" wrapText="1" indent="1"/>
    </xf>
    <xf numFmtId="43" fontId="2" fillId="0" borderId="84" xfId="3" applyFont="1" applyFill="1" applyBorder="1" applyAlignment="1">
      <alignment horizontal="left" vertical="top" wrapText="1" indent="1"/>
    </xf>
    <xf numFmtId="0" fontId="34" fillId="0" borderId="90" xfId="0" applyFont="1" applyFill="1" applyBorder="1" applyAlignment="1">
      <alignment horizontal="left" wrapText="1"/>
    </xf>
    <xf numFmtId="0" fontId="34" fillId="0" borderId="79" xfId="0" applyFont="1" applyFill="1" applyBorder="1" applyAlignment="1">
      <alignment horizontal="left" wrapText="1"/>
    </xf>
    <xf numFmtId="10" fontId="6" fillId="17" borderId="50" xfId="0" applyNumberFormat="1" applyFont="1" applyFill="1" applyBorder="1" applyAlignment="1">
      <alignment vertical="top" wrapText="1"/>
    </xf>
    <xf numFmtId="10" fontId="6" fillId="17" borderId="113" xfId="0" applyNumberFormat="1" applyFont="1" applyFill="1" applyBorder="1" applyAlignment="1">
      <alignment vertical="top" wrapText="1"/>
    </xf>
    <xf numFmtId="9" fontId="38" fillId="13" borderId="90" xfId="0" applyNumberFormat="1" applyFont="1" applyFill="1" applyBorder="1" applyAlignment="1">
      <alignment horizontal="center" vertical="top" shrinkToFit="1"/>
    </xf>
    <xf numFmtId="43" fontId="34" fillId="0" borderId="41" xfId="0" applyNumberFormat="1" applyFont="1" applyFill="1" applyBorder="1" applyAlignment="1">
      <alignment vertical="top" wrapText="1"/>
    </xf>
    <xf numFmtId="168" fontId="45" fillId="5" borderId="0" xfId="17" applyNumberFormat="1" applyFont="1" applyFill="1" applyAlignment="1">
      <alignment horizontal="center" wrapText="1"/>
    </xf>
    <xf numFmtId="166" fontId="45" fillId="5" borderId="0" xfId="2" applyNumberFormat="1" applyFont="1" applyFill="1" applyAlignment="1">
      <alignment horizontal="center" wrapText="1"/>
    </xf>
    <xf numFmtId="0" fontId="34" fillId="12" borderId="85" xfId="0" applyFont="1" applyFill="1" applyBorder="1" applyAlignment="1">
      <alignment horizontal="left" vertical="top" wrapText="1"/>
    </xf>
    <xf numFmtId="0" fontId="6" fillId="12" borderId="80" xfId="0" applyFont="1" applyFill="1" applyBorder="1" applyAlignment="1">
      <alignment horizontal="left" vertical="top" wrapText="1"/>
    </xf>
    <xf numFmtId="10" fontId="6" fillId="12" borderId="80" xfId="0" applyNumberFormat="1" applyFont="1" applyFill="1" applyBorder="1" applyAlignment="1">
      <alignment horizontal="center" vertical="top" wrapText="1"/>
    </xf>
    <xf numFmtId="10" fontId="2" fillId="12" borderId="80" xfId="0" applyNumberFormat="1" applyFont="1" applyFill="1" applyBorder="1" applyAlignment="1">
      <alignment horizontal="center" vertical="top" wrapText="1"/>
    </xf>
    <xf numFmtId="166" fontId="33" fillId="12" borderId="86" xfId="2" applyNumberFormat="1" applyFont="1" applyFill="1" applyBorder="1" applyAlignment="1">
      <alignment horizontal="center" vertical="top" wrapText="1"/>
    </xf>
    <xf numFmtId="1" fontId="36" fillId="5" borderId="87" xfId="0" applyNumberFormat="1" applyFont="1" applyFill="1" applyBorder="1" applyAlignment="1">
      <alignment horizontal="center" vertical="top" shrinkToFit="1"/>
    </xf>
    <xf numFmtId="0" fontId="6" fillId="5" borderId="87" xfId="0" applyFont="1" applyFill="1" applyBorder="1" applyAlignment="1">
      <alignment horizontal="left" vertical="top" wrapText="1"/>
    </xf>
    <xf numFmtId="43" fontId="36" fillId="5" borderId="87" xfId="3" applyFont="1" applyFill="1" applyBorder="1" applyAlignment="1">
      <alignment horizontal="right" vertical="top" shrinkToFit="1"/>
    </xf>
    <xf numFmtId="43" fontId="34" fillId="0" borderId="41" xfId="0" applyNumberFormat="1" applyFont="1" applyFill="1" applyBorder="1" applyAlignment="1">
      <alignment horizontal="left" vertical="top"/>
    </xf>
    <xf numFmtId="10" fontId="6" fillId="16" borderId="80" xfId="0" applyNumberFormat="1" applyFont="1" applyFill="1" applyBorder="1" applyAlignment="1">
      <alignment horizontal="left" vertical="top" wrapText="1"/>
    </xf>
    <xf numFmtId="0" fontId="2" fillId="23" borderId="80" xfId="0" applyFont="1" applyFill="1" applyBorder="1" applyAlignment="1">
      <alignment horizontal="left" vertical="top" wrapText="1"/>
    </xf>
    <xf numFmtId="10" fontId="6" fillId="23" borderId="80" xfId="0" applyNumberFormat="1" applyFont="1" applyFill="1" applyBorder="1" applyAlignment="1">
      <alignment horizontal="center" vertical="top" wrapText="1"/>
    </xf>
    <xf numFmtId="0" fontId="2" fillId="24" borderId="80" xfId="0" applyFont="1" applyFill="1" applyBorder="1" applyAlignment="1">
      <alignment horizontal="left" vertical="top" wrapText="1"/>
    </xf>
    <xf numFmtId="10" fontId="36" fillId="24" borderId="82" xfId="0" applyNumberFormat="1" applyFont="1" applyFill="1" applyBorder="1" applyAlignment="1">
      <alignment horizontal="center" vertical="top" shrinkToFit="1"/>
    </xf>
    <xf numFmtId="10" fontId="6" fillId="24" borderId="84" xfId="0" applyNumberFormat="1" applyFont="1" applyFill="1" applyBorder="1" applyAlignment="1">
      <alignment horizontal="center" vertical="top" wrapText="1"/>
    </xf>
    <xf numFmtId="0" fontId="6" fillId="23" borderId="80" xfId="0" applyFont="1" applyFill="1" applyBorder="1" applyAlignment="1">
      <alignment horizontal="center" vertical="center" wrapText="1"/>
    </xf>
    <xf numFmtId="0" fontId="6" fillId="16" borderId="80" xfId="0" applyFont="1" applyFill="1" applyBorder="1" applyAlignment="1">
      <alignment horizontal="center" vertical="center" wrapText="1"/>
    </xf>
    <xf numFmtId="10" fontId="36" fillId="24" borderId="81" xfId="0" applyNumberFormat="1" applyFont="1" applyFill="1" applyBorder="1" applyAlignment="1">
      <alignment horizontal="center" vertical="center" shrinkToFit="1"/>
    </xf>
    <xf numFmtId="10" fontId="34" fillId="0" borderId="0" xfId="2" applyNumberFormat="1" applyFont="1" applyFill="1" applyBorder="1" applyAlignment="1">
      <alignment horizontal="left" vertical="top"/>
    </xf>
    <xf numFmtId="10" fontId="34" fillId="0" borderId="0" xfId="0" applyNumberFormat="1" applyFont="1" applyFill="1" applyBorder="1" applyAlignment="1">
      <alignment horizontal="left" vertical="top"/>
    </xf>
    <xf numFmtId="0" fontId="14" fillId="0" borderId="35" xfId="0" applyFont="1" applyFill="1" applyBorder="1" applyAlignment="1">
      <alignment horizontal="center" vertical="center"/>
    </xf>
    <xf numFmtId="0" fontId="14" fillId="0" borderId="36" xfId="0" applyFont="1" applyFill="1" applyBorder="1" applyAlignment="1">
      <alignment horizontal="center" vertical="center"/>
    </xf>
    <xf numFmtId="0" fontId="14" fillId="0" borderId="37" xfId="0" applyFont="1" applyFill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39" xfId="0" applyFont="1" applyBorder="1" applyAlignment="1">
      <alignment horizontal="center" vertical="center"/>
    </xf>
    <xf numFmtId="0" fontId="13" fillId="6" borderId="30" xfId="0" applyFont="1" applyFill="1" applyBorder="1" applyAlignment="1">
      <alignment horizontal="center" vertical="center"/>
    </xf>
    <xf numFmtId="0" fontId="13" fillId="6" borderId="28" xfId="0" applyFont="1" applyFill="1" applyBorder="1" applyAlignment="1">
      <alignment horizontal="center" vertical="center"/>
    </xf>
    <xf numFmtId="0" fontId="16" fillId="10" borderId="30" xfId="0" applyFont="1" applyFill="1" applyBorder="1" applyAlignment="1">
      <alignment horizontal="center" vertical="center"/>
    </xf>
    <xf numFmtId="0" fontId="16" fillId="10" borderId="28" xfId="0" applyFont="1" applyFill="1" applyBorder="1" applyAlignment="1">
      <alignment horizontal="center" vertical="center"/>
    </xf>
    <xf numFmtId="0" fontId="0" fillId="9" borderId="32" xfId="0" applyFill="1" applyBorder="1" applyAlignment="1">
      <alignment horizontal="center" vertical="center"/>
    </xf>
    <xf numFmtId="0" fontId="0" fillId="9" borderId="33" xfId="0" applyFill="1" applyBorder="1" applyAlignment="1">
      <alignment horizontal="center" vertical="center"/>
    </xf>
    <xf numFmtId="0" fontId="14" fillId="9" borderId="35" xfId="0" applyFont="1" applyFill="1" applyBorder="1" applyAlignment="1">
      <alignment horizontal="center" vertical="center"/>
    </xf>
    <xf numFmtId="0" fontId="14" fillId="9" borderId="36" xfId="0" applyFont="1" applyFill="1" applyBorder="1" applyAlignment="1">
      <alignment horizontal="center" vertical="center"/>
    </xf>
    <xf numFmtId="0" fontId="0" fillId="8" borderId="35" xfId="0" applyFill="1" applyBorder="1" applyAlignment="1">
      <alignment horizontal="center" vertical="center"/>
    </xf>
    <xf numFmtId="0" fontId="0" fillId="8" borderId="36" xfId="0" applyFill="1" applyBorder="1" applyAlignment="1">
      <alignment horizontal="center" vertical="center"/>
    </xf>
    <xf numFmtId="0" fontId="14" fillId="8" borderId="35" xfId="0" applyFont="1" applyFill="1" applyBorder="1" applyAlignment="1">
      <alignment horizontal="center" vertical="center"/>
    </xf>
    <xf numFmtId="0" fontId="14" fillId="8" borderId="36" xfId="0" applyFont="1" applyFill="1" applyBorder="1" applyAlignment="1">
      <alignment horizontal="center" vertical="center"/>
    </xf>
    <xf numFmtId="0" fontId="16" fillId="6" borderId="30" xfId="0" applyFont="1" applyFill="1" applyBorder="1" applyAlignment="1">
      <alignment horizontal="center"/>
    </xf>
    <xf numFmtId="0" fontId="16" fillId="6" borderId="28" xfId="0" applyFont="1" applyFill="1" applyBorder="1" applyAlignment="1">
      <alignment horizontal="center"/>
    </xf>
    <xf numFmtId="0" fontId="16" fillId="6" borderId="29" xfId="0" applyFont="1" applyFill="1" applyBorder="1" applyAlignment="1">
      <alignment horizontal="center"/>
    </xf>
    <xf numFmtId="0" fontId="6" fillId="0" borderId="12" xfId="0" applyFont="1" applyFill="1" applyBorder="1" applyAlignment="1" applyProtection="1">
      <alignment horizontal="left" vertical="top" wrapText="1"/>
      <protection hidden="1"/>
    </xf>
    <xf numFmtId="0" fontId="6" fillId="0" borderId="13" xfId="0" applyFont="1" applyFill="1" applyBorder="1" applyAlignment="1" applyProtection="1">
      <alignment horizontal="left" vertical="top" wrapText="1"/>
      <protection hidden="1"/>
    </xf>
    <xf numFmtId="0" fontId="6" fillId="0" borderId="14" xfId="0" applyFont="1" applyFill="1" applyBorder="1" applyAlignment="1" applyProtection="1">
      <alignment horizontal="left" vertical="top" wrapText="1"/>
      <protection hidden="1"/>
    </xf>
    <xf numFmtId="0" fontId="6" fillId="0" borderId="15" xfId="0" applyFont="1" applyFill="1" applyBorder="1" applyAlignment="1" applyProtection="1">
      <alignment horizontal="left" vertical="top" wrapText="1"/>
      <protection hidden="1"/>
    </xf>
    <xf numFmtId="0" fontId="6" fillId="0" borderId="16" xfId="0" applyFont="1" applyFill="1" applyBorder="1" applyAlignment="1" applyProtection="1">
      <alignment horizontal="left" vertical="top" wrapText="1"/>
      <protection hidden="1"/>
    </xf>
    <xf numFmtId="0" fontId="6" fillId="0" borderId="17" xfId="0" applyFont="1" applyFill="1" applyBorder="1" applyAlignment="1" applyProtection="1">
      <alignment horizontal="left" vertical="top" wrapText="1"/>
      <protection hidden="1"/>
    </xf>
    <xf numFmtId="43" fontId="12" fillId="2" borderId="62" xfId="0" applyNumberFormat="1" applyFont="1" applyFill="1" applyBorder="1" applyAlignment="1">
      <alignment horizontal="center" vertical="center"/>
    </xf>
    <xf numFmtId="43" fontId="12" fillId="2" borderId="63" xfId="0" applyNumberFormat="1" applyFont="1" applyFill="1" applyBorder="1" applyAlignment="1">
      <alignment horizontal="center" vertical="center"/>
    </xf>
    <xf numFmtId="0" fontId="6" fillId="2" borderId="62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58" xfId="0" applyBorder="1" applyAlignment="1">
      <alignment horizontal="center"/>
    </xf>
    <xf numFmtId="0" fontId="31" fillId="0" borderId="54" xfId="4" applyFont="1" applyBorder="1" applyAlignment="1">
      <alignment horizontal="center" vertical="center"/>
    </xf>
    <xf numFmtId="0" fontId="31" fillId="0" borderId="55" xfId="4" applyFont="1" applyBorder="1" applyAlignment="1">
      <alignment horizontal="center" vertical="center"/>
    </xf>
    <xf numFmtId="0" fontId="31" fillId="0" borderId="56" xfId="4" applyFont="1" applyBorder="1" applyAlignment="1">
      <alignment horizontal="center" vertical="center"/>
    </xf>
    <xf numFmtId="0" fontId="19" fillId="0" borderId="57" xfId="4" applyFont="1" applyBorder="1" applyAlignment="1">
      <alignment horizontal="center" vertical="center"/>
    </xf>
    <xf numFmtId="0" fontId="19" fillId="0" borderId="0" xfId="4" applyFont="1" applyBorder="1" applyAlignment="1">
      <alignment horizontal="center" vertical="center"/>
    </xf>
    <xf numFmtId="0" fontId="19" fillId="0" borderId="58" xfId="4" applyFont="1" applyBorder="1" applyAlignment="1">
      <alignment horizontal="center" vertical="center"/>
    </xf>
    <xf numFmtId="0" fontId="19" fillId="0" borderId="60" xfId="4" applyFont="1" applyBorder="1" applyAlignment="1">
      <alignment horizontal="center" vertical="center"/>
    </xf>
    <xf numFmtId="0" fontId="19" fillId="0" borderId="42" xfId="4" applyFont="1" applyBorder="1" applyAlignment="1">
      <alignment horizontal="center" vertical="center"/>
    </xf>
    <xf numFmtId="0" fontId="19" fillId="0" borderId="61" xfId="4" applyFont="1" applyBorder="1" applyAlignment="1">
      <alignment horizontal="center" vertical="center"/>
    </xf>
    <xf numFmtId="0" fontId="5" fillId="3" borderId="6" xfId="0" applyFont="1" applyFill="1" applyBorder="1" applyAlignment="1" applyProtection="1">
      <alignment vertical="top" wrapText="1"/>
      <protection hidden="1"/>
    </xf>
    <xf numFmtId="0" fontId="5" fillId="3" borderId="7" xfId="0" applyFont="1" applyFill="1" applyBorder="1" applyAlignment="1" applyProtection="1">
      <alignment vertical="top" wrapText="1"/>
      <protection hidden="1"/>
    </xf>
    <xf numFmtId="0" fontId="10" fillId="3" borderId="6" xfId="0" applyFont="1" applyFill="1" applyBorder="1" applyAlignment="1" applyProtection="1">
      <alignment vertical="top" wrapText="1"/>
      <protection hidden="1"/>
    </xf>
    <xf numFmtId="0" fontId="10" fillId="3" borderId="7" xfId="0" applyFont="1" applyFill="1" applyBorder="1" applyAlignment="1" applyProtection="1">
      <alignment vertical="top" wrapText="1"/>
      <protection hidden="1"/>
    </xf>
    <xf numFmtId="0" fontId="15" fillId="6" borderId="30" xfId="0" applyFont="1" applyFill="1" applyBorder="1" applyAlignment="1">
      <alignment horizontal="center" vertical="justify" wrapText="1"/>
    </xf>
    <xf numFmtId="0" fontId="15" fillId="6" borderId="28" xfId="0" applyFont="1" applyFill="1" applyBorder="1" applyAlignment="1">
      <alignment horizontal="center" vertical="justify" wrapText="1"/>
    </xf>
    <xf numFmtId="0" fontId="15" fillId="6" borderId="31" xfId="0" applyFont="1" applyFill="1" applyBorder="1" applyAlignment="1">
      <alignment horizontal="center" vertical="justify" wrapText="1"/>
    </xf>
    <xf numFmtId="0" fontId="2" fillId="3" borderId="27" xfId="0" applyFont="1" applyFill="1" applyBorder="1" applyAlignment="1" applyProtection="1">
      <alignment horizontal="center" vertical="top" wrapText="1"/>
      <protection hidden="1"/>
    </xf>
    <xf numFmtId="0" fontId="2" fillId="3" borderId="28" xfId="0" applyFont="1" applyFill="1" applyBorder="1" applyAlignment="1" applyProtection="1">
      <alignment horizontal="center" vertical="top" wrapText="1"/>
      <protection hidden="1"/>
    </xf>
    <xf numFmtId="0" fontId="2" fillId="3" borderId="29" xfId="0" applyFont="1" applyFill="1" applyBorder="1" applyAlignment="1" applyProtection="1">
      <alignment horizontal="center" vertical="top" wrapText="1"/>
      <protection hidden="1"/>
    </xf>
    <xf numFmtId="0" fontId="6" fillId="0" borderId="23" xfId="0" applyFont="1" applyFill="1" applyBorder="1" applyAlignment="1" applyProtection="1">
      <alignment horizontal="left" vertical="top" wrapText="1"/>
      <protection hidden="1"/>
    </xf>
    <xf numFmtId="0" fontId="6" fillId="0" borderId="24" xfId="0" applyFont="1" applyFill="1" applyBorder="1" applyAlignment="1" applyProtection="1">
      <alignment horizontal="left" vertical="top" wrapText="1"/>
      <protection hidden="1"/>
    </xf>
    <xf numFmtId="0" fontId="6" fillId="0" borderId="25" xfId="0" applyFont="1" applyFill="1" applyBorder="1" applyAlignment="1" applyProtection="1">
      <alignment horizontal="left" vertical="top" wrapText="1"/>
      <protection hidden="1"/>
    </xf>
    <xf numFmtId="0" fontId="6" fillId="3" borderId="6" xfId="0" applyFont="1" applyFill="1" applyBorder="1" applyAlignment="1" applyProtection="1">
      <alignment vertical="top" wrapText="1"/>
      <protection hidden="1"/>
    </xf>
    <xf numFmtId="0" fontId="6" fillId="3" borderId="7" xfId="0" applyFont="1" applyFill="1" applyBorder="1" applyAlignment="1" applyProtection="1">
      <alignment vertical="top" wrapText="1"/>
      <protection hidden="1"/>
    </xf>
    <xf numFmtId="0" fontId="31" fillId="0" borderId="0" xfId="4" applyFont="1" applyBorder="1" applyAlignment="1">
      <alignment horizontal="center" vertical="center"/>
    </xf>
    <xf numFmtId="0" fontId="2" fillId="0" borderId="46" xfId="5" applyFont="1" applyBorder="1" applyAlignment="1">
      <alignment horizontal="left" vertical="center"/>
    </xf>
    <xf numFmtId="0" fontId="2" fillId="0" borderId="65" xfId="5" applyFont="1" applyBorder="1" applyAlignment="1">
      <alignment horizontal="left" vertical="center"/>
    </xf>
    <xf numFmtId="0" fontId="2" fillId="0" borderId="66" xfId="5" applyFont="1" applyBorder="1" applyAlignment="1">
      <alignment horizontal="left" vertical="center"/>
    </xf>
    <xf numFmtId="0" fontId="15" fillId="0" borderId="12" xfId="5" applyFont="1" applyBorder="1" applyAlignment="1">
      <alignment horizontal="center" vertical="center"/>
    </xf>
    <xf numFmtId="0" fontId="15" fillId="0" borderId="13" xfId="5" applyFont="1" applyBorder="1" applyAlignment="1">
      <alignment horizontal="center" vertical="center"/>
    </xf>
    <xf numFmtId="0" fontId="15" fillId="0" borderId="14" xfId="5" applyFont="1" applyBorder="1" applyAlignment="1">
      <alignment horizontal="center" vertical="center"/>
    </xf>
    <xf numFmtId="0" fontId="28" fillId="0" borderId="15" xfId="4" applyFont="1" applyBorder="1" applyAlignment="1">
      <alignment horizontal="center" vertical="center"/>
    </xf>
    <xf numFmtId="0" fontId="28" fillId="0" borderId="16" xfId="4" applyFont="1" applyBorder="1" applyAlignment="1">
      <alignment horizontal="center" vertical="center"/>
    </xf>
    <xf numFmtId="0" fontId="28" fillId="0" borderId="17" xfId="4" applyFont="1" applyBorder="1" applyAlignment="1">
      <alignment horizontal="center" vertical="center"/>
    </xf>
    <xf numFmtId="0" fontId="6" fillId="0" borderId="50" xfId="7" applyFont="1" applyBorder="1" applyAlignment="1">
      <alignment horizontal="center" vertical="center"/>
    </xf>
    <xf numFmtId="0" fontId="6" fillId="0" borderId="0" xfId="7" applyFont="1" applyBorder="1" applyAlignment="1">
      <alignment horizontal="center" vertical="center"/>
    </xf>
    <xf numFmtId="0" fontId="6" fillId="0" borderId="51" xfId="7" applyFont="1" applyBorder="1" applyAlignment="1">
      <alignment horizontal="center" vertical="center"/>
    </xf>
    <xf numFmtId="0" fontId="6" fillId="0" borderId="52" xfId="7" applyFont="1" applyBorder="1" applyAlignment="1">
      <alignment horizontal="center" vertical="center"/>
    </xf>
    <xf numFmtId="0" fontId="6" fillId="0" borderId="42" xfId="7" applyFont="1" applyBorder="1" applyAlignment="1">
      <alignment horizontal="center" vertical="center"/>
    </xf>
    <xf numFmtId="0" fontId="6" fillId="0" borderId="53" xfId="7" applyFont="1" applyBorder="1" applyAlignment="1">
      <alignment horizontal="center" vertical="center"/>
    </xf>
    <xf numFmtId="0" fontId="2" fillId="5" borderId="12" xfId="5" applyFont="1" applyFill="1" applyBorder="1" applyAlignment="1">
      <alignment horizontal="center" vertical="center"/>
    </xf>
    <xf numFmtId="0" fontId="2" fillId="5" borderId="14" xfId="5" applyFont="1" applyFill="1" applyBorder="1" applyAlignment="1">
      <alignment horizontal="center" vertical="center"/>
    </xf>
    <xf numFmtId="0" fontId="2" fillId="5" borderId="46" xfId="5" applyFont="1" applyFill="1" applyBorder="1" applyAlignment="1">
      <alignment horizontal="left" vertical="center"/>
    </xf>
    <xf numFmtId="0" fontId="2" fillId="5" borderId="65" xfId="5" applyFont="1" applyFill="1" applyBorder="1" applyAlignment="1">
      <alignment horizontal="left" vertical="center"/>
    </xf>
    <xf numFmtId="0" fontId="2" fillId="5" borderId="66" xfId="5" applyFont="1" applyFill="1" applyBorder="1" applyAlignment="1">
      <alignment horizontal="left" vertical="center"/>
    </xf>
    <xf numFmtId="0" fontId="2" fillId="5" borderId="43" xfId="5" applyFont="1" applyFill="1" applyBorder="1" applyAlignment="1">
      <alignment horizontal="left" vertical="center"/>
    </xf>
    <xf numFmtId="0" fontId="2" fillId="5" borderId="44" xfId="5" applyFont="1" applyFill="1" applyBorder="1" applyAlignment="1">
      <alignment horizontal="left" vertical="center"/>
    </xf>
    <xf numFmtId="0" fontId="2" fillId="5" borderId="45" xfId="5" applyFont="1" applyFill="1" applyBorder="1" applyAlignment="1">
      <alignment horizontal="left" vertical="center"/>
    </xf>
    <xf numFmtId="168" fontId="2" fillId="5" borderId="12" xfId="2" applyNumberFormat="1" applyFont="1" applyFill="1" applyBorder="1" applyAlignment="1">
      <alignment horizontal="center" vertical="center" wrapText="1"/>
    </xf>
    <xf numFmtId="168" fontId="2" fillId="5" borderId="14" xfId="2" applyNumberFormat="1" applyFont="1" applyFill="1" applyBorder="1" applyAlignment="1">
      <alignment horizontal="center" vertical="center" wrapText="1"/>
    </xf>
    <xf numFmtId="0" fontId="2" fillId="0" borderId="72" xfId="5" applyFont="1" applyBorder="1" applyAlignment="1">
      <alignment horizontal="left" vertical="top"/>
    </xf>
    <xf numFmtId="0" fontId="2" fillId="0" borderId="67" xfId="5" applyFont="1" applyBorder="1" applyAlignment="1">
      <alignment horizontal="left" vertical="top"/>
    </xf>
    <xf numFmtId="0" fontId="2" fillId="0" borderId="68" xfId="5" applyFont="1" applyBorder="1" applyAlignment="1">
      <alignment horizontal="left" vertical="top"/>
    </xf>
    <xf numFmtId="0" fontId="2" fillId="0" borderId="50" xfId="5" applyFont="1" applyBorder="1" applyAlignment="1">
      <alignment horizontal="left" vertical="top"/>
    </xf>
    <xf numFmtId="0" fontId="2" fillId="0" borderId="0" xfId="5" applyFont="1" applyBorder="1" applyAlignment="1">
      <alignment horizontal="left" vertical="top"/>
    </xf>
    <xf numFmtId="0" fontId="2" fillId="0" borderId="51" xfId="5" applyFont="1" applyBorder="1" applyAlignment="1">
      <alignment horizontal="left" vertical="top"/>
    </xf>
    <xf numFmtId="0" fontId="2" fillId="0" borderId="23" xfId="5" applyFont="1" applyBorder="1" applyAlignment="1">
      <alignment horizontal="left" vertical="top"/>
    </xf>
    <xf numFmtId="0" fontId="2" fillId="0" borderId="24" xfId="5" applyFont="1" applyBorder="1" applyAlignment="1">
      <alignment horizontal="left" vertical="top"/>
    </xf>
    <xf numFmtId="0" fontId="2" fillId="0" borderId="25" xfId="5" applyFont="1" applyBorder="1" applyAlignment="1">
      <alignment horizontal="left" vertical="top"/>
    </xf>
    <xf numFmtId="0" fontId="34" fillId="0" borderId="23" xfId="0" applyFont="1" applyFill="1" applyBorder="1" applyAlignment="1">
      <alignment horizontal="left" wrapText="1"/>
    </xf>
    <xf numFmtId="0" fontId="34" fillId="0" borderId="24" xfId="0" applyFont="1" applyFill="1" applyBorder="1" applyAlignment="1">
      <alignment horizontal="left" wrapText="1"/>
    </xf>
    <xf numFmtId="0" fontId="34" fillId="0" borderId="93" xfId="0" applyFont="1" applyFill="1" applyBorder="1" applyAlignment="1">
      <alignment horizontal="left" wrapText="1"/>
    </xf>
    <xf numFmtId="0" fontId="34" fillId="0" borderId="91" xfId="0" applyFont="1" applyFill="1" applyBorder="1" applyAlignment="1">
      <alignment horizontal="left" wrapText="1"/>
    </xf>
    <xf numFmtId="0" fontId="34" fillId="0" borderId="89" xfId="0" applyFont="1" applyFill="1" applyBorder="1" applyAlignment="1">
      <alignment horizontal="left" wrapText="1"/>
    </xf>
    <xf numFmtId="0" fontId="34" fillId="0" borderId="86" xfId="0" applyFont="1" applyFill="1" applyBorder="1" applyAlignment="1">
      <alignment horizontal="left" wrapText="1"/>
    </xf>
    <xf numFmtId="0" fontId="43" fillId="0" borderId="76" xfId="0" applyFont="1" applyFill="1" applyBorder="1" applyAlignment="1">
      <alignment horizontal="left" vertical="top" wrapText="1" indent="6"/>
    </xf>
    <xf numFmtId="0" fontId="40" fillId="0" borderId="77" xfId="0" applyFont="1" applyFill="1" applyBorder="1" applyAlignment="1">
      <alignment horizontal="left" vertical="top" wrapText="1" indent="6"/>
    </xf>
    <xf numFmtId="0" fontId="40" fillId="0" borderId="78" xfId="0" applyFont="1" applyFill="1" applyBorder="1" applyAlignment="1">
      <alignment horizontal="left" vertical="top" wrapText="1" indent="6"/>
    </xf>
    <xf numFmtId="0" fontId="34" fillId="0" borderId="79" xfId="0" applyFont="1" applyFill="1" applyBorder="1" applyAlignment="1">
      <alignment horizontal="left" vertical="top" wrapText="1"/>
    </xf>
    <xf numFmtId="0" fontId="34" fillId="0" borderId="85" xfId="0" applyFont="1" applyFill="1" applyBorder="1" applyAlignment="1">
      <alignment horizontal="left" vertical="top" wrapText="1"/>
    </xf>
    <xf numFmtId="0" fontId="34" fillId="0" borderId="83" xfId="0" applyFont="1" applyFill="1" applyBorder="1" applyAlignment="1">
      <alignment horizontal="left" vertical="top" wrapText="1"/>
    </xf>
    <xf numFmtId="0" fontId="34" fillId="0" borderId="86" xfId="0" applyFont="1" applyFill="1" applyBorder="1" applyAlignment="1">
      <alignment horizontal="left" vertical="top" wrapText="1"/>
    </xf>
    <xf numFmtId="0" fontId="34" fillId="0" borderId="85" xfId="0" applyFont="1" applyFill="1" applyBorder="1" applyAlignment="1">
      <alignment horizontal="left" wrapText="1"/>
    </xf>
    <xf numFmtId="0" fontId="34" fillId="0" borderId="94" xfId="0" applyFont="1" applyFill="1" applyBorder="1" applyAlignment="1">
      <alignment horizontal="left" wrapText="1"/>
    </xf>
    <xf numFmtId="0" fontId="34" fillId="0" borderId="87" xfId="0" applyFont="1" applyFill="1" applyBorder="1" applyAlignment="1">
      <alignment horizontal="left" vertical="center" wrapText="1"/>
    </xf>
    <xf numFmtId="0" fontId="34" fillId="0" borderId="90" xfId="0" applyFont="1" applyFill="1" applyBorder="1" applyAlignment="1">
      <alignment horizontal="left" vertical="center" wrapText="1"/>
    </xf>
    <xf numFmtId="49" fontId="18" fillId="11" borderId="108" xfId="17" applyNumberFormat="1" applyFont="1" applyFill="1" applyBorder="1" applyAlignment="1">
      <alignment horizontal="center" vertical="center"/>
    </xf>
    <xf numFmtId="49" fontId="18" fillId="11" borderId="62" xfId="17" applyNumberFormat="1" applyFont="1" applyFill="1" applyBorder="1" applyAlignment="1">
      <alignment horizontal="center" vertical="center"/>
    </xf>
    <xf numFmtId="49" fontId="18" fillId="11" borderId="63" xfId="17" applyNumberFormat="1" applyFont="1" applyFill="1" applyBorder="1" applyAlignment="1">
      <alignment horizontal="center" vertical="center"/>
    </xf>
    <xf numFmtId="0" fontId="44" fillId="0" borderId="0" xfId="4" applyFont="1" applyAlignment="1">
      <alignment horizontal="center" vertical="center"/>
    </xf>
    <xf numFmtId="0" fontId="43" fillId="0" borderId="0" xfId="4" applyFont="1" applyAlignment="1">
      <alignment horizontal="center" vertical="center"/>
    </xf>
    <xf numFmtId="0" fontId="43" fillId="0" borderId="42" xfId="4" applyFont="1" applyBorder="1" applyAlignment="1">
      <alignment horizontal="center" vertical="center"/>
    </xf>
    <xf numFmtId="0" fontId="25" fillId="11" borderId="105" xfId="17" applyFont="1" applyFill="1" applyBorder="1" applyAlignment="1">
      <alignment horizontal="center" vertical="center"/>
    </xf>
    <xf numFmtId="0" fontId="25" fillId="11" borderId="106" xfId="17" applyFont="1" applyFill="1" applyBorder="1" applyAlignment="1">
      <alignment horizontal="center" vertical="center"/>
    </xf>
    <xf numFmtId="0" fontId="25" fillId="11" borderId="107" xfId="17" applyFont="1" applyFill="1" applyBorder="1" applyAlignment="1">
      <alignment horizontal="center" vertical="center"/>
    </xf>
    <xf numFmtId="0" fontId="18" fillId="0" borderId="109" xfId="17" applyFont="1" applyBorder="1" applyAlignment="1">
      <alignment horizontal="left"/>
    </xf>
    <xf numFmtId="0" fontId="18" fillId="0" borderId="24" xfId="17" applyFont="1" applyBorder="1" applyAlignment="1">
      <alignment horizontal="left"/>
    </xf>
    <xf numFmtId="0" fontId="21" fillId="0" borderId="110" xfId="17" applyFont="1" applyBorder="1" applyAlignment="1">
      <alignment horizontal="left"/>
    </xf>
    <xf numFmtId="0" fontId="21" fillId="0" borderId="13" xfId="17" applyFont="1" applyBorder="1" applyAlignment="1">
      <alignment horizontal="left"/>
    </xf>
    <xf numFmtId="0" fontId="18" fillId="0" borderId="110" xfId="17" applyFont="1" applyBorder="1" applyAlignment="1">
      <alignment horizontal="left"/>
    </xf>
    <xf numFmtId="0" fontId="18" fillId="0" borderId="13" xfId="17" applyFont="1" applyBorder="1" applyAlignment="1">
      <alignment horizontal="left"/>
    </xf>
    <xf numFmtId="0" fontId="21" fillId="19" borderId="101" xfId="17" applyFont="1" applyFill="1" applyBorder="1" applyAlignment="1">
      <alignment horizontal="right" vertical="center" wrapText="1"/>
    </xf>
    <xf numFmtId="0" fontId="21" fillId="19" borderId="111" xfId="17" applyFont="1" applyFill="1" applyBorder="1" applyAlignment="1">
      <alignment horizontal="right" vertical="center" wrapText="1"/>
    </xf>
    <xf numFmtId="0" fontId="21" fillId="19" borderId="102" xfId="17" applyFont="1" applyFill="1" applyBorder="1" applyAlignment="1">
      <alignment horizontal="right" vertical="center" wrapText="1"/>
    </xf>
    <xf numFmtId="0" fontId="6" fillId="5" borderId="0" xfId="17" applyFill="1" applyAlignment="1">
      <alignment horizontal="right"/>
    </xf>
    <xf numFmtId="0" fontId="2" fillId="0" borderId="101" xfId="17" applyFont="1" applyBorder="1" applyAlignment="1">
      <alignment horizontal="left" vertical="justify"/>
    </xf>
    <xf numFmtId="0" fontId="2" fillId="0" borderId="102" xfId="17" applyFont="1" applyBorder="1" applyAlignment="1">
      <alignment horizontal="left" vertical="justify"/>
    </xf>
    <xf numFmtId="0" fontId="18" fillId="0" borderId="110" xfId="17" applyFont="1" applyBorder="1" applyAlignment="1">
      <alignment horizontal="center"/>
    </xf>
    <xf numFmtId="0" fontId="18" fillId="0" borderId="13" xfId="17" applyFont="1" applyBorder="1" applyAlignment="1">
      <alignment horizontal="center"/>
    </xf>
    <xf numFmtId="0" fontId="21" fillId="3" borderId="30" xfId="17" applyFont="1" applyFill="1" applyBorder="1" applyAlignment="1">
      <alignment horizontal="center" vertical="center"/>
    </xf>
    <xf numFmtId="0" fontId="21" fillId="3" borderId="28" xfId="17" applyFont="1" applyFill="1" applyBorder="1" applyAlignment="1">
      <alignment horizontal="center" vertical="center"/>
    </xf>
    <xf numFmtId="0" fontId="2" fillId="0" borderId="12" xfId="17" applyFont="1" applyBorder="1" applyAlignment="1">
      <alignment horizontal="left" vertical="justify"/>
    </xf>
    <xf numFmtId="0" fontId="2" fillId="0" borderId="14" xfId="17" applyFont="1" applyBorder="1" applyAlignment="1">
      <alignment horizontal="left" vertical="justify"/>
    </xf>
    <xf numFmtId="49" fontId="33" fillId="20" borderId="82" xfId="20" applyNumberFormat="1" applyFont="1" applyFill="1" applyBorder="1" applyAlignment="1">
      <alignment horizontal="center" vertical="center"/>
    </xf>
    <xf numFmtId="0" fontId="18" fillId="0" borderId="82" xfId="20" applyFont="1" applyBorder="1"/>
    <xf numFmtId="49" fontId="46" fillId="20" borderId="82" xfId="20" applyNumberFormat="1" applyFont="1" applyFill="1" applyBorder="1" applyAlignment="1">
      <alignment horizontal="center" vertical="center"/>
    </xf>
    <xf numFmtId="49" fontId="46" fillId="22" borderId="82" xfId="20" applyNumberFormat="1" applyFont="1" applyFill="1" applyBorder="1" applyAlignment="1">
      <alignment horizontal="center" vertical="center"/>
    </xf>
    <xf numFmtId="0" fontId="44" fillId="0" borderId="15" xfId="4" applyFont="1" applyBorder="1" applyAlignment="1">
      <alignment horizontal="center" vertical="center"/>
    </xf>
    <xf numFmtId="0" fontId="44" fillId="0" borderId="16" xfId="4" applyFont="1" applyBorder="1" applyAlignment="1">
      <alignment horizontal="center" vertical="center"/>
    </xf>
    <xf numFmtId="0" fontId="44" fillId="0" borderId="17" xfId="4" applyFont="1" applyBorder="1" applyAlignment="1">
      <alignment horizontal="center" vertical="center"/>
    </xf>
    <xf numFmtId="0" fontId="43" fillId="0" borderId="50" xfId="4" applyFont="1" applyBorder="1" applyAlignment="1">
      <alignment horizontal="center" vertical="center"/>
    </xf>
    <xf numFmtId="0" fontId="43" fillId="0" borderId="0" xfId="4" applyFont="1" applyBorder="1" applyAlignment="1">
      <alignment horizontal="center" vertical="center"/>
    </xf>
    <xf numFmtId="0" fontId="43" fillId="0" borderId="51" xfId="4" applyFont="1" applyBorder="1" applyAlignment="1">
      <alignment horizontal="center" vertical="center"/>
    </xf>
    <xf numFmtId="0" fontId="43" fillId="0" borderId="52" xfId="4" applyFont="1" applyBorder="1" applyAlignment="1">
      <alignment horizontal="center" vertical="center"/>
    </xf>
    <xf numFmtId="0" fontId="43" fillId="0" borderId="53" xfId="4" applyFont="1" applyBorder="1" applyAlignment="1">
      <alignment horizontal="center" vertical="center"/>
    </xf>
    <xf numFmtId="0" fontId="2" fillId="5" borderId="12" xfId="17" applyFont="1" applyFill="1" applyBorder="1" applyAlignment="1">
      <alignment horizontal="left" vertical="center"/>
    </xf>
    <xf numFmtId="0" fontId="2" fillId="5" borderId="13" xfId="17" applyFont="1" applyFill="1" applyBorder="1" applyAlignment="1">
      <alignment horizontal="left" vertical="center"/>
    </xf>
    <xf numFmtId="0" fontId="2" fillId="5" borderId="14" xfId="17" applyFont="1" applyFill="1" applyBorder="1" applyAlignment="1">
      <alignment horizontal="left" vertical="center"/>
    </xf>
    <xf numFmtId="0" fontId="3" fillId="2" borderId="114" xfId="0" applyFont="1" applyFill="1" applyBorder="1" applyAlignment="1" applyProtection="1">
      <alignment horizontal="right" vertical="top" wrapText="1"/>
      <protection locked="0"/>
    </xf>
    <xf numFmtId="0" fontId="4" fillId="2" borderId="98" xfId="0" applyFont="1" applyFill="1" applyBorder="1" applyAlignment="1" applyProtection="1">
      <alignment vertical="top" wrapText="1"/>
      <protection locked="0"/>
    </xf>
    <xf numFmtId="0" fontId="9" fillId="2" borderId="98" xfId="0" applyFont="1" applyFill="1" applyBorder="1" applyAlignment="1" applyProtection="1">
      <alignment vertical="top"/>
      <protection hidden="1"/>
    </xf>
    <xf numFmtId="0" fontId="5" fillId="2" borderId="98" xfId="0" applyFont="1" applyFill="1" applyBorder="1" applyAlignment="1">
      <alignment horizontal="center" vertical="top" wrapText="1"/>
    </xf>
    <xf numFmtId="0" fontId="5" fillId="2" borderId="115" xfId="0" applyFont="1" applyFill="1" applyBorder="1" applyAlignment="1">
      <alignment horizontal="center" vertical="top" wrapText="1"/>
    </xf>
    <xf numFmtId="0" fontId="6" fillId="2" borderId="57" xfId="0" applyFont="1" applyFill="1" applyBorder="1" applyAlignment="1">
      <alignment horizontal="right" vertical="top" wrapText="1"/>
    </xf>
    <xf numFmtId="0" fontId="7" fillId="0" borderId="0" xfId="0" applyFont="1" applyBorder="1" applyAlignment="1">
      <alignment vertical="top" wrapText="1"/>
    </xf>
    <xf numFmtId="0" fontId="6" fillId="2" borderId="108" xfId="0" applyFont="1" applyFill="1" applyBorder="1" applyAlignment="1">
      <alignment horizontal="center" vertical="center" wrapText="1"/>
    </xf>
    <xf numFmtId="0" fontId="28" fillId="0" borderId="50" xfId="4" applyFont="1" applyBorder="1" applyAlignment="1">
      <alignment horizontal="center" vertical="center"/>
    </xf>
    <xf numFmtId="0" fontId="28" fillId="0" borderId="0" xfId="4" applyFont="1" applyBorder="1" applyAlignment="1">
      <alignment horizontal="center" vertical="center"/>
    </xf>
  </cellXfs>
  <cellStyles count="21">
    <cellStyle name="Currency 2" xfId="9"/>
    <cellStyle name="Moeda" xfId="1" builtinId="4"/>
    <cellStyle name="Moeda 2" xfId="10"/>
    <cellStyle name="Moeda 2 5" xfId="14"/>
    <cellStyle name="Normal" xfId="0" builtinId="0"/>
    <cellStyle name="Normal 13" xfId="15"/>
    <cellStyle name="Normal 2" xfId="5"/>
    <cellStyle name="Normal 2 10" xfId="11"/>
    <cellStyle name="Normal 2 2 2 2 2" xfId="12"/>
    <cellStyle name="Normal 2 2 2 2 2 2" xfId="16"/>
    <cellStyle name="Normal 3" xfId="7"/>
    <cellStyle name="Normal 3 2" xfId="4"/>
    <cellStyle name="Normal 4" xfId="17"/>
    <cellStyle name="Normal 4 2" xfId="19"/>
    <cellStyle name="Normal 7" xfId="20"/>
    <cellStyle name="Porcentagem" xfId="2" builtinId="5"/>
    <cellStyle name="Porcentagem 2" xfId="8"/>
    <cellStyle name="Porcentagem 3 2" xfId="18"/>
    <cellStyle name="Separador de milhares 2 3 10" xfId="13"/>
    <cellStyle name="Vírgula" xfId="3" builtinId="3"/>
    <cellStyle name="Vírgula 2" xfId="6"/>
  </cellStyles>
  <dxfs count="242"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 val="0"/>
        <i val="0"/>
        <color theme="0" tint="-0.14993743705557422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 val="0"/>
        <i val="0"/>
        <color theme="0" tint="-0.14993743705557422"/>
      </font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0000FF"/>
      <color rgb="FF800080"/>
      <color rgb="FF00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CRON!$B$9:$C$9</c:f>
              <c:strCache>
                <c:ptCount val="2"/>
                <c:pt idx="0">
                  <c:v>PLANEJADO ACUMULADO</c:v>
                </c:pt>
                <c:pt idx="1">
                  <c:v>0,00%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CRON!$D$8:$P$8</c:f>
              <c:strCache>
                <c:ptCount val="13"/>
                <c:pt idx="0">
                  <c:v>30 DIAS </c:v>
                </c:pt>
                <c:pt idx="1">
                  <c:v>60 DIAS </c:v>
                </c:pt>
                <c:pt idx="2">
                  <c:v>90 DIAS </c:v>
                </c:pt>
                <c:pt idx="3">
                  <c:v>120 DIAS </c:v>
                </c:pt>
                <c:pt idx="4">
                  <c:v>150 DIAS </c:v>
                </c:pt>
                <c:pt idx="5">
                  <c:v>180 DIAS </c:v>
                </c:pt>
                <c:pt idx="6">
                  <c:v>210 DIAS </c:v>
                </c:pt>
                <c:pt idx="7">
                  <c:v>240 DIAS </c:v>
                </c:pt>
                <c:pt idx="8">
                  <c:v>270 DIAS </c:v>
                </c:pt>
                <c:pt idx="9">
                  <c:v>300 DIAS </c:v>
                </c:pt>
                <c:pt idx="10">
                  <c:v>330 DIAS </c:v>
                </c:pt>
                <c:pt idx="11">
                  <c:v>360 DIAS </c:v>
                </c:pt>
                <c:pt idx="12">
                  <c:v>390 DIAS </c:v>
                </c:pt>
              </c:strCache>
            </c:strRef>
          </c:cat>
          <c:val>
            <c:numRef>
              <c:f>CRON!$D$9:$P$9</c:f>
              <c:numCache>
                <c:formatCode>0.00%</c:formatCode>
                <c:ptCount val="13"/>
                <c:pt idx="0">
                  <c:v>1.9821168964670639E-2</c:v>
                </c:pt>
                <c:pt idx="1">
                  <c:v>5.2151438926028248E-2</c:v>
                </c:pt>
                <c:pt idx="2">
                  <c:v>9.1433632029028739E-2</c:v>
                </c:pt>
                <c:pt idx="3">
                  <c:v>0.14059958407884066</c:v>
                </c:pt>
                <c:pt idx="4">
                  <c:v>0.20065771532736365</c:v>
                </c:pt>
                <c:pt idx="5">
                  <c:v>0.30839717592578086</c:v>
                </c:pt>
                <c:pt idx="6">
                  <c:v>0.4128098917459192</c:v>
                </c:pt>
                <c:pt idx="7">
                  <c:v>0.51476061965755082</c:v>
                </c:pt>
                <c:pt idx="8">
                  <c:v>0.64201102703720869</c:v>
                </c:pt>
                <c:pt idx="9">
                  <c:v>0.76056724892084138</c:v>
                </c:pt>
                <c:pt idx="10">
                  <c:v>0.88502164650554971</c:v>
                </c:pt>
                <c:pt idx="11">
                  <c:v>0.96296466060743369</c:v>
                </c:pt>
                <c:pt idx="12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8BE-45BD-8C66-7954F8B03E73}"/>
            </c:ext>
          </c:extLst>
        </c:ser>
        <c:ser>
          <c:idx val="1"/>
          <c:order val="1"/>
          <c:tx>
            <c:strRef>
              <c:f>CRON!$B$10:$C$10</c:f>
              <c:strCache>
                <c:ptCount val="2"/>
                <c:pt idx="0">
                  <c:v>EXECUTADO ACUMULADO</c:v>
                </c:pt>
                <c:pt idx="1">
                  <c:v>0,00%                            0,00%                    0,00%                    0,00%                    0,00%                    0,00%                    0,00%                    0,00%                    0,00%                    0,00%                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CRON!$D$8:$P$8</c:f>
              <c:strCache>
                <c:ptCount val="13"/>
                <c:pt idx="0">
                  <c:v>30 DIAS </c:v>
                </c:pt>
                <c:pt idx="1">
                  <c:v>60 DIAS </c:v>
                </c:pt>
                <c:pt idx="2">
                  <c:v>90 DIAS </c:v>
                </c:pt>
                <c:pt idx="3">
                  <c:v>120 DIAS </c:v>
                </c:pt>
                <c:pt idx="4">
                  <c:v>150 DIAS </c:v>
                </c:pt>
                <c:pt idx="5">
                  <c:v>180 DIAS </c:v>
                </c:pt>
                <c:pt idx="6">
                  <c:v>210 DIAS </c:v>
                </c:pt>
                <c:pt idx="7">
                  <c:v>240 DIAS </c:v>
                </c:pt>
                <c:pt idx="8">
                  <c:v>270 DIAS </c:v>
                </c:pt>
                <c:pt idx="9">
                  <c:v>300 DIAS </c:v>
                </c:pt>
                <c:pt idx="10">
                  <c:v>330 DIAS </c:v>
                </c:pt>
                <c:pt idx="11">
                  <c:v>360 DIAS </c:v>
                </c:pt>
                <c:pt idx="12">
                  <c:v>390 DIAS </c:v>
                </c:pt>
              </c:strCache>
            </c:strRef>
          </c:cat>
          <c:val>
            <c:numRef>
              <c:f>CRON!$D$10:$P$10</c:f>
              <c:numCache>
                <c:formatCode>0.00%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8BE-45BD-8C66-7954F8B03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33388128"/>
        <c:axId val="1733390848"/>
      </c:lineChart>
      <c:catAx>
        <c:axId val="1733388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33390848"/>
        <c:crosses val="autoZero"/>
        <c:auto val="1"/>
        <c:lblAlgn val="ctr"/>
        <c:lblOffset val="100"/>
        <c:noMultiLvlLbl val="0"/>
      </c:catAx>
      <c:valAx>
        <c:axId val="173339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33388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emf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3.png"/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27519</xdr:colOff>
      <xdr:row>0</xdr:row>
      <xdr:rowOff>20108</xdr:rowOff>
    </xdr:from>
    <xdr:to>
      <xdr:col>0</xdr:col>
      <xdr:colOff>1028701</xdr:colOff>
      <xdr:row>3</xdr:row>
      <xdr:rowOff>182033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27519" y="20108"/>
          <a:ext cx="1001182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27519</xdr:colOff>
      <xdr:row>0</xdr:row>
      <xdr:rowOff>20108</xdr:rowOff>
    </xdr:from>
    <xdr:to>
      <xdr:col>0</xdr:col>
      <xdr:colOff>1028701</xdr:colOff>
      <xdr:row>3</xdr:row>
      <xdr:rowOff>182033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27519" y="20108"/>
          <a:ext cx="810682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24405</xdr:colOff>
      <xdr:row>0</xdr:row>
      <xdr:rowOff>20731</xdr:rowOff>
    </xdr:from>
    <xdr:to>
      <xdr:col>1</xdr:col>
      <xdr:colOff>116416</xdr:colOff>
      <xdr:row>3</xdr:row>
      <xdr:rowOff>182656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24405" y="20731"/>
          <a:ext cx="1065678" cy="7228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13</xdr:col>
      <xdr:colOff>388620</xdr:colOff>
      <xdr:row>6</xdr:row>
      <xdr:rowOff>380</xdr:rowOff>
    </xdr:from>
    <xdr:ext cx="97790" cy="29209"/>
    <xdr:grpSp>
      <xdr:nvGrpSpPr>
        <xdr:cNvPr id="66" name="Group 66">
          <a:extLst>
            <a:ext uri="{FF2B5EF4-FFF2-40B4-BE49-F238E27FC236}">
              <a16:creationId xmlns:a16="http://schemas.microsoft.com/office/drawing/2014/main" xmlns="" id="{00000000-0008-0000-0300-000042000000}"/>
            </a:ext>
          </a:extLst>
        </xdr:cNvPr>
        <xdr:cNvGrpSpPr/>
      </xdr:nvGrpSpPr>
      <xdr:grpSpPr>
        <a:xfrm>
          <a:off x="15961995" y="3667505"/>
          <a:ext cx="97790" cy="29209"/>
          <a:chOff x="0" y="0"/>
          <a:chExt cx="97790" cy="29209"/>
        </a:xfrm>
      </xdr:grpSpPr>
      <xdr:sp macro="" textlink="">
        <xdr:nvSpPr>
          <xdr:cNvPr id="67" name="Shape 67">
            <a:extLst>
              <a:ext uri="{FF2B5EF4-FFF2-40B4-BE49-F238E27FC236}">
                <a16:creationId xmlns:a16="http://schemas.microsoft.com/office/drawing/2014/main" xmlns="" id="{00000000-0008-0000-0300-000043000000}"/>
              </a:ext>
            </a:extLst>
          </xdr:cNvPr>
          <xdr:cNvSpPr/>
        </xdr:nvSpPr>
        <xdr:spPr>
          <a:xfrm>
            <a:off x="0" y="15240"/>
            <a:ext cx="97790" cy="0"/>
          </a:xfrm>
          <a:custGeom>
            <a:avLst/>
            <a:gdLst/>
            <a:ahLst/>
            <a:cxnLst/>
            <a:rect l="0" t="0" r="0" b="0"/>
            <a:pathLst>
              <a:path w="97790">
                <a:moveTo>
                  <a:pt x="0" y="0"/>
                </a:moveTo>
                <a:lnTo>
                  <a:pt x="97535" y="0"/>
                </a:lnTo>
              </a:path>
            </a:pathLst>
          </a:custGeom>
          <a:ln w="10668">
            <a:solidFill>
              <a:srgbClr val="497EBA"/>
            </a:solidFill>
          </a:ln>
        </xdr:spPr>
      </xdr:sp>
      <xdr:sp macro="" textlink="">
        <xdr:nvSpPr>
          <xdr:cNvPr id="68" name="Shape 68">
            <a:extLst>
              <a:ext uri="{FF2B5EF4-FFF2-40B4-BE49-F238E27FC236}">
                <a16:creationId xmlns:a16="http://schemas.microsoft.com/office/drawing/2014/main" xmlns="" id="{00000000-0008-0000-0300-000044000000}"/>
              </a:ext>
            </a:extLst>
          </xdr:cNvPr>
          <xdr:cNvSpPr/>
        </xdr:nvSpPr>
        <xdr:spPr>
          <a:xfrm>
            <a:off x="35051" y="1523"/>
            <a:ext cx="26034" cy="26034"/>
          </a:xfrm>
          <a:custGeom>
            <a:avLst/>
            <a:gdLst/>
            <a:ahLst/>
            <a:cxnLst/>
            <a:rect l="0" t="0" r="0" b="0"/>
            <a:pathLst>
              <a:path w="26034" h="26034">
                <a:moveTo>
                  <a:pt x="19811" y="25908"/>
                </a:moveTo>
                <a:lnTo>
                  <a:pt x="6095" y="25908"/>
                </a:lnTo>
                <a:lnTo>
                  <a:pt x="0" y="19812"/>
                </a:lnTo>
                <a:lnTo>
                  <a:pt x="0" y="6096"/>
                </a:lnTo>
                <a:lnTo>
                  <a:pt x="6095" y="0"/>
                </a:lnTo>
                <a:lnTo>
                  <a:pt x="19811" y="0"/>
                </a:lnTo>
                <a:lnTo>
                  <a:pt x="25907" y="6096"/>
                </a:lnTo>
                <a:lnTo>
                  <a:pt x="25907" y="12192"/>
                </a:lnTo>
                <a:lnTo>
                  <a:pt x="25907" y="19812"/>
                </a:lnTo>
                <a:lnTo>
                  <a:pt x="19811" y="25908"/>
                </a:lnTo>
                <a:close/>
              </a:path>
            </a:pathLst>
          </a:custGeom>
          <a:solidFill>
            <a:srgbClr val="4F80BC">
              <a:alpha val="50000"/>
            </a:srgbClr>
          </a:solidFill>
        </xdr:spPr>
      </xdr:sp>
      <xdr:sp macro="" textlink="">
        <xdr:nvSpPr>
          <xdr:cNvPr id="69" name="Shape 69">
            <a:extLst>
              <a:ext uri="{FF2B5EF4-FFF2-40B4-BE49-F238E27FC236}">
                <a16:creationId xmlns:a16="http://schemas.microsoft.com/office/drawing/2014/main" xmlns="" id="{00000000-0008-0000-0300-000045000000}"/>
              </a:ext>
            </a:extLst>
          </xdr:cNvPr>
          <xdr:cNvSpPr/>
        </xdr:nvSpPr>
        <xdr:spPr>
          <a:xfrm>
            <a:off x="35051" y="1523"/>
            <a:ext cx="26034" cy="26034"/>
          </a:xfrm>
          <a:custGeom>
            <a:avLst/>
            <a:gdLst/>
            <a:ahLst/>
            <a:cxnLst/>
            <a:rect l="0" t="0" r="0" b="0"/>
            <a:pathLst>
              <a:path w="26034" h="26034">
                <a:moveTo>
                  <a:pt x="25907" y="12192"/>
                </a:moveTo>
                <a:lnTo>
                  <a:pt x="25907" y="19812"/>
                </a:lnTo>
                <a:lnTo>
                  <a:pt x="19811" y="25908"/>
                </a:lnTo>
                <a:lnTo>
                  <a:pt x="13715" y="25908"/>
                </a:lnTo>
                <a:lnTo>
                  <a:pt x="6095" y="25908"/>
                </a:lnTo>
                <a:lnTo>
                  <a:pt x="0" y="19812"/>
                </a:lnTo>
                <a:lnTo>
                  <a:pt x="0" y="12192"/>
                </a:lnTo>
                <a:lnTo>
                  <a:pt x="0" y="6096"/>
                </a:lnTo>
                <a:lnTo>
                  <a:pt x="6095" y="0"/>
                </a:lnTo>
                <a:lnTo>
                  <a:pt x="13715" y="0"/>
                </a:lnTo>
                <a:lnTo>
                  <a:pt x="19811" y="0"/>
                </a:lnTo>
                <a:lnTo>
                  <a:pt x="25907" y="6096"/>
                </a:lnTo>
                <a:lnTo>
                  <a:pt x="25907" y="12192"/>
                </a:lnTo>
              </a:path>
            </a:pathLst>
          </a:custGeom>
          <a:ln w="3175">
            <a:solidFill>
              <a:srgbClr val="497EBA"/>
            </a:solidFill>
          </a:ln>
        </xdr:spPr>
      </xdr:sp>
    </xdr:grpSp>
    <xdr:clientData/>
  </xdr:oneCellAnchor>
  <xdr:oneCellAnchor>
    <xdr:from>
      <xdr:col>0</xdr:col>
      <xdr:colOff>138683</xdr:colOff>
      <xdr:row>5</xdr:row>
      <xdr:rowOff>182879</xdr:rowOff>
    </xdr:from>
    <xdr:ext cx="380999" cy="350519"/>
    <xdr:pic>
      <xdr:nvPicPr>
        <xdr:cNvPr id="74" name="image1.png">
          <a:extLst>
            <a:ext uri="{FF2B5EF4-FFF2-40B4-BE49-F238E27FC236}">
              <a16:creationId xmlns:a16="http://schemas.microsoft.com/office/drawing/2014/main" xmlns="" id="{00000000-0008-0000-03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683" y="182879"/>
          <a:ext cx="380999" cy="350519"/>
        </a:xfrm>
        <a:prstGeom prst="rect">
          <a:avLst/>
        </a:prstGeom>
      </xdr:spPr>
    </xdr:pic>
    <xdr:clientData/>
  </xdr:oneCellAnchor>
  <xdr:twoCellAnchor>
    <xdr:from>
      <xdr:col>9</xdr:col>
      <xdr:colOff>64632</xdr:colOff>
      <xdr:row>5</xdr:row>
      <xdr:rowOff>170542</xdr:rowOff>
    </xdr:from>
    <xdr:to>
      <xdr:col>16</xdr:col>
      <xdr:colOff>183697</xdr:colOff>
      <xdr:row>5</xdr:row>
      <xdr:rowOff>2637517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xmlns="" id="{E1FBEA07-1F0F-404D-8D26-8E7683521B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72030</xdr:colOff>
      <xdr:row>0</xdr:row>
      <xdr:rowOff>115981</xdr:rowOff>
    </xdr:from>
    <xdr:to>
      <xdr:col>1</xdr:col>
      <xdr:colOff>751416</xdr:colOff>
      <xdr:row>4</xdr:row>
      <xdr:rowOff>119156</xdr:rowOff>
    </xdr:to>
    <xdr:pic>
      <xdr:nvPicPr>
        <xdr:cNvPr id="8" name="Picture 3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659405" y="115981"/>
          <a:ext cx="679386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1</xdr:col>
      <xdr:colOff>9525</xdr:colOff>
      <xdr:row>3</xdr:row>
      <xdr:rowOff>161925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19050" y="0"/>
          <a:ext cx="10572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31</xdr:row>
      <xdr:rowOff>36331</xdr:rowOff>
    </xdr:from>
    <xdr:to>
      <xdr:col>3</xdr:col>
      <xdr:colOff>1066800</xdr:colOff>
      <xdr:row>37</xdr:row>
      <xdr:rowOff>138084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7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0"/>
                  </a14:imgEffect>
                </a14:imgLayer>
              </a14:imgProps>
            </a:ext>
          </a:extLst>
        </a:blip>
        <a:srcRect l="25992" t="25915" r="3136" b="48952"/>
        <a:stretch/>
      </xdr:blipFill>
      <xdr:spPr>
        <a:xfrm>
          <a:off x="409575" y="5798956"/>
          <a:ext cx="5943600" cy="124475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1</xdr:col>
      <xdr:colOff>9525</xdr:colOff>
      <xdr:row>3</xdr:row>
      <xdr:rowOff>161925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19050" y="0"/>
          <a:ext cx="10572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31</xdr:row>
      <xdr:rowOff>36331</xdr:rowOff>
    </xdr:from>
    <xdr:to>
      <xdr:col>3</xdr:col>
      <xdr:colOff>1019175</xdr:colOff>
      <xdr:row>37</xdr:row>
      <xdr:rowOff>138084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biLevel thresh="75000"/>
        </a:blip>
        <a:srcRect l="25992" t="25915" r="3136" b="48952"/>
        <a:stretch/>
      </xdr:blipFill>
      <xdr:spPr>
        <a:xfrm>
          <a:off x="409575" y="5798956"/>
          <a:ext cx="5895975" cy="124475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0</xdr:rowOff>
    </xdr:from>
    <xdr:to>
      <xdr:col>1</xdr:col>
      <xdr:colOff>409575</xdr:colOff>
      <xdr:row>3</xdr:row>
      <xdr:rowOff>161925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189"/>
        <a:stretch>
          <a:fillRect/>
        </a:stretch>
      </xdr:blipFill>
      <xdr:spPr bwMode="auto">
        <a:xfrm>
          <a:off x="123825" y="0"/>
          <a:ext cx="990600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55819\Documents\KAIZEN\LICITA&#199;&#213;ES\Minist&#233;rio%20P&#250;blico\Torre%20da%20Sede%20MP\MPPE%20-%20ORC%20SEDE%20&#218;NICA%20REV.02%20-%20KAIZE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XILIAR"/>
      <sheetName val="BASE insumos"/>
      <sheetName val="BASE comp."/>
      <sheetName val="ORÇAMENTO"/>
      <sheetName val="COMPOSIÇÕES"/>
      <sheetName val="DESCONTOS"/>
      <sheetName val="CRONOGRAMA"/>
      <sheetName val="ENCARGOS"/>
      <sheetName val="BDI"/>
    </sheetNames>
    <sheetDataSet>
      <sheetData sheetId="0"/>
      <sheetData sheetId="1">
        <row r="2">
          <cell r="D2" t="str">
            <v>Desonerado</v>
          </cell>
        </row>
        <row r="5">
          <cell r="B5">
            <v>0</v>
          </cell>
          <cell r="C5">
            <v>0</v>
          </cell>
        </row>
        <row r="6">
          <cell r="B6" t="str">
            <v>Tipo</v>
          </cell>
          <cell r="C6" t="str">
            <v>Código</v>
          </cell>
          <cell r="E6" t="str">
            <v>Unidade</v>
          </cell>
          <cell r="G6" t="str">
            <v>Preço s/ encargos</v>
          </cell>
          <cell r="I6" t="str">
            <v>ABC de insumos</v>
          </cell>
        </row>
        <row r="7">
          <cell r="B7" t="str">
            <v>MAT</v>
          </cell>
          <cell r="C7">
            <v>1363</v>
          </cell>
          <cell r="E7" t="str">
            <v xml:space="preserve">M2    </v>
          </cell>
          <cell r="G7">
            <v>22.73</v>
          </cell>
          <cell r="I7" t="e">
            <v>#REF!</v>
          </cell>
        </row>
        <row r="8">
          <cell r="B8" t="str">
            <v>MAT</v>
          </cell>
          <cell r="C8">
            <v>1344</v>
          </cell>
          <cell r="E8" t="str">
            <v xml:space="preserve">UN    </v>
          </cell>
          <cell r="G8">
            <v>58.75</v>
          </cell>
          <cell r="I8" t="e">
            <v>#REF!</v>
          </cell>
        </row>
        <row r="9">
          <cell r="B9" t="str">
            <v>MAT</v>
          </cell>
          <cell r="C9">
            <v>1342</v>
          </cell>
          <cell r="E9" t="str">
            <v xml:space="preserve">UN    </v>
          </cell>
          <cell r="G9">
            <v>103.85</v>
          </cell>
          <cell r="I9" t="e">
            <v>#REF!</v>
          </cell>
        </row>
        <row r="10">
          <cell r="B10" t="str">
            <v>MAT</v>
          </cell>
          <cell r="C10">
            <v>1349</v>
          </cell>
          <cell r="E10" t="str">
            <v xml:space="preserve">UN    </v>
          </cell>
          <cell r="G10">
            <v>148.11000000000001</v>
          </cell>
          <cell r="I10" t="e">
            <v>#REF!</v>
          </cell>
        </row>
        <row r="11">
          <cell r="B11" t="str">
            <v>MAT</v>
          </cell>
          <cell r="C11">
            <v>1350</v>
          </cell>
          <cell r="E11" t="str">
            <v xml:space="preserve">UN    </v>
          </cell>
          <cell r="G11">
            <v>54.85</v>
          </cell>
          <cell r="I11" t="e">
            <v>#REF!</v>
          </cell>
        </row>
        <row r="12">
          <cell r="B12" t="str">
            <v>MAT</v>
          </cell>
          <cell r="C12">
            <v>1359</v>
          </cell>
          <cell r="E12" t="str">
            <v xml:space="preserve">UN    </v>
          </cell>
          <cell r="G12">
            <v>107.94</v>
          </cell>
          <cell r="I12" t="e">
            <v>#REF!</v>
          </cell>
        </row>
        <row r="13">
          <cell r="B13" t="str">
            <v>MAT</v>
          </cell>
          <cell r="C13">
            <v>1351</v>
          </cell>
          <cell r="E13" t="str">
            <v xml:space="preserve">UN    </v>
          </cell>
          <cell r="G13">
            <v>34.78</v>
          </cell>
          <cell r="I13" t="e">
            <v>#REF!</v>
          </cell>
        </row>
        <row r="14">
          <cell r="B14" t="str">
            <v>MAT</v>
          </cell>
          <cell r="C14">
            <v>2418</v>
          </cell>
          <cell r="E14" t="str">
            <v xml:space="preserve">UN    </v>
          </cell>
          <cell r="G14">
            <v>9.9</v>
          </cell>
          <cell r="I14" t="e">
            <v>#REF!</v>
          </cell>
        </row>
        <row r="15">
          <cell r="B15" t="str">
            <v>MAT</v>
          </cell>
          <cell r="C15">
            <v>6086</v>
          </cell>
          <cell r="E15" t="str">
            <v xml:space="preserve">GL    </v>
          </cell>
          <cell r="G15">
            <v>58.31</v>
          </cell>
          <cell r="I15" t="e">
            <v>#REF!</v>
          </cell>
        </row>
        <row r="16">
          <cell r="B16" t="str">
            <v>MAT</v>
          </cell>
          <cell r="C16">
            <v>3378</v>
          </cell>
          <cell r="E16" t="str">
            <v xml:space="preserve">UN    </v>
          </cell>
          <cell r="G16">
            <v>89.99</v>
          </cell>
          <cell r="I16" t="e">
            <v>#REF!</v>
          </cell>
        </row>
        <row r="17">
          <cell r="B17" t="str">
            <v>MAT</v>
          </cell>
          <cell r="C17">
            <v>3380</v>
          </cell>
          <cell r="E17" t="str">
            <v xml:space="preserve">UN    </v>
          </cell>
          <cell r="G17">
            <v>63</v>
          </cell>
          <cell r="I17" t="e">
            <v>#REF!</v>
          </cell>
        </row>
        <row r="18">
          <cell r="B18" t="str">
            <v>MAT</v>
          </cell>
          <cell r="C18">
            <v>3379</v>
          </cell>
          <cell r="E18" t="str">
            <v xml:space="preserve">UN    </v>
          </cell>
          <cell r="G18">
            <v>60.82</v>
          </cell>
          <cell r="I18" t="e">
            <v>#REF!</v>
          </cell>
        </row>
        <row r="19">
          <cell r="B19" t="str">
            <v>MAT</v>
          </cell>
          <cell r="C19">
            <v>615</v>
          </cell>
          <cell r="E19" t="str">
            <v xml:space="preserve">M2    </v>
          </cell>
          <cell r="G19">
            <v>421.3</v>
          </cell>
          <cell r="I19" t="e">
            <v>#REF!</v>
          </cell>
        </row>
        <row r="20">
          <cell r="B20" t="str">
            <v>MAT</v>
          </cell>
          <cell r="C20">
            <v>606</v>
          </cell>
          <cell r="E20" t="str">
            <v xml:space="preserve">M2    </v>
          </cell>
          <cell r="G20">
            <v>661.81</v>
          </cell>
          <cell r="I20" t="e">
            <v>#REF!</v>
          </cell>
        </row>
        <row r="21">
          <cell r="B21" t="str">
            <v>MAT</v>
          </cell>
          <cell r="C21">
            <v>13382</v>
          </cell>
          <cell r="E21" t="str">
            <v xml:space="preserve">UN    </v>
          </cell>
          <cell r="G21">
            <v>303.2</v>
          </cell>
          <cell r="I21" t="e">
            <v>#REF!</v>
          </cell>
        </row>
        <row r="22">
          <cell r="B22" t="str">
            <v>MAT</v>
          </cell>
          <cell r="C22">
            <v>4047</v>
          </cell>
          <cell r="E22" t="str">
            <v xml:space="preserve">GL    </v>
          </cell>
          <cell r="G22">
            <v>11.8</v>
          </cell>
          <cell r="I22" t="e">
            <v>#REF!</v>
          </cell>
        </row>
        <row r="23">
          <cell r="B23" t="str">
            <v>MAT</v>
          </cell>
          <cell r="C23">
            <v>7344</v>
          </cell>
          <cell r="E23" t="str">
            <v xml:space="preserve">GL    </v>
          </cell>
          <cell r="G23">
            <v>77.599999999999994</v>
          </cell>
          <cell r="I23" t="e">
            <v>#REF!</v>
          </cell>
        </row>
        <row r="24">
          <cell r="B24" t="str">
            <v>MAT</v>
          </cell>
          <cell r="C24">
            <v>40514</v>
          </cell>
          <cell r="E24" t="str">
            <v xml:space="preserve">L     </v>
          </cell>
          <cell r="G24">
            <v>25.55</v>
          </cell>
          <cell r="I24" t="e">
            <v>#REF!</v>
          </cell>
        </row>
        <row r="25">
          <cell r="B25" t="str">
            <v>MAT</v>
          </cell>
          <cell r="C25">
            <v>11199</v>
          </cell>
          <cell r="E25" t="str">
            <v xml:space="preserve">UN    </v>
          </cell>
          <cell r="G25">
            <v>949.65</v>
          </cell>
          <cell r="I25" t="e">
            <v>#REF!</v>
          </cell>
        </row>
        <row r="26">
          <cell r="B26" t="str">
            <v>MAT</v>
          </cell>
          <cell r="C26">
            <v>4053</v>
          </cell>
          <cell r="E26" t="str">
            <v xml:space="preserve">GL    </v>
          </cell>
          <cell r="G26">
            <v>44.95</v>
          </cell>
          <cell r="I26" t="e">
            <v>#REF!</v>
          </cell>
        </row>
        <row r="27">
          <cell r="B27" t="str">
            <v>MAT</v>
          </cell>
          <cell r="C27">
            <v>4056</v>
          </cell>
          <cell r="E27" t="str">
            <v xml:space="preserve">GL    </v>
          </cell>
          <cell r="G27">
            <v>23.63</v>
          </cell>
          <cell r="I27" t="e">
            <v>#REF!</v>
          </cell>
        </row>
        <row r="28">
          <cell r="B28" t="str">
            <v>MAT</v>
          </cell>
          <cell r="C28">
            <v>21136</v>
          </cell>
          <cell r="E28" t="str">
            <v xml:space="preserve">M     </v>
          </cell>
          <cell r="G28">
            <v>12.88</v>
          </cell>
          <cell r="I28" t="e">
            <v>#REF!</v>
          </cell>
        </row>
        <row r="29">
          <cell r="B29" t="str">
            <v>MAT</v>
          </cell>
          <cell r="C29">
            <v>21128</v>
          </cell>
          <cell r="E29" t="str">
            <v xml:space="preserve">M     </v>
          </cell>
          <cell r="G29">
            <v>9.9700000000000006</v>
          </cell>
          <cell r="I29" t="e">
            <v>#REF!</v>
          </cell>
        </row>
        <row r="30">
          <cell r="B30" t="str">
            <v>MAT</v>
          </cell>
          <cell r="C30">
            <v>21130</v>
          </cell>
          <cell r="E30" t="str">
            <v xml:space="preserve">M     </v>
          </cell>
          <cell r="G30">
            <v>25.18</v>
          </cell>
          <cell r="I30" t="e">
            <v>#REF!</v>
          </cell>
        </row>
        <row r="31">
          <cell r="B31" t="str">
            <v>MAT</v>
          </cell>
          <cell r="C31">
            <v>21135</v>
          </cell>
          <cell r="E31" t="str">
            <v xml:space="preserve">M     </v>
          </cell>
          <cell r="G31">
            <v>24.79</v>
          </cell>
          <cell r="I31" t="e">
            <v>#REF!</v>
          </cell>
        </row>
        <row r="32">
          <cell r="B32" t="str">
            <v>MAT</v>
          </cell>
          <cell r="C32">
            <v>38605</v>
          </cell>
          <cell r="E32" t="str">
            <v xml:space="preserve">UN    </v>
          </cell>
          <cell r="G32">
            <v>99.51</v>
          </cell>
          <cell r="I32" t="e">
            <v>#REF!</v>
          </cell>
        </row>
        <row r="33">
          <cell r="B33" t="str">
            <v>MAT</v>
          </cell>
          <cell r="C33">
            <v>11270</v>
          </cell>
          <cell r="E33" t="str">
            <v xml:space="preserve">UN    </v>
          </cell>
          <cell r="G33">
            <v>2.08</v>
          </cell>
          <cell r="I33" t="e">
            <v>#REF!</v>
          </cell>
        </row>
        <row r="34">
          <cell r="B34" t="str">
            <v>MAT</v>
          </cell>
          <cell r="C34">
            <v>412</v>
          </cell>
          <cell r="E34" t="str">
            <v xml:space="preserve">UN    </v>
          </cell>
          <cell r="G34">
            <v>0.92</v>
          </cell>
          <cell r="I34" t="e">
            <v>#REF!</v>
          </cell>
        </row>
        <row r="35">
          <cell r="B35" t="str">
            <v>MAT</v>
          </cell>
          <cell r="C35">
            <v>414</v>
          </cell>
          <cell r="E35" t="str">
            <v xml:space="preserve">UN    </v>
          </cell>
          <cell r="G35">
            <v>0.05</v>
          </cell>
          <cell r="I35" t="e">
            <v>#REF!</v>
          </cell>
        </row>
        <row r="36">
          <cell r="B36" t="str">
            <v>MAT</v>
          </cell>
          <cell r="C36">
            <v>410</v>
          </cell>
          <cell r="E36" t="str">
            <v xml:space="preserve">UN    </v>
          </cell>
          <cell r="G36">
            <v>0.14000000000000001</v>
          </cell>
          <cell r="I36" t="e">
            <v>#REF!</v>
          </cell>
        </row>
        <row r="37">
          <cell r="B37" t="str">
            <v>MAT</v>
          </cell>
          <cell r="C37">
            <v>411</v>
          </cell>
          <cell r="E37" t="str">
            <v xml:space="preserve">UN    </v>
          </cell>
          <cell r="G37">
            <v>0.18</v>
          </cell>
          <cell r="I37" t="e">
            <v>#REF!</v>
          </cell>
        </row>
        <row r="38">
          <cell r="B38" t="str">
            <v>MAT</v>
          </cell>
          <cell r="C38">
            <v>408</v>
          </cell>
          <cell r="E38" t="str">
            <v xml:space="preserve">UN    </v>
          </cell>
          <cell r="G38">
            <v>0.89</v>
          </cell>
          <cell r="I38" t="e">
            <v>#REF!</v>
          </cell>
        </row>
        <row r="39">
          <cell r="B39" t="str">
            <v>MAT</v>
          </cell>
          <cell r="C39">
            <v>39131</v>
          </cell>
          <cell r="E39" t="str">
            <v xml:space="preserve">UN    </v>
          </cell>
          <cell r="G39">
            <v>2.21</v>
          </cell>
          <cell r="I39" t="e">
            <v>#REF!</v>
          </cell>
        </row>
        <row r="40">
          <cell r="B40" t="str">
            <v>MAT</v>
          </cell>
          <cell r="C40">
            <v>394</v>
          </cell>
          <cell r="E40" t="str">
            <v xml:space="preserve">UN    </v>
          </cell>
          <cell r="G40">
            <v>2.2400000000000002</v>
          </cell>
          <cell r="I40" t="e">
            <v>#REF!</v>
          </cell>
        </row>
        <row r="41">
          <cell r="B41" t="str">
            <v>MAT</v>
          </cell>
          <cell r="C41">
            <v>39130</v>
          </cell>
          <cell r="E41" t="str">
            <v xml:space="preserve">UN    </v>
          </cell>
          <cell r="G41">
            <v>2.0099999999999998</v>
          </cell>
          <cell r="I41" t="e">
            <v>#REF!</v>
          </cell>
        </row>
        <row r="42">
          <cell r="B42" t="str">
            <v>MAT</v>
          </cell>
          <cell r="C42">
            <v>395</v>
          </cell>
          <cell r="E42" t="str">
            <v xml:space="preserve">UN    </v>
          </cell>
          <cell r="G42">
            <v>2.15</v>
          </cell>
          <cell r="I42" t="e">
            <v>#REF!</v>
          </cell>
        </row>
        <row r="43">
          <cell r="B43" t="str">
            <v>MAT</v>
          </cell>
          <cell r="C43">
            <v>39127</v>
          </cell>
          <cell r="E43" t="str">
            <v xml:space="preserve">UN    </v>
          </cell>
          <cell r="G43">
            <v>1.06</v>
          </cell>
          <cell r="I43" t="e">
            <v>#REF!</v>
          </cell>
        </row>
        <row r="44">
          <cell r="B44" t="str">
            <v>MAT</v>
          </cell>
          <cell r="C44">
            <v>392</v>
          </cell>
          <cell r="E44" t="str">
            <v xml:space="preserve">UN    </v>
          </cell>
          <cell r="G44">
            <v>1.0900000000000001</v>
          </cell>
          <cell r="I44" t="e">
            <v>#REF!</v>
          </cell>
        </row>
        <row r="45">
          <cell r="B45" t="str">
            <v>MAT</v>
          </cell>
          <cell r="C45">
            <v>39129</v>
          </cell>
          <cell r="E45" t="str">
            <v xml:space="preserve">UN    </v>
          </cell>
          <cell r="G45">
            <v>1.24</v>
          </cell>
          <cell r="I45" t="e">
            <v>#REF!</v>
          </cell>
        </row>
        <row r="46">
          <cell r="B46" t="str">
            <v>MAT</v>
          </cell>
          <cell r="C46">
            <v>393</v>
          </cell>
          <cell r="E46" t="str">
            <v xml:space="preserve">UN    </v>
          </cell>
          <cell r="G46">
            <v>1.3</v>
          </cell>
          <cell r="I46" t="e">
            <v>#REF!</v>
          </cell>
        </row>
        <row r="47">
          <cell r="B47" t="str">
            <v>MAT</v>
          </cell>
          <cell r="C47">
            <v>39133</v>
          </cell>
          <cell r="E47" t="str">
            <v xml:space="preserve">UN    </v>
          </cell>
          <cell r="G47">
            <v>2.9</v>
          </cell>
          <cell r="I47" t="e">
            <v>#REF!</v>
          </cell>
        </row>
        <row r="48">
          <cell r="B48" t="str">
            <v>MAT</v>
          </cell>
          <cell r="C48">
            <v>397</v>
          </cell>
          <cell r="E48" t="str">
            <v xml:space="preserve">UN    </v>
          </cell>
          <cell r="G48">
            <v>3.2</v>
          </cell>
          <cell r="I48" t="e">
            <v>#REF!</v>
          </cell>
        </row>
        <row r="49">
          <cell r="B49" t="str">
            <v>MAT</v>
          </cell>
          <cell r="C49">
            <v>39132</v>
          </cell>
          <cell r="E49" t="str">
            <v xml:space="preserve">UN    </v>
          </cell>
          <cell r="G49">
            <v>2.3199999999999998</v>
          </cell>
          <cell r="I49" t="e">
            <v>#REF!</v>
          </cell>
        </row>
        <row r="50">
          <cell r="B50" t="str">
            <v>MAT</v>
          </cell>
          <cell r="C50">
            <v>396</v>
          </cell>
          <cell r="E50" t="str">
            <v xml:space="preserve">UN    </v>
          </cell>
          <cell r="G50">
            <v>2.48</v>
          </cell>
          <cell r="I50" t="e">
            <v>#REF!</v>
          </cell>
        </row>
        <row r="51">
          <cell r="B51" t="str">
            <v>MAT</v>
          </cell>
          <cell r="C51">
            <v>39135</v>
          </cell>
          <cell r="E51" t="str">
            <v xml:space="preserve">UN    </v>
          </cell>
          <cell r="G51">
            <v>4.6399999999999997</v>
          </cell>
          <cell r="I51" t="e">
            <v>#REF!</v>
          </cell>
        </row>
        <row r="52">
          <cell r="B52" t="str">
            <v>MAT</v>
          </cell>
          <cell r="C52">
            <v>39128</v>
          </cell>
          <cell r="E52" t="str">
            <v xml:space="preserve">UN    </v>
          </cell>
          <cell r="G52">
            <v>1.1599999999999999</v>
          </cell>
          <cell r="I52" t="e">
            <v>#REF!</v>
          </cell>
        </row>
        <row r="53">
          <cell r="B53" t="str">
            <v>MAT</v>
          </cell>
          <cell r="C53">
            <v>400</v>
          </cell>
          <cell r="E53" t="str">
            <v xml:space="preserve">UN    </v>
          </cell>
          <cell r="G53">
            <v>1.1299999999999999</v>
          </cell>
          <cell r="I53" t="e">
            <v>#REF!</v>
          </cell>
        </row>
        <row r="54">
          <cell r="B54" t="str">
            <v>MAT</v>
          </cell>
          <cell r="C54">
            <v>39125</v>
          </cell>
          <cell r="E54" t="str">
            <v xml:space="preserve">UN    </v>
          </cell>
          <cell r="G54">
            <v>1.1599999999999999</v>
          </cell>
          <cell r="I54" t="e">
            <v>#REF!</v>
          </cell>
        </row>
        <row r="55">
          <cell r="B55" t="str">
            <v>MAT</v>
          </cell>
          <cell r="C55">
            <v>39134</v>
          </cell>
          <cell r="E55" t="str">
            <v xml:space="preserve">UN    </v>
          </cell>
          <cell r="G55">
            <v>3.87</v>
          </cell>
          <cell r="I55" t="e">
            <v>#REF!</v>
          </cell>
        </row>
        <row r="56">
          <cell r="B56" t="str">
            <v>MAT</v>
          </cell>
          <cell r="C56">
            <v>398</v>
          </cell>
          <cell r="E56" t="str">
            <v xml:space="preserve">UN    </v>
          </cell>
          <cell r="G56">
            <v>3.56</v>
          </cell>
          <cell r="I56" t="e">
            <v>#REF!</v>
          </cell>
        </row>
        <row r="57">
          <cell r="B57" t="str">
            <v>MAT</v>
          </cell>
          <cell r="C57">
            <v>39126</v>
          </cell>
          <cell r="E57" t="str">
            <v xml:space="preserve">UN    </v>
          </cell>
          <cell r="G57">
            <v>5.22</v>
          </cell>
          <cell r="I57" t="e">
            <v>#REF!</v>
          </cell>
        </row>
        <row r="58">
          <cell r="B58" t="str">
            <v>MAT</v>
          </cell>
          <cell r="C58">
            <v>399</v>
          </cell>
          <cell r="E58" t="str">
            <v xml:space="preserve">UN    </v>
          </cell>
          <cell r="G58">
            <v>4.5999999999999996</v>
          </cell>
          <cell r="I58" t="e">
            <v>#REF!</v>
          </cell>
        </row>
        <row r="59">
          <cell r="B59" t="str">
            <v>MAT</v>
          </cell>
          <cell r="C59">
            <v>39158</v>
          </cell>
          <cell r="E59" t="str">
            <v xml:space="preserve">UN    </v>
          </cell>
          <cell r="G59">
            <v>12.36</v>
          </cell>
          <cell r="I59" t="e">
            <v>#REF!</v>
          </cell>
        </row>
        <row r="60">
          <cell r="B60" t="str">
            <v>MAT</v>
          </cell>
          <cell r="C60">
            <v>39141</v>
          </cell>
          <cell r="E60" t="str">
            <v xml:space="preserve">UN    </v>
          </cell>
          <cell r="G60">
            <v>0.89</v>
          </cell>
          <cell r="I60" t="e">
            <v>#REF!</v>
          </cell>
        </row>
        <row r="61">
          <cell r="B61" t="str">
            <v>MAT</v>
          </cell>
          <cell r="C61">
            <v>39140</v>
          </cell>
          <cell r="E61" t="str">
            <v xml:space="preserve">UN    </v>
          </cell>
          <cell r="G61">
            <v>0.81</v>
          </cell>
          <cell r="I61" t="e">
            <v>#REF!</v>
          </cell>
        </row>
        <row r="62">
          <cell r="B62" t="str">
            <v>MAT</v>
          </cell>
          <cell r="C62">
            <v>39137</v>
          </cell>
          <cell r="E62" t="str">
            <v xml:space="preserve">UN    </v>
          </cell>
          <cell r="G62">
            <v>0.47</v>
          </cell>
          <cell r="I62" t="e">
            <v>#REF!</v>
          </cell>
        </row>
        <row r="63">
          <cell r="B63" t="str">
            <v>MAT</v>
          </cell>
          <cell r="C63">
            <v>39139</v>
          </cell>
          <cell r="E63" t="str">
            <v xml:space="preserve">UN    </v>
          </cell>
          <cell r="G63">
            <v>0.67</v>
          </cell>
          <cell r="I63" t="e">
            <v>#REF!</v>
          </cell>
        </row>
        <row r="64">
          <cell r="B64" t="str">
            <v>MAT</v>
          </cell>
          <cell r="C64">
            <v>39143</v>
          </cell>
          <cell r="E64" t="str">
            <v xml:space="preserve">UN    </v>
          </cell>
          <cell r="G64">
            <v>1.85</v>
          </cell>
          <cell r="I64" t="e">
            <v>#REF!</v>
          </cell>
        </row>
        <row r="65">
          <cell r="B65" t="str">
            <v>MAT</v>
          </cell>
          <cell r="C65">
            <v>39142</v>
          </cell>
          <cell r="E65" t="str">
            <v xml:space="preserve">UN    </v>
          </cell>
          <cell r="G65">
            <v>1.32</v>
          </cell>
          <cell r="I65" t="e">
            <v>#REF!</v>
          </cell>
        </row>
        <row r="66">
          <cell r="B66" t="str">
            <v>MAT</v>
          </cell>
          <cell r="C66">
            <v>39138</v>
          </cell>
          <cell r="E66" t="str">
            <v xml:space="preserve">UN    </v>
          </cell>
          <cell r="G66">
            <v>0.49</v>
          </cell>
          <cell r="I66" t="e">
            <v>#REF!</v>
          </cell>
        </row>
        <row r="67">
          <cell r="B67" t="str">
            <v>MAT</v>
          </cell>
          <cell r="C67">
            <v>39136</v>
          </cell>
          <cell r="E67" t="str">
            <v xml:space="preserve">UN    </v>
          </cell>
          <cell r="G67">
            <v>0.33</v>
          </cell>
          <cell r="I67" t="e">
            <v>#REF!</v>
          </cell>
        </row>
        <row r="68">
          <cell r="B68" t="str">
            <v>MAT</v>
          </cell>
          <cell r="C68">
            <v>39144</v>
          </cell>
          <cell r="E68" t="str">
            <v xml:space="preserve">UN    </v>
          </cell>
          <cell r="G68">
            <v>2.15</v>
          </cell>
          <cell r="I68" t="e">
            <v>#REF!</v>
          </cell>
        </row>
        <row r="69">
          <cell r="B69" t="str">
            <v>MAT</v>
          </cell>
          <cell r="C69">
            <v>39145</v>
          </cell>
          <cell r="E69" t="str">
            <v xml:space="preserve">UN    </v>
          </cell>
          <cell r="G69">
            <v>3.55</v>
          </cell>
          <cell r="I69" t="e">
            <v>#REF!</v>
          </cell>
        </row>
        <row r="70">
          <cell r="B70" t="str">
            <v>MAT</v>
          </cell>
          <cell r="C70">
            <v>12615</v>
          </cell>
          <cell r="E70" t="str">
            <v xml:space="preserve">UN    </v>
          </cell>
          <cell r="G70">
            <v>4.01</v>
          </cell>
          <cell r="I70" t="e">
            <v>#REF!</v>
          </cell>
        </row>
        <row r="71">
          <cell r="B71" t="str">
            <v>MAT</v>
          </cell>
          <cell r="C71">
            <v>11927</v>
          </cell>
          <cell r="E71" t="str">
            <v xml:space="preserve">UN    </v>
          </cell>
          <cell r="G71">
            <v>6.23</v>
          </cell>
          <cell r="I71" t="e">
            <v>#REF!</v>
          </cell>
        </row>
        <row r="72">
          <cell r="B72" t="str">
            <v>MAT</v>
          </cell>
          <cell r="C72">
            <v>11928</v>
          </cell>
          <cell r="E72" t="str">
            <v xml:space="preserve">UN    </v>
          </cell>
          <cell r="G72">
            <v>7.14</v>
          </cell>
          <cell r="I72" t="e">
            <v>#REF!</v>
          </cell>
        </row>
        <row r="73">
          <cell r="B73" t="str">
            <v>MAT</v>
          </cell>
          <cell r="C73">
            <v>11929</v>
          </cell>
          <cell r="E73" t="str">
            <v xml:space="preserve">UN    </v>
          </cell>
          <cell r="G73">
            <v>11.04</v>
          </cell>
          <cell r="I73" t="e">
            <v>#REF!</v>
          </cell>
        </row>
        <row r="74">
          <cell r="B74" t="str">
            <v>MAT</v>
          </cell>
          <cell r="C74">
            <v>36801</v>
          </cell>
          <cell r="E74" t="str">
            <v xml:space="preserve">UN    </v>
          </cell>
          <cell r="G74">
            <v>22.98</v>
          </cell>
          <cell r="I74" t="e">
            <v>#REF!</v>
          </cell>
        </row>
        <row r="75">
          <cell r="B75" t="str">
            <v>MAT</v>
          </cell>
          <cell r="C75">
            <v>36246</v>
          </cell>
          <cell r="E75" t="str">
            <v xml:space="preserve">M     </v>
          </cell>
          <cell r="G75">
            <v>4.83</v>
          </cell>
          <cell r="I75" t="e">
            <v>#REF!</v>
          </cell>
        </row>
        <row r="76">
          <cell r="B76" t="str">
            <v>MAT</v>
          </cell>
          <cell r="C76">
            <v>37600</v>
          </cell>
          <cell r="E76" t="str">
            <v xml:space="preserve">UN    </v>
          </cell>
          <cell r="G76">
            <v>65.97</v>
          </cell>
          <cell r="I76" t="e">
            <v>#REF!</v>
          </cell>
        </row>
        <row r="77">
          <cell r="B77" t="str">
            <v>MAT</v>
          </cell>
          <cell r="C77">
            <v>37599</v>
          </cell>
          <cell r="E77" t="str">
            <v xml:space="preserve">UN    </v>
          </cell>
          <cell r="G77">
            <v>61.4</v>
          </cell>
          <cell r="I77" t="e">
            <v>#REF!</v>
          </cell>
        </row>
        <row r="78">
          <cell r="B78" t="str">
            <v>MAT</v>
          </cell>
          <cell r="C78">
            <v>1</v>
          </cell>
          <cell r="E78" t="str">
            <v xml:space="preserve">KG    </v>
          </cell>
          <cell r="G78">
            <v>51.4</v>
          </cell>
          <cell r="I78" t="e">
            <v>#REF!</v>
          </cell>
        </row>
        <row r="79">
          <cell r="B79" t="str">
            <v>MAT</v>
          </cell>
          <cell r="C79">
            <v>3</v>
          </cell>
          <cell r="E79" t="str">
            <v xml:space="preserve">L     </v>
          </cell>
          <cell r="G79">
            <v>6.27</v>
          </cell>
          <cell r="I79" t="e">
            <v>#REF!</v>
          </cell>
        </row>
        <row r="80">
          <cell r="B80" t="str">
            <v>MAT</v>
          </cell>
          <cell r="C80">
            <v>43054</v>
          </cell>
          <cell r="E80" t="str">
            <v xml:space="preserve">KG    </v>
          </cell>
          <cell r="G80">
            <v>13.02</v>
          </cell>
          <cell r="I80" t="e">
            <v>#REF!</v>
          </cell>
        </row>
        <row r="81">
          <cell r="B81" t="str">
            <v>MAT</v>
          </cell>
          <cell r="C81">
            <v>42402</v>
          </cell>
          <cell r="E81" t="str">
            <v xml:space="preserve">KG    </v>
          </cell>
          <cell r="G81">
            <v>12.45</v>
          </cell>
          <cell r="I81" t="e">
            <v>#REF!</v>
          </cell>
        </row>
        <row r="82">
          <cell r="B82" t="str">
            <v>MAT</v>
          </cell>
          <cell r="C82">
            <v>42403</v>
          </cell>
          <cell r="E82" t="str">
            <v xml:space="preserve">KG    </v>
          </cell>
          <cell r="G82">
            <v>15.97</v>
          </cell>
          <cell r="I82" t="e">
            <v>#REF!</v>
          </cell>
        </row>
        <row r="83">
          <cell r="B83" t="str">
            <v>MAT</v>
          </cell>
          <cell r="C83">
            <v>42404</v>
          </cell>
          <cell r="E83" t="str">
            <v xml:space="preserve">KG    </v>
          </cell>
          <cell r="G83">
            <v>15.88</v>
          </cell>
          <cell r="I83" t="e">
            <v>#REF!</v>
          </cell>
        </row>
        <row r="84">
          <cell r="B84" t="str">
            <v>MAT</v>
          </cell>
          <cell r="C84">
            <v>42405</v>
          </cell>
          <cell r="E84" t="str">
            <v xml:space="preserve">KG    </v>
          </cell>
          <cell r="G84">
            <v>16.91</v>
          </cell>
          <cell r="I84" t="e">
            <v>#REF!</v>
          </cell>
        </row>
        <row r="85">
          <cell r="B85" t="str">
            <v>MAT</v>
          </cell>
          <cell r="C85">
            <v>34341</v>
          </cell>
          <cell r="E85" t="str">
            <v xml:space="preserve">KG    </v>
          </cell>
          <cell r="G85">
            <v>14.68</v>
          </cell>
          <cell r="I85" t="e">
            <v>#REF!</v>
          </cell>
        </row>
        <row r="86">
          <cell r="B86" t="str">
            <v>MAT</v>
          </cell>
          <cell r="C86">
            <v>43053</v>
          </cell>
          <cell r="E86" t="str">
            <v xml:space="preserve">KG    </v>
          </cell>
          <cell r="G86">
            <v>11.63</v>
          </cell>
          <cell r="I86" t="e">
            <v>#REF!</v>
          </cell>
        </row>
        <row r="87">
          <cell r="B87" t="str">
            <v>MAT</v>
          </cell>
          <cell r="C87">
            <v>43058</v>
          </cell>
          <cell r="E87" t="str">
            <v xml:space="preserve">KG    </v>
          </cell>
          <cell r="G87">
            <v>12.06</v>
          </cell>
          <cell r="I87" t="e">
            <v>#REF!</v>
          </cell>
        </row>
        <row r="88">
          <cell r="B88" t="str">
            <v>MAT</v>
          </cell>
          <cell r="C88">
            <v>34</v>
          </cell>
          <cell r="E88" t="str">
            <v xml:space="preserve">KG    </v>
          </cell>
          <cell r="G88">
            <v>12.12</v>
          </cell>
          <cell r="I88" t="e">
            <v>#REF!</v>
          </cell>
        </row>
        <row r="89">
          <cell r="B89" t="str">
            <v>MAT</v>
          </cell>
          <cell r="C89">
            <v>43055</v>
          </cell>
          <cell r="E89" t="str">
            <v xml:space="preserve">KG    </v>
          </cell>
          <cell r="G89">
            <v>10.5</v>
          </cell>
          <cell r="I89" t="e">
            <v>#REF!</v>
          </cell>
        </row>
        <row r="90">
          <cell r="B90" t="str">
            <v>MAT</v>
          </cell>
          <cell r="C90">
            <v>43056</v>
          </cell>
          <cell r="E90" t="str">
            <v xml:space="preserve">KG    </v>
          </cell>
          <cell r="G90">
            <v>12.11</v>
          </cell>
          <cell r="I90" t="e">
            <v>#REF!</v>
          </cell>
        </row>
        <row r="91">
          <cell r="B91" t="str">
            <v>MAT</v>
          </cell>
          <cell r="C91">
            <v>43057</v>
          </cell>
          <cell r="E91" t="str">
            <v xml:space="preserve">KG    </v>
          </cell>
          <cell r="G91">
            <v>13.3</v>
          </cell>
          <cell r="I91" t="e">
            <v>#REF!</v>
          </cell>
        </row>
        <row r="92">
          <cell r="B92" t="str">
            <v>MAT</v>
          </cell>
          <cell r="C92">
            <v>34449</v>
          </cell>
          <cell r="E92" t="str">
            <v xml:space="preserve">KG    </v>
          </cell>
          <cell r="G92">
            <v>14.22</v>
          </cell>
          <cell r="I92" t="e">
            <v>#REF!</v>
          </cell>
        </row>
        <row r="93">
          <cell r="B93" t="str">
            <v>MAT</v>
          </cell>
          <cell r="C93">
            <v>32</v>
          </cell>
          <cell r="E93" t="str">
            <v xml:space="preserve">KG    </v>
          </cell>
          <cell r="G93">
            <v>12.79</v>
          </cell>
          <cell r="I93" t="e">
            <v>#REF!</v>
          </cell>
        </row>
        <row r="94">
          <cell r="B94" t="str">
            <v>MAT</v>
          </cell>
          <cell r="C94">
            <v>33</v>
          </cell>
          <cell r="E94" t="str">
            <v xml:space="preserve">KG    </v>
          </cell>
          <cell r="G94">
            <v>12.86</v>
          </cell>
          <cell r="I94" t="e">
            <v>#REF!</v>
          </cell>
        </row>
        <row r="95">
          <cell r="B95" t="str">
            <v>MAT</v>
          </cell>
          <cell r="C95">
            <v>43061</v>
          </cell>
          <cell r="E95" t="str">
            <v xml:space="preserve">KG    </v>
          </cell>
          <cell r="G95">
            <v>12.02</v>
          </cell>
          <cell r="I95" t="e">
            <v>#REF!</v>
          </cell>
        </row>
        <row r="96">
          <cell r="B96" t="str">
            <v>MAT</v>
          </cell>
          <cell r="C96">
            <v>43059</v>
          </cell>
          <cell r="E96" t="str">
            <v xml:space="preserve">KG    </v>
          </cell>
          <cell r="G96">
            <v>11.47</v>
          </cell>
          <cell r="I96" t="e">
            <v>#REF!</v>
          </cell>
        </row>
        <row r="97">
          <cell r="B97" t="str">
            <v>MAT</v>
          </cell>
          <cell r="C97">
            <v>43062</v>
          </cell>
          <cell r="E97" t="str">
            <v xml:space="preserve">KG    </v>
          </cell>
          <cell r="G97">
            <v>12.71</v>
          </cell>
          <cell r="I97" t="e">
            <v>#REF!</v>
          </cell>
        </row>
        <row r="98">
          <cell r="B98" t="str">
            <v>MAT</v>
          </cell>
          <cell r="C98">
            <v>43060</v>
          </cell>
          <cell r="E98" t="str">
            <v xml:space="preserve">KG    </v>
          </cell>
          <cell r="G98">
            <v>9.99</v>
          </cell>
          <cell r="I98" t="e">
            <v>#REF!</v>
          </cell>
        </row>
        <row r="99">
          <cell r="B99" t="str">
            <v>MAT</v>
          </cell>
          <cell r="C99">
            <v>20063</v>
          </cell>
          <cell r="E99" t="str">
            <v xml:space="preserve">UN    </v>
          </cell>
          <cell r="G99">
            <v>3.99</v>
          </cell>
          <cell r="I99" t="e">
            <v>#REF!</v>
          </cell>
        </row>
        <row r="100">
          <cell r="B100" t="str">
            <v>MAT</v>
          </cell>
          <cell r="C100">
            <v>40410</v>
          </cell>
          <cell r="E100" t="str">
            <v xml:space="preserve">UN    </v>
          </cell>
          <cell r="G100">
            <v>23.91</v>
          </cell>
          <cell r="I100" t="e">
            <v>#REF!</v>
          </cell>
        </row>
        <row r="101">
          <cell r="B101" t="str">
            <v>MAT</v>
          </cell>
          <cell r="C101">
            <v>40411</v>
          </cell>
          <cell r="E101" t="str">
            <v xml:space="preserve">UN    </v>
          </cell>
          <cell r="G101">
            <v>25.95</v>
          </cell>
          <cell r="I101" t="e">
            <v>#REF!</v>
          </cell>
        </row>
        <row r="102">
          <cell r="B102" t="str">
            <v>MAT</v>
          </cell>
          <cell r="C102">
            <v>40412</v>
          </cell>
          <cell r="E102" t="str">
            <v xml:space="preserve">UN    </v>
          </cell>
          <cell r="G102">
            <v>29.12</v>
          </cell>
          <cell r="I102" t="e">
            <v>#REF!</v>
          </cell>
        </row>
        <row r="103">
          <cell r="B103" t="str">
            <v>MAT</v>
          </cell>
          <cell r="C103">
            <v>38838</v>
          </cell>
          <cell r="E103" t="str">
            <v xml:space="preserve">UN    </v>
          </cell>
          <cell r="G103">
            <v>9.66</v>
          </cell>
          <cell r="I103" t="e">
            <v>#REF!</v>
          </cell>
        </row>
        <row r="104">
          <cell r="B104" t="str">
            <v>MAT</v>
          </cell>
          <cell r="C104">
            <v>38839</v>
          </cell>
          <cell r="E104" t="str">
            <v xml:space="preserve">UN    </v>
          </cell>
          <cell r="G104">
            <v>11.37</v>
          </cell>
          <cell r="I104" t="e">
            <v>#REF!</v>
          </cell>
        </row>
        <row r="105">
          <cell r="B105" t="str">
            <v>MAT</v>
          </cell>
          <cell r="C105">
            <v>55</v>
          </cell>
          <cell r="E105" t="str">
            <v xml:space="preserve">UN    </v>
          </cell>
          <cell r="G105">
            <v>4.2</v>
          </cell>
          <cell r="I105" t="e">
            <v>#REF!</v>
          </cell>
        </row>
        <row r="106">
          <cell r="B106" t="str">
            <v>MAT</v>
          </cell>
          <cell r="C106">
            <v>61</v>
          </cell>
          <cell r="E106" t="str">
            <v xml:space="preserve">UN    </v>
          </cell>
          <cell r="G106">
            <v>3.97</v>
          </cell>
          <cell r="I106" t="e">
            <v>#REF!</v>
          </cell>
        </row>
        <row r="107">
          <cell r="B107" t="str">
            <v>MAT</v>
          </cell>
          <cell r="C107">
            <v>62</v>
          </cell>
          <cell r="E107" t="str">
            <v xml:space="preserve">UN    </v>
          </cell>
          <cell r="G107">
            <v>8.23</v>
          </cell>
          <cell r="I107" t="e">
            <v>#REF!</v>
          </cell>
        </row>
        <row r="108">
          <cell r="B108" t="str">
            <v>MAT</v>
          </cell>
          <cell r="C108">
            <v>77</v>
          </cell>
          <cell r="E108" t="str">
            <v xml:space="preserve">UN    </v>
          </cell>
          <cell r="G108">
            <v>1.19</v>
          </cell>
          <cell r="I108" t="e">
            <v>#REF!</v>
          </cell>
        </row>
        <row r="109">
          <cell r="B109" t="str">
            <v>MAT</v>
          </cell>
          <cell r="C109">
            <v>76</v>
          </cell>
          <cell r="E109" t="str">
            <v xml:space="preserve">UN    </v>
          </cell>
          <cell r="G109">
            <v>1.22</v>
          </cell>
          <cell r="I109" t="e">
            <v>#REF!</v>
          </cell>
        </row>
        <row r="110">
          <cell r="B110" t="str">
            <v>MAT</v>
          </cell>
          <cell r="C110">
            <v>67</v>
          </cell>
          <cell r="E110" t="str">
            <v xml:space="preserve">UN    </v>
          </cell>
          <cell r="G110">
            <v>11.73</v>
          </cell>
          <cell r="I110" t="e">
            <v>#REF!</v>
          </cell>
        </row>
        <row r="111">
          <cell r="B111" t="str">
            <v>MAT</v>
          </cell>
          <cell r="C111">
            <v>71</v>
          </cell>
          <cell r="E111" t="str">
            <v xml:space="preserve">UN    </v>
          </cell>
          <cell r="G111">
            <v>21.56</v>
          </cell>
          <cell r="I111" t="e">
            <v>#REF!</v>
          </cell>
        </row>
        <row r="112">
          <cell r="B112" t="str">
            <v>MAT</v>
          </cell>
          <cell r="C112">
            <v>73</v>
          </cell>
          <cell r="E112" t="str">
            <v xml:space="preserve">UN    </v>
          </cell>
          <cell r="G112">
            <v>16.100000000000001</v>
          </cell>
          <cell r="I112" t="e">
            <v>#REF!</v>
          </cell>
        </row>
        <row r="113">
          <cell r="B113" t="str">
            <v>MAT</v>
          </cell>
          <cell r="C113">
            <v>103</v>
          </cell>
          <cell r="E113" t="str">
            <v xml:space="preserve">UN    </v>
          </cell>
          <cell r="G113">
            <v>47.88</v>
          </cell>
          <cell r="I113" t="e">
            <v>#REF!</v>
          </cell>
        </row>
        <row r="114">
          <cell r="B114" t="str">
            <v>MAT</v>
          </cell>
          <cell r="C114">
            <v>107</v>
          </cell>
          <cell r="E114" t="str">
            <v xml:space="preserve">UN    </v>
          </cell>
          <cell r="G114">
            <v>0.75</v>
          </cell>
          <cell r="I114" t="e">
            <v>#REF!</v>
          </cell>
        </row>
        <row r="115">
          <cell r="B115" t="str">
            <v>MAT</v>
          </cell>
          <cell r="C115">
            <v>65</v>
          </cell>
          <cell r="E115" t="str">
            <v xml:space="preserve">UN    </v>
          </cell>
          <cell r="G115">
            <v>0.92</v>
          </cell>
          <cell r="I115" t="e">
            <v>#REF!</v>
          </cell>
        </row>
        <row r="116">
          <cell r="B116" t="str">
            <v>MAT</v>
          </cell>
          <cell r="C116">
            <v>108</v>
          </cell>
          <cell r="E116" t="str">
            <v xml:space="preserve">UN    </v>
          </cell>
          <cell r="G116">
            <v>1.91</v>
          </cell>
          <cell r="I116" t="e">
            <v>#REF!</v>
          </cell>
        </row>
        <row r="117">
          <cell r="B117" t="str">
            <v>MAT</v>
          </cell>
          <cell r="C117">
            <v>110</v>
          </cell>
          <cell r="E117" t="str">
            <v xml:space="preserve">UN    </v>
          </cell>
          <cell r="G117">
            <v>7.39</v>
          </cell>
          <cell r="I117" t="e">
            <v>#REF!</v>
          </cell>
        </row>
        <row r="118">
          <cell r="B118" t="str">
            <v>MAT</v>
          </cell>
          <cell r="C118">
            <v>109</v>
          </cell>
          <cell r="E118" t="str">
            <v xml:space="preserve">UN    </v>
          </cell>
          <cell r="G118">
            <v>3.64</v>
          </cell>
          <cell r="I118" t="e">
            <v>#REF!</v>
          </cell>
        </row>
        <row r="119">
          <cell r="B119" t="str">
            <v>MAT</v>
          </cell>
          <cell r="C119">
            <v>111</v>
          </cell>
          <cell r="E119" t="str">
            <v xml:space="preserve">UN    </v>
          </cell>
          <cell r="G119">
            <v>8.52</v>
          </cell>
          <cell r="I119" t="e">
            <v>#REF!</v>
          </cell>
        </row>
        <row r="120">
          <cell r="B120" t="str">
            <v>MAT</v>
          </cell>
          <cell r="C120">
            <v>112</v>
          </cell>
          <cell r="E120" t="str">
            <v xml:space="preserve">UN    </v>
          </cell>
          <cell r="G120">
            <v>4.6399999999999997</v>
          </cell>
          <cell r="I120" t="e">
            <v>#REF!</v>
          </cell>
        </row>
        <row r="121">
          <cell r="B121" t="str">
            <v>MAT</v>
          </cell>
          <cell r="C121">
            <v>113</v>
          </cell>
          <cell r="E121" t="str">
            <v xml:space="preserve">UN    </v>
          </cell>
          <cell r="G121">
            <v>12.59</v>
          </cell>
          <cell r="I121" t="e">
            <v>#REF!</v>
          </cell>
        </row>
        <row r="122">
          <cell r="B122" t="str">
            <v>MAT</v>
          </cell>
          <cell r="C122">
            <v>104</v>
          </cell>
          <cell r="E122" t="str">
            <v xml:space="preserve">UN    </v>
          </cell>
          <cell r="G122">
            <v>18.32</v>
          </cell>
          <cell r="I122" t="e">
            <v>#REF!</v>
          </cell>
        </row>
        <row r="123">
          <cell r="B123" t="str">
            <v>MAT</v>
          </cell>
          <cell r="C123">
            <v>102</v>
          </cell>
          <cell r="E123" t="str">
            <v xml:space="preserve">UN    </v>
          </cell>
          <cell r="G123">
            <v>30.07</v>
          </cell>
          <cell r="I123" t="e">
            <v>#REF!</v>
          </cell>
        </row>
        <row r="124">
          <cell r="B124" t="str">
            <v>MAT</v>
          </cell>
          <cell r="C124">
            <v>95</v>
          </cell>
          <cell r="E124" t="str">
            <v xml:space="preserve">UN    </v>
          </cell>
          <cell r="G124">
            <v>10.18</v>
          </cell>
          <cell r="I124" t="e">
            <v>#REF!</v>
          </cell>
        </row>
        <row r="125">
          <cell r="B125" t="str">
            <v>MAT</v>
          </cell>
          <cell r="C125">
            <v>96</v>
          </cell>
          <cell r="E125" t="str">
            <v xml:space="preserve">UN    </v>
          </cell>
          <cell r="G125">
            <v>11.7</v>
          </cell>
          <cell r="I125" t="e">
            <v>#REF!</v>
          </cell>
        </row>
        <row r="126">
          <cell r="B126" t="str">
            <v>MAT</v>
          </cell>
          <cell r="C126">
            <v>97</v>
          </cell>
          <cell r="E126" t="str">
            <v xml:space="preserve">UN    </v>
          </cell>
          <cell r="G126">
            <v>15.2</v>
          </cell>
          <cell r="I126" t="e">
            <v>#REF!</v>
          </cell>
        </row>
        <row r="127">
          <cell r="B127" t="str">
            <v>MAT</v>
          </cell>
          <cell r="C127">
            <v>98</v>
          </cell>
          <cell r="E127" t="str">
            <v xml:space="preserve">UN    </v>
          </cell>
          <cell r="G127">
            <v>20.49</v>
          </cell>
          <cell r="I127" t="e">
            <v>#REF!</v>
          </cell>
        </row>
        <row r="128">
          <cell r="B128" t="str">
            <v>MAT</v>
          </cell>
          <cell r="C128">
            <v>99</v>
          </cell>
          <cell r="E128" t="str">
            <v xml:space="preserve">UN    </v>
          </cell>
          <cell r="G128">
            <v>24.85</v>
          </cell>
          <cell r="I128" t="e">
            <v>#REF!</v>
          </cell>
        </row>
        <row r="129">
          <cell r="B129" t="str">
            <v>MAT</v>
          </cell>
          <cell r="C129">
            <v>100</v>
          </cell>
          <cell r="E129" t="str">
            <v xml:space="preserve">UN    </v>
          </cell>
          <cell r="G129">
            <v>34.67</v>
          </cell>
          <cell r="I129" t="e">
            <v>#REF!</v>
          </cell>
        </row>
        <row r="130">
          <cell r="B130" t="str">
            <v>MAT</v>
          </cell>
          <cell r="C130">
            <v>75</v>
          </cell>
          <cell r="E130" t="str">
            <v xml:space="preserve">UN    </v>
          </cell>
          <cell r="G130">
            <v>361.32</v>
          </cell>
          <cell r="I130" t="e">
            <v>#REF!</v>
          </cell>
        </row>
        <row r="131">
          <cell r="B131" t="str">
            <v>MAT</v>
          </cell>
          <cell r="C131">
            <v>114</v>
          </cell>
          <cell r="E131" t="str">
            <v xml:space="preserve">UN    </v>
          </cell>
          <cell r="G131">
            <v>13.17</v>
          </cell>
          <cell r="I131" t="e">
            <v>#REF!</v>
          </cell>
        </row>
        <row r="132">
          <cell r="B132" t="str">
            <v>MAT</v>
          </cell>
          <cell r="C132">
            <v>68</v>
          </cell>
          <cell r="E132" t="str">
            <v xml:space="preserve">UN    </v>
          </cell>
          <cell r="G132">
            <v>20.13</v>
          </cell>
          <cell r="I132" t="e">
            <v>#REF!</v>
          </cell>
        </row>
        <row r="133">
          <cell r="B133" t="str">
            <v>MAT</v>
          </cell>
          <cell r="C133">
            <v>86</v>
          </cell>
          <cell r="E133" t="str">
            <v xml:space="preserve">UN    </v>
          </cell>
          <cell r="G133">
            <v>37.43</v>
          </cell>
          <cell r="I133" t="e">
            <v>#REF!</v>
          </cell>
        </row>
        <row r="134">
          <cell r="B134" t="str">
            <v>MAT</v>
          </cell>
          <cell r="C134">
            <v>66</v>
          </cell>
          <cell r="E134" t="str">
            <v xml:space="preserve">UN    </v>
          </cell>
          <cell r="G134">
            <v>37.56</v>
          </cell>
          <cell r="I134" t="e">
            <v>#REF!</v>
          </cell>
        </row>
        <row r="135">
          <cell r="B135" t="str">
            <v>MAT</v>
          </cell>
          <cell r="C135">
            <v>69</v>
          </cell>
          <cell r="E135" t="str">
            <v xml:space="preserve">UN    </v>
          </cell>
          <cell r="G135">
            <v>57.41</v>
          </cell>
          <cell r="I135" t="e">
            <v>#REF!</v>
          </cell>
        </row>
        <row r="136">
          <cell r="B136" t="str">
            <v>MAT</v>
          </cell>
          <cell r="C136">
            <v>83</v>
          </cell>
          <cell r="E136" t="str">
            <v xml:space="preserve">UN    </v>
          </cell>
          <cell r="G136">
            <v>183.37</v>
          </cell>
          <cell r="I136" t="e">
            <v>#REF!</v>
          </cell>
        </row>
        <row r="137">
          <cell r="B137" t="str">
            <v>MAT</v>
          </cell>
          <cell r="C137">
            <v>74</v>
          </cell>
          <cell r="E137" t="str">
            <v xml:space="preserve">UN    </v>
          </cell>
          <cell r="G137">
            <v>256</v>
          </cell>
          <cell r="I137" t="e">
            <v>#REF!</v>
          </cell>
        </row>
        <row r="138">
          <cell r="B138" t="str">
            <v>MAT</v>
          </cell>
          <cell r="C138">
            <v>106</v>
          </cell>
          <cell r="E138" t="str">
            <v xml:space="preserve">UN    </v>
          </cell>
          <cell r="G138">
            <v>388.91</v>
          </cell>
          <cell r="I138" t="e">
            <v>#REF!</v>
          </cell>
        </row>
        <row r="139">
          <cell r="B139" t="str">
            <v>MAT</v>
          </cell>
          <cell r="C139">
            <v>87</v>
          </cell>
          <cell r="E139" t="str">
            <v xml:space="preserve">UN    </v>
          </cell>
          <cell r="G139">
            <v>18.489999999999998</v>
          </cell>
          <cell r="I139" t="e">
            <v>#REF!</v>
          </cell>
        </row>
        <row r="140">
          <cell r="B140" t="str">
            <v>MAT</v>
          </cell>
          <cell r="C140">
            <v>88</v>
          </cell>
          <cell r="E140" t="str">
            <v xml:space="preserve">UN    </v>
          </cell>
          <cell r="G140">
            <v>20.63</v>
          </cell>
          <cell r="I140" t="e">
            <v>#REF!</v>
          </cell>
        </row>
        <row r="141">
          <cell r="B141" t="str">
            <v>MAT</v>
          </cell>
          <cell r="C141">
            <v>89</v>
          </cell>
          <cell r="E141" t="str">
            <v xml:space="preserve">UN    </v>
          </cell>
          <cell r="G141">
            <v>30.5</v>
          </cell>
          <cell r="I141" t="e">
            <v>#REF!</v>
          </cell>
        </row>
        <row r="142">
          <cell r="B142" t="str">
            <v>MAT</v>
          </cell>
          <cell r="C142">
            <v>90</v>
          </cell>
          <cell r="E142" t="str">
            <v xml:space="preserve">UN    </v>
          </cell>
          <cell r="G142">
            <v>34.950000000000003</v>
          </cell>
          <cell r="I142" t="e">
            <v>#REF!</v>
          </cell>
        </row>
        <row r="143">
          <cell r="B143" t="str">
            <v>MAT</v>
          </cell>
          <cell r="C143">
            <v>81</v>
          </cell>
          <cell r="E143" t="str">
            <v xml:space="preserve">UN    </v>
          </cell>
          <cell r="G143">
            <v>59.77</v>
          </cell>
          <cell r="I143" t="e">
            <v>#REF!</v>
          </cell>
        </row>
        <row r="144">
          <cell r="B144" t="str">
            <v>MAT</v>
          </cell>
          <cell r="C144">
            <v>82</v>
          </cell>
          <cell r="E144" t="str">
            <v xml:space="preserve">UN    </v>
          </cell>
          <cell r="G144">
            <v>232.05</v>
          </cell>
          <cell r="I144" t="e">
            <v>#REF!</v>
          </cell>
        </row>
        <row r="145">
          <cell r="B145" t="str">
            <v>MAT</v>
          </cell>
          <cell r="C145">
            <v>105</v>
          </cell>
          <cell r="E145" t="str">
            <v xml:space="preserve">UN    </v>
          </cell>
          <cell r="G145">
            <v>271.67</v>
          </cell>
          <cell r="I145" t="e">
            <v>#REF!</v>
          </cell>
        </row>
        <row r="146">
          <cell r="B146" t="str">
            <v>MAT</v>
          </cell>
          <cell r="C146">
            <v>60</v>
          </cell>
          <cell r="E146" t="str">
            <v xml:space="preserve">UN    </v>
          </cell>
          <cell r="G146">
            <v>5.45</v>
          </cell>
          <cell r="I146" t="e">
            <v>#REF!</v>
          </cell>
        </row>
        <row r="147">
          <cell r="B147" t="str">
            <v>MAT</v>
          </cell>
          <cell r="C147">
            <v>72</v>
          </cell>
          <cell r="E147" t="str">
            <v xml:space="preserve">UN    </v>
          </cell>
          <cell r="G147">
            <v>36.54</v>
          </cell>
          <cell r="I147" t="e">
            <v>#REF!</v>
          </cell>
        </row>
        <row r="148">
          <cell r="B148" t="str">
            <v>MAT</v>
          </cell>
          <cell r="C148">
            <v>70</v>
          </cell>
          <cell r="E148" t="str">
            <v xml:space="preserve">UN    </v>
          </cell>
          <cell r="G148">
            <v>30.56</v>
          </cell>
          <cell r="I148" t="e">
            <v>#REF!</v>
          </cell>
        </row>
        <row r="149">
          <cell r="B149" t="str">
            <v>MAT</v>
          </cell>
          <cell r="C149">
            <v>85</v>
          </cell>
          <cell r="E149" t="str">
            <v xml:space="preserve">UN    </v>
          </cell>
          <cell r="G149">
            <v>44.35</v>
          </cell>
          <cell r="I149" t="e">
            <v>#REF!</v>
          </cell>
        </row>
        <row r="150">
          <cell r="B150" t="str">
            <v>MAT</v>
          </cell>
          <cell r="C150">
            <v>84</v>
          </cell>
          <cell r="E150" t="str">
            <v xml:space="preserve">UN    </v>
          </cell>
          <cell r="G150">
            <v>0.51</v>
          </cell>
          <cell r="I150" t="e">
            <v>#REF!</v>
          </cell>
        </row>
        <row r="151">
          <cell r="B151" t="str">
            <v>MAT</v>
          </cell>
          <cell r="C151">
            <v>37997</v>
          </cell>
          <cell r="E151" t="str">
            <v xml:space="preserve">UN    </v>
          </cell>
          <cell r="G151">
            <v>6.32</v>
          </cell>
          <cell r="I151" t="e">
            <v>#REF!</v>
          </cell>
        </row>
        <row r="152">
          <cell r="B152" t="str">
            <v>MAT</v>
          </cell>
          <cell r="C152">
            <v>37998</v>
          </cell>
          <cell r="E152" t="str">
            <v xml:space="preserve">UN    </v>
          </cell>
          <cell r="G152">
            <v>6.55</v>
          </cell>
          <cell r="I152" t="e">
            <v>#REF!</v>
          </cell>
        </row>
        <row r="153">
          <cell r="B153" t="str">
            <v>MAT</v>
          </cell>
          <cell r="C153">
            <v>10899</v>
          </cell>
          <cell r="E153" t="str">
            <v xml:space="preserve">UN    </v>
          </cell>
          <cell r="G153">
            <v>90.9</v>
          </cell>
          <cell r="I153" t="e">
            <v>#REF!</v>
          </cell>
        </row>
        <row r="154">
          <cell r="B154" t="str">
            <v>MAT</v>
          </cell>
          <cell r="C154">
            <v>10900</v>
          </cell>
          <cell r="E154" t="str">
            <v xml:space="preserve">UN    </v>
          </cell>
          <cell r="G154">
            <v>71.14</v>
          </cell>
          <cell r="I154" t="e">
            <v>#REF!</v>
          </cell>
        </row>
        <row r="155">
          <cell r="B155" t="str">
            <v>MAT</v>
          </cell>
          <cell r="C155">
            <v>46</v>
          </cell>
          <cell r="E155" t="str">
            <v xml:space="preserve">UN    </v>
          </cell>
          <cell r="G155">
            <v>53.49</v>
          </cell>
          <cell r="I155" t="e">
            <v>#REF!</v>
          </cell>
        </row>
        <row r="156">
          <cell r="B156" t="str">
            <v>MAT</v>
          </cell>
          <cell r="C156">
            <v>51</v>
          </cell>
          <cell r="E156" t="str">
            <v xml:space="preserve">UN    </v>
          </cell>
          <cell r="G156">
            <v>147.56</v>
          </cell>
          <cell r="I156" t="e">
            <v>#REF!</v>
          </cell>
        </row>
        <row r="157">
          <cell r="B157" t="str">
            <v>MAT</v>
          </cell>
          <cell r="C157">
            <v>12863</v>
          </cell>
          <cell r="E157" t="str">
            <v xml:space="preserve">UN    </v>
          </cell>
          <cell r="G157">
            <v>33.99</v>
          </cell>
          <cell r="I157" t="e">
            <v>#REF!</v>
          </cell>
        </row>
        <row r="158">
          <cell r="B158" t="str">
            <v>MAT</v>
          </cell>
          <cell r="C158">
            <v>50</v>
          </cell>
          <cell r="E158" t="str">
            <v xml:space="preserve">UN    </v>
          </cell>
          <cell r="G158">
            <v>77.05</v>
          </cell>
          <cell r="I158" t="e">
            <v>#REF!</v>
          </cell>
        </row>
        <row r="159">
          <cell r="B159" t="str">
            <v>MAT</v>
          </cell>
          <cell r="C159">
            <v>47</v>
          </cell>
          <cell r="E159" t="str">
            <v xml:space="preserve">UN    </v>
          </cell>
          <cell r="G159">
            <v>91.46</v>
          </cell>
          <cell r="I159" t="e">
            <v>#REF!</v>
          </cell>
        </row>
        <row r="160">
          <cell r="B160" t="str">
            <v>MAT</v>
          </cell>
          <cell r="C160">
            <v>48</v>
          </cell>
          <cell r="E160" t="str">
            <v xml:space="preserve">UN    </v>
          </cell>
          <cell r="G160">
            <v>23.86</v>
          </cell>
          <cell r="I160" t="e">
            <v>#REF!</v>
          </cell>
        </row>
        <row r="161">
          <cell r="B161" t="str">
            <v>MAT</v>
          </cell>
          <cell r="C161">
            <v>52</v>
          </cell>
          <cell r="E161" t="str">
            <v xml:space="preserve">UN    </v>
          </cell>
          <cell r="G161">
            <v>18.12</v>
          </cell>
          <cell r="I161" t="e">
            <v>#REF!</v>
          </cell>
        </row>
        <row r="162">
          <cell r="B162" t="str">
            <v>MAT</v>
          </cell>
          <cell r="C162">
            <v>43</v>
          </cell>
          <cell r="E162" t="str">
            <v xml:space="preserve">UN    </v>
          </cell>
          <cell r="G162">
            <v>61.17</v>
          </cell>
          <cell r="I162" t="e">
            <v>#REF!</v>
          </cell>
        </row>
        <row r="163">
          <cell r="B163" t="str">
            <v>MAT</v>
          </cell>
          <cell r="C163">
            <v>4791</v>
          </cell>
          <cell r="E163" t="str">
            <v xml:space="preserve">KG    </v>
          </cell>
          <cell r="G163">
            <v>23.41</v>
          </cell>
          <cell r="I163" t="e">
            <v>#REF!</v>
          </cell>
        </row>
        <row r="164">
          <cell r="B164" t="str">
            <v>MAT</v>
          </cell>
          <cell r="C164">
            <v>157</v>
          </cell>
          <cell r="E164" t="str">
            <v xml:space="preserve">KG    </v>
          </cell>
          <cell r="G164">
            <v>143.41999999999999</v>
          </cell>
          <cell r="I164" t="e">
            <v>#REF!</v>
          </cell>
        </row>
        <row r="165">
          <cell r="B165" t="str">
            <v>MAT</v>
          </cell>
          <cell r="C165">
            <v>156</v>
          </cell>
          <cell r="E165" t="str">
            <v xml:space="preserve">KG    </v>
          </cell>
          <cell r="G165">
            <v>51.06</v>
          </cell>
          <cell r="I165" t="e">
            <v>#REF!</v>
          </cell>
        </row>
        <row r="166">
          <cell r="B166" t="str">
            <v>MAT</v>
          </cell>
          <cell r="C166">
            <v>131</v>
          </cell>
          <cell r="E166" t="str">
            <v xml:space="preserve">KG    </v>
          </cell>
          <cell r="G166">
            <v>43.67</v>
          </cell>
          <cell r="I166" t="e">
            <v>#REF!</v>
          </cell>
        </row>
        <row r="167">
          <cell r="B167" t="str">
            <v>MAT</v>
          </cell>
          <cell r="C167">
            <v>39719</v>
          </cell>
          <cell r="E167" t="str">
            <v xml:space="preserve">L     </v>
          </cell>
          <cell r="G167">
            <v>76.89</v>
          </cell>
          <cell r="I167" t="e">
            <v>#REF!</v>
          </cell>
        </row>
        <row r="168">
          <cell r="B168" t="str">
            <v>MAT</v>
          </cell>
          <cell r="C168">
            <v>21114</v>
          </cell>
          <cell r="E168" t="str">
            <v xml:space="preserve">UN    </v>
          </cell>
          <cell r="G168">
            <v>16.47</v>
          </cell>
          <cell r="I168" t="e">
            <v>#REF!</v>
          </cell>
        </row>
        <row r="169">
          <cell r="B169" t="str">
            <v>MAT</v>
          </cell>
          <cell r="C169">
            <v>119</v>
          </cell>
          <cell r="E169" t="str">
            <v xml:space="preserve">UN    </v>
          </cell>
          <cell r="G169">
            <v>6.5</v>
          </cell>
          <cell r="I169" t="e">
            <v>#REF!</v>
          </cell>
        </row>
        <row r="170">
          <cell r="B170" t="str">
            <v>MAT</v>
          </cell>
          <cell r="C170">
            <v>20080</v>
          </cell>
          <cell r="E170" t="str">
            <v xml:space="preserve">UN    </v>
          </cell>
          <cell r="G170">
            <v>18.63</v>
          </cell>
          <cell r="I170" t="e">
            <v>#REF!</v>
          </cell>
        </row>
        <row r="171">
          <cell r="B171" t="str">
            <v>MAT</v>
          </cell>
          <cell r="C171">
            <v>122</v>
          </cell>
          <cell r="E171" t="str">
            <v xml:space="preserve">UN    </v>
          </cell>
          <cell r="G171">
            <v>58.71</v>
          </cell>
          <cell r="I171" t="e">
            <v>#REF!</v>
          </cell>
        </row>
        <row r="172">
          <cell r="B172" t="str">
            <v>MAT</v>
          </cell>
          <cell r="C172">
            <v>3410</v>
          </cell>
          <cell r="E172" t="str">
            <v xml:space="preserve">KG    </v>
          </cell>
          <cell r="G172">
            <v>27.22</v>
          </cell>
          <cell r="I172" t="e">
            <v>#REF!</v>
          </cell>
        </row>
        <row r="173">
          <cell r="B173" t="str">
            <v>MAT</v>
          </cell>
          <cell r="C173">
            <v>124</v>
          </cell>
          <cell r="E173" t="str">
            <v xml:space="preserve">L     </v>
          </cell>
          <cell r="G173">
            <v>16.84</v>
          </cell>
          <cell r="I173" t="e">
            <v>#REF!</v>
          </cell>
        </row>
        <row r="174">
          <cell r="B174" t="str">
            <v>MAT</v>
          </cell>
          <cell r="C174">
            <v>7334</v>
          </cell>
          <cell r="E174" t="str">
            <v xml:space="preserve">L     </v>
          </cell>
          <cell r="G174">
            <v>11.02</v>
          </cell>
          <cell r="I174" t="e">
            <v>#REF!</v>
          </cell>
        </row>
        <row r="175">
          <cell r="B175" t="str">
            <v>MAT</v>
          </cell>
          <cell r="C175">
            <v>123</v>
          </cell>
          <cell r="E175" t="str">
            <v xml:space="preserve">L     </v>
          </cell>
          <cell r="G175">
            <v>6.89</v>
          </cell>
          <cell r="I175" t="e">
            <v>#REF!</v>
          </cell>
        </row>
        <row r="176">
          <cell r="B176" t="str">
            <v>MAT</v>
          </cell>
          <cell r="C176">
            <v>127</v>
          </cell>
          <cell r="E176" t="str">
            <v xml:space="preserve">L     </v>
          </cell>
          <cell r="G176">
            <v>16.45</v>
          </cell>
          <cell r="I176" t="e">
            <v>#REF!</v>
          </cell>
        </row>
        <row r="177">
          <cell r="B177" t="str">
            <v>MAT</v>
          </cell>
          <cell r="C177">
            <v>41373</v>
          </cell>
          <cell r="E177" t="str">
            <v xml:space="preserve">L     </v>
          </cell>
          <cell r="G177">
            <v>22.92</v>
          </cell>
          <cell r="I177" t="e">
            <v>#REF!</v>
          </cell>
        </row>
        <row r="178">
          <cell r="B178" t="str">
            <v>MAT</v>
          </cell>
          <cell r="C178">
            <v>133</v>
          </cell>
          <cell r="E178" t="str">
            <v xml:space="preserve">L     </v>
          </cell>
          <cell r="G178">
            <v>6.83</v>
          </cell>
          <cell r="I178" t="e">
            <v>#REF!</v>
          </cell>
        </row>
        <row r="179">
          <cell r="B179" t="str">
            <v>MAT</v>
          </cell>
          <cell r="C179">
            <v>43617</v>
          </cell>
          <cell r="E179" t="str">
            <v xml:space="preserve">L     </v>
          </cell>
          <cell r="G179">
            <v>7.63</v>
          </cell>
          <cell r="I179" t="e">
            <v>#REF!</v>
          </cell>
        </row>
        <row r="180">
          <cell r="B180" t="str">
            <v>MAT</v>
          </cell>
          <cell r="C180">
            <v>132</v>
          </cell>
          <cell r="E180" t="str">
            <v xml:space="preserve">L     </v>
          </cell>
          <cell r="G180">
            <v>7.08</v>
          </cell>
          <cell r="I180" t="e">
            <v>#REF!</v>
          </cell>
        </row>
        <row r="181">
          <cell r="B181" t="str">
            <v>MAT</v>
          </cell>
          <cell r="C181">
            <v>43618</v>
          </cell>
          <cell r="E181" t="str">
            <v xml:space="preserve">KG    </v>
          </cell>
          <cell r="G181">
            <v>17.829999999999998</v>
          </cell>
          <cell r="I181" t="e">
            <v>#REF!</v>
          </cell>
        </row>
        <row r="182">
          <cell r="B182" t="str">
            <v>MAT</v>
          </cell>
          <cell r="C182">
            <v>37476</v>
          </cell>
          <cell r="E182" t="str">
            <v xml:space="preserve">UN    </v>
          </cell>
          <cell r="G182">
            <v>2506.94</v>
          </cell>
          <cell r="I182" t="e">
            <v>#REF!</v>
          </cell>
        </row>
        <row r="183">
          <cell r="B183" t="str">
            <v>MAT</v>
          </cell>
          <cell r="C183">
            <v>37478</v>
          </cell>
          <cell r="E183" t="str">
            <v xml:space="preserve">UN    </v>
          </cell>
          <cell r="G183">
            <v>3140.01</v>
          </cell>
          <cell r="I183" t="e">
            <v>#REF!</v>
          </cell>
        </row>
        <row r="184">
          <cell r="B184" t="str">
            <v>MAT</v>
          </cell>
          <cell r="C184">
            <v>37477</v>
          </cell>
          <cell r="E184" t="str">
            <v xml:space="preserve">UN    </v>
          </cell>
          <cell r="G184">
            <v>4254.21</v>
          </cell>
          <cell r="I184" t="e">
            <v>#REF!</v>
          </cell>
        </row>
        <row r="185">
          <cell r="B185" t="str">
            <v>MAT</v>
          </cell>
          <cell r="C185">
            <v>37479</v>
          </cell>
          <cell r="E185" t="str">
            <v xml:space="preserve">UN    </v>
          </cell>
          <cell r="G185">
            <v>5045.54</v>
          </cell>
          <cell r="I185" t="e">
            <v>#REF!</v>
          </cell>
        </row>
        <row r="186">
          <cell r="B186" t="str">
            <v>MAT</v>
          </cell>
          <cell r="C186">
            <v>4319</v>
          </cell>
          <cell r="E186" t="str">
            <v xml:space="preserve">UN    </v>
          </cell>
          <cell r="G186">
            <v>1.22</v>
          </cell>
          <cell r="I186" t="e">
            <v>#REF!</v>
          </cell>
        </row>
        <row r="187">
          <cell r="B187" t="str">
            <v>MAT</v>
          </cell>
          <cell r="C187">
            <v>42409</v>
          </cell>
          <cell r="E187" t="str">
            <v xml:space="preserve">KG    </v>
          </cell>
          <cell r="G187">
            <v>11.23</v>
          </cell>
          <cell r="I187" t="e">
            <v>#REF!</v>
          </cell>
        </row>
        <row r="188">
          <cell r="B188" t="str">
            <v>MAT</v>
          </cell>
          <cell r="C188">
            <v>40553</v>
          </cell>
          <cell r="E188" t="str">
            <v xml:space="preserve">M3    </v>
          </cell>
          <cell r="G188">
            <v>36.450000000000003</v>
          </cell>
          <cell r="I188" t="e">
            <v>#REF!</v>
          </cell>
        </row>
        <row r="189">
          <cell r="B189" t="str">
            <v>MO</v>
          </cell>
          <cell r="C189">
            <v>6114</v>
          </cell>
          <cell r="E189" t="str">
            <v xml:space="preserve">H     </v>
          </cell>
          <cell r="G189">
            <v>5.5365364183685521</v>
          </cell>
          <cell r="I189" t="e">
            <v>#REF!</v>
          </cell>
        </row>
        <row r="190">
          <cell r="B190" t="str">
            <v>MO</v>
          </cell>
          <cell r="C190">
            <v>40912</v>
          </cell>
          <cell r="E190" t="str">
            <v xml:space="preserve">MES   </v>
          </cell>
          <cell r="G190">
            <v>1122.1333880005468</v>
          </cell>
          <cell r="I190" t="e">
            <v>#REF!</v>
          </cell>
        </row>
        <row r="191">
          <cell r="B191" t="str">
            <v>MO</v>
          </cell>
          <cell r="C191">
            <v>247</v>
          </cell>
          <cell r="E191" t="str">
            <v xml:space="preserve">H     </v>
          </cell>
          <cell r="G191">
            <v>5.5778538543265253</v>
          </cell>
          <cell r="I191" t="e">
            <v>#REF!</v>
          </cell>
        </row>
        <row r="192">
          <cell r="B192" t="str">
            <v>MO</v>
          </cell>
          <cell r="C192">
            <v>40919</v>
          </cell>
          <cell r="E192" t="str">
            <v xml:space="preserve">MES   </v>
          </cell>
          <cell r="G192">
            <v>1131.5771491048245</v>
          </cell>
          <cell r="I192" t="e">
            <v>#REF!</v>
          </cell>
        </row>
        <row r="193">
          <cell r="B193" t="str">
            <v>MO</v>
          </cell>
          <cell r="C193">
            <v>25958</v>
          </cell>
          <cell r="E193" t="str">
            <v xml:space="preserve">H     </v>
          </cell>
          <cell r="G193">
            <v>9.0839334199032002</v>
          </cell>
          <cell r="I193" t="e">
            <v>#REF!</v>
          </cell>
        </row>
        <row r="194">
          <cell r="B194" t="str">
            <v>MO</v>
          </cell>
          <cell r="C194">
            <v>40984</v>
          </cell>
          <cell r="E194" t="str">
            <v xml:space="preserve">MES   </v>
          </cell>
          <cell r="G194">
            <v>1840.3785704523712</v>
          </cell>
          <cell r="I194" t="e">
            <v>#REF!</v>
          </cell>
        </row>
        <row r="195">
          <cell r="B195" t="str">
            <v>MO</v>
          </cell>
          <cell r="C195">
            <v>248</v>
          </cell>
          <cell r="E195" t="str">
            <v xml:space="preserve">H     </v>
          </cell>
          <cell r="G195">
            <v>5.7195136347538664</v>
          </cell>
          <cell r="I195" t="e">
            <v>#REF!</v>
          </cell>
        </row>
        <row r="196">
          <cell r="B196" t="str">
            <v>MO</v>
          </cell>
          <cell r="C196">
            <v>41086</v>
          </cell>
          <cell r="E196" t="str">
            <v xml:space="preserve">MES   </v>
          </cell>
          <cell r="G196">
            <v>1161.1452781194478</v>
          </cell>
          <cell r="I196" t="e">
            <v>#REF!</v>
          </cell>
        </row>
        <row r="197">
          <cell r="B197" t="str">
            <v>MO</v>
          </cell>
          <cell r="C197">
            <v>34466</v>
          </cell>
          <cell r="E197" t="str">
            <v xml:space="preserve">H     </v>
          </cell>
          <cell r="G197">
            <v>5.7195136347538664</v>
          </cell>
          <cell r="I197" t="e">
            <v>#REF!</v>
          </cell>
        </row>
        <row r="198">
          <cell r="B198" t="str">
            <v>MO</v>
          </cell>
          <cell r="C198">
            <v>41083</v>
          </cell>
          <cell r="E198" t="str">
            <v xml:space="preserve">MES   </v>
          </cell>
          <cell r="G198">
            <v>1161.1452781194478</v>
          </cell>
          <cell r="I198" t="e">
            <v>#REF!</v>
          </cell>
        </row>
        <row r="199">
          <cell r="B199" t="str">
            <v>MO</v>
          </cell>
          <cell r="C199">
            <v>252</v>
          </cell>
          <cell r="E199" t="str">
            <v xml:space="preserve">H     </v>
          </cell>
          <cell r="G199">
            <v>5.9379057962460164</v>
          </cell>
          <cell r="I199" t="e">
            <v>#REF!</v>
          </cell>
        </row>
        <row r="200">
          <cell r="B200" t="str">
            <v>MO</v>
          </cell>
          <cell r="C200">
            <v>40909</v>
          </cell>
          <cell r="E200" t="str">
            <v xml:space="preserve">MES   </v>
          </cell>
          <cell r="G200">
            <v>1203.5943692770261</v>
          </cell>
          <cell r="I200" t="e">
            <v>#REF!</v>
          </cell>
        </row>
        <row r="201">
          <cell r="B201" t="str">
            <v>MO</v>
          </cell>
          <cell r="C201">
            <v>242</v>
          </cell>
          <cell r="E201" t="str">
            <v xml:space="preserve">H     </v>
          </cell>
          <cell r="G201">
            <v>7.7440679966946053</v>
          </cell>
          <cell r="I201" t="e">
            <v>#REF!</v>
          </cell>
        </row>
        <row r="202">
          <cell r="B202" t="str">
            <v>MO</v>
          </cell>
          <cell r="C202">
            <v>41085</v>
          </cell>
          <cell r="E202" t="str">
            <v xml:space="preserve">MES   </v>
          </cell>
          <cell r="G202">
            <v>1570.1380347136803</v>
          </cell>
          <cell r="I202" t="e">
            <v>#REF!</v>
          </cell>
        </row>
        <row r="203">
          <cell r="B203" t="str">
            <v>MAT</v>
          </cell>
          <cell r="C203">
            <v>427</v>
          </cell>
          <cell r="E203" t="str">
            <v xml:space="preserve">UN    </v>
          </cell>
          <cell r="G203">
            <v>5.7</v>
          </cell>
          <cell r="I203" t="e">
            <v>#REF!</v>
          </cell>
        </row>
        <row r="204">
          <cell r="B204" t="str">
            <v>MAT</v>
          </cell>
          <cell r="C204">
            <v>417</v>
          </cell>
          <cell r="E204" t="str">
            <v xml:space="preserve">UN    </v>
          </cell>
          <cell r="G204">
            <v>2.69</v>
          </cell>
          <cell r="I204" t="e">
            <v>#REF!</v>
          </cell>
        </row>
        <row r="205">
          <cell r="B205" t="str">
            <v>MAT</v>
          </cell>
          <cell r="C205">
            <v>11273</v>
          </cell>
          <cell r="E205" t="str">
            <v xml:space="preserve">UN    </v>
          </cell>
          <cell r="G205">
            <v>8.34</v>
          </cell>
          <cell r="I205" t="e">
            <v>#REF!</v>
          </cell>
        </row>
        <row r="206">
          <cell r="B206" t="str">
            <v>MAT</v>
          </cell>
          <cell r="C206">
            <v>11272</v>
          </cell>
          <cell r="E206" t="str">
            <v xml:space="preserve">UN    </v>
          </cell>
          <cell r="G206">
            <v>5.03</v>
          </cell>
          <cell r="I206" t="e">
            <v>#REF!</v>
          </cell>
        </row>
        <row r="207">
          <cell r="B207" t="str">
            <v>MAT</v>
          </cell>
          <cell r="C207">
            <v>11275</v>
          </cell>
          <cell r="E207" t="str">
            <v xml:space="preserve">UN    </v>
          </cell>
          <cell r="G207">
            <v>2.02</v>
          </cell>
          <cell r="I207" t="e">
            <v>#REF!</v>
          </cell>
        </row>
        <row r="208">
          <cell r="B208" t="str">
            <v>MAT</v>
          </cell>
          <cell r="C208">
            <v>11274</v>
          </cell>
          <cell r="E208" t="str">
            <v xml:space="preserve">UN    </v>
          </cell>
          <cell r="G208">
            <v>1.54</v>
          </cell>
          <cell r="I208" t="e">
            <v>#REF!</v>
          </cell>
        </row>
        <row r="209">
          <cell r="B209" t="str">
            <v>MAT</v>
          </cell>
          <cell r="C209">
            <v>38470</v>
          </cell>
          <cell r="E209" t="str">
            <v xml:space="preserve">UN    </v>
          </cell>
          <cell r="G209">
            <v>45.6</v>
          </cell>
          <cell r="I209" t="e">
            <v>#REF!</v>
          </cell>
        </row>
        <row r="210">
          <cell r="B210" t="str">
            <v>MAT</v>
          </cell>
          <cell r="C210">
            <v>38547</v>
          </cell>
          <cell r="E210" t="str">
            <v xml:space="preserve">UN    </v>
          </cell>
          <cell r="G210">
            <v>124.43</v>
          </cell>
          <cell r="I210" t="e">
            <v>#REF!</v>
          </cell>
        </row>
        <row r="211">
          <cell r="B211" t="str">
            <v>MAT</v>
          </cell>
          <cell r="C211">
            <v>38469</v>
          </cell>
          <cell r="E211" t="str">
            <v xml:space="preserve">UN    </v>
          </cell>
          <cell r="G211">
            <v>133.80000000000001</v>
          </cell>
          <cell r="I211" t="e">
            <v>#REF!</v>
          </cell>
        </row>
        <row r="212">
          <cell r="B212" t="str">
            <v>MAT</v>
          </cell>
          <cell r="C212">
            <v>38467</v>
          </cell>
          <cell r="E212" t="str">
            <v xml:space="preserve">UN    </v>
          </cell>
          <cell r="G212">
            <v>75.28</v>
          </cell>
          <cell r="I212" t="e">
            <v>#REF!</v>
          </cell>
        </row>
        <row r="213">
          <cell r="B213" t="str">
            <v>MAT</v>
          </cell>
          <cell r="C213">
            <v>38468</v>
          </cell>
          <cell r="E213" t="str">
            <v xml:space="preserve">UN    </v>
          </cell>
          <cell r="G213">
            <v>82.84</v>
          </cell>
          <cell r="I213" t="e">
            <v>#REF!</v>
          </cell>
        </row>
        <row r="214">
          <cell r="B214" t="str">
            <v>MAT</v>
          </cell>
          <cell r="C214">
            <v>38471</v>
          </cell>
          <cell r="E214" t="str">
            <v xml:space="preserve">UN    </v>
          </cell>
          <cell r="G214">
            <v>107.58</v>
          </cell>
          <cell r="I214" t="e">
            <v>#REF!</v>
          </cell>
        </row>
        <row r="215">
          <cell r="B215" t="str">
            <v>MAT</v>
          </cell>
          <cell r="C215">
            <v>37370</v>
          </cell>
          <cell r="E215" t="str">
            <v xml:space="preserve">H     </v>
          </cell>
          <cell r="G215">
            <v>2.0699999999999998</v>
          </cell>
          <cell r="I215" t="e">
            <v>#REF!</v>
          </cell>
        </row>
        <row r="216">
          <cell r="B216" t="str">
            <v>MAT</v>
          </cell>
          <cell r="C216">
            <v>40862</v>
          </cell>
          <cell r="E216" t="str">
            <v xml:space="preserve">MES   </v>
          </cell>
          <cell r="G216">
            <v>389.75</v>
          </cell>
          <cell r="I216" t="e">
            <v>#REF!</v>
          </cell>
        </row>
        <row r="217">
          <cell r="B217" t="str">
            <v>EQU</v>
          </cell>
          <cell r="C217">
            <v>10658</v>
          </cell>
          <cell r="E217" t="str">
            <v xml:space="preserve">UN    </v>
          </cell>
          <cell r="G217">
            <v>7000</v>
          </cell>
          <cell r="I217" t="e">
            <v>#REF!</v>
          </cell>
        </row>
        <row r="218">
          <cell r="B218" t="str">
            <v>MO</v>
          </cell>
          <cell r="C218">
            <v>253</v>
          </cell>
          <cell r="E218" t="str">
            <v xml:space="preserve">H     </v>
          </cell>
          <cell r="G218">
            <v>7.9388501947821979</v>
          </cell>
          <cell r="I218" t="e">
            <v>#REF!</v>
          </cell>
        </row>
        <row r="219">
          <cell r="B219" t="str">
            <v>MO</v>
          </cell>
          <cell r="C219">
            <v>40809</v>
          </cell>
          <cell r="E219" t="str">
            <v xml:space="preserve">MES   </v>
          </cell>
          <cell r="G219">
            <v>1608.6305863058631</v>
          </cell>
          <cell r="I219" t="e">
            <v>#REF!</v>
          </cell>
        </row>
        <row r="220">
          <cell r="B220" t="str">
            <v>MAT</v>
          </cell>
          <cell r="C220">
            <v>42428</v>
          </cell>
          <cell r="E220" t="str">
            <v xml:space="preserve">UN    </v>
          </cell>
          <cell r="G220">
            <v>1944</v>
          </cell>
          <cell r="I220" t="e">
            <v>#REF!</v>
          </cell>
        </row>
        <row r="221">
          <cell r="B221" t="str">
            <v>MAT</v>
          </cell>
          <cell r="C221">
            <v>583</v>
          </cell>
          <cell r="E221" t="str">
            <v xml:space="preserve">KG    </v>
          </cell>
          <cell r="G221">
            <v>54.31</v>
          </cell>
          <cell r="I221" t="e">
            <v>#REF!</v>
          </cell>
        </row>
        <row r="222">
          <cell r="B222" t="str">
            <v>MAT</v>
          </cell>
          <cell r="C222">
            <v>299</v>
          </cell>
          <cell r="E222" t="str">
            <v xml:space="preserve">UN    </v>
          </cell>
          <cell r="G222">
            <v>2.78</v>
          </cell>
          <cell r="I222" t="e">
            <v>#REF!</v>
          </cell>
        </row>
        <row r="223">
          <cell r="B223" t="str">
            <v>MAT</v>
          </cell>
          <cell r="C223">
            <v>298</v>
          </cell>
          <cell r="E223" t="str">
            <v xml:space="preserve">UN    </v>
          </cell>
          <cell r="G223">
            <v>2.79</v>
          </cell>
          <cell r="I223" t="e">
            <v>#REF!</v>
          </cell>
        </row>
        <row r="224">
          <cell r="B224" t="str">
            <v>MAT</v>
          </cell>
          <cell r="C224">
            <v>295</v>
          </cell>
          <cell r="E224" t="str">
            <v xml:space="preserve">UN    </v>
          </cell>
          <cell r="G224">
            <v>1.66</v>
          </cell>
          <cell r="I224" t="e">
            <v>#REF!</v>
          </cell>
        </row>
        <row r="225">
          <cell r="B225" t="str">
            <v>MAT</v>
          </cell>
          <cell r="C225">
            <v>296</v>
          </cell>
          <cell r="E225" t="str">
            <v xml:space="preserve">UN    </v>
          </cell>
          <cell r="G225">
            <v>1.73</v>
          </cell>
          <cell r="I225" t="e">
            <v>#REF!</v>
          </cell>
        </row>
        <row r="226">
          <cell r="B226" t="str">
            <v>MAT</v>
          </cell>
          <cell r="C226">
            <v>297</v>
          </cell>
          <cell r="E226" t="str">
            <v xml:space="preserve">UN    </v>
          </cell>
          <cell r="G226">
            <v>2.44</v>
          </cell>
          <cell r="I226" t="e">
            <v>#REF!</v>
          </cell>
        </row>
        <row r="227">
          <cell r="B227" t="str">
            <v>MAT</v>
          </cell>
          <cell r="C227">
            <v>301</v>
          </cell>
          <cell r="E227" t="str">
            <v xml:space="preserve">UN    </v>
          </cell>
          <cell r="G227">
            <v>3.06</v>
          </cell>
          <cell r="I227" t="e">
            <v>#REF!</v>
          </cell>
        </row>
        <row r="228">
          <cell r="B228" t="str">
            <v>MAT</v>
          </cell>
          <cell r="C228">
            <v>300</v>
          </cell>
          <cell r="E228" t="str">
            <v xml:space="preserve">UN    </v>
          </cell>
          <cell r="G228">
            <v>12.85</v>
          </cell>
          <cell r="I228" t="e">
            <v>#REF!</v>
          </cell>
        </row>
        <row r="229">
          <cell r="B229" t="str">
            <v>MAT</v>
          </cell>
          <cell r="C229">
            <v>20084</v>
          </cell>
          <cell r="E229" t="str">
            <v xml:space="preserve">UN    </v>
          </cell>
          <cell r="G229">
            <v>1.66</v>
          </cell>
          <cell r="I229" t="e">
            <v>#REF!</v>
          </cell>
        </row>
        <row r="230">
          <cell r="B230" t="str">
            <v>MAT</v>
          </cell>
          <cell r="C230">
            <v>20085</v>
          </cell>
          <cell r="E230" t="str">
            <v xml:space="preserve">UN    </v>
          </cell>
          <cell r="G230">
            <v>1.54</v>
          </cell>
          <cell r="I230" t="e">
            <v>#REF!</v>
          </cell>
        </row>
        <row r="231">
          <cell r="B231" t="str">
            <v>MAT</v>
          </cell>
          <cell r="C231">
            <v>311</v>
          </cell>
          <cell r="E231" t="str">
            <v xml:space="preserve">UN    </v>
          </cell>
          <cell r="G231">
            <v>9.9499999999999993</v>
          </cell>
          <cell r="I231" t="e">
            <v>#REF!</v>
          </cell>
        </row>
        <row r="232">
          <cell r="B232" t="str">
            <v>MAT</v>
          </cell>
          <cell r="C232">
            <v>318</v>
          </cell>
          <cell r="E232" t="str">
            <v xml:space="preserve">UN    </v>
          </cell>
          <cell r="G232">
            <v>17.43</v>
          </cell>
          <cell r="I232" t="e">
            <v>#REF!</v>
          </cell>
        </row>
        <row r="233">
          <cell r="B233" t="str">
            <v>MAT</v>
          </cell>
          <cell r="C233">
            <v>319</v>
          </cell>
          <cell r="E233" t="str">
            <v xml:space="preserve">UN    </v>
          </cell>
          <cell r="G233">
            <v>32.909999999999997</v>
          </cell>
          <cell r="I233" t="e">
            <v>#REF!</v>
          </cell>
        </row>
        <row r="234">
          <cell r="B234" t="str">
            <v>MAT</v>
          </cell>
          <cell r="C234">
            <v>320</v>
          </cell>
          <cell r="E234" t="str">
            <v xml:space="preserve">UN    </v>
          </cell>
          <cell r="G234">
            <v>104.64</v>
          </cell>
          <cell r="I234" t="e">
            <v>#REF!</v>
          </cell>
        </row>
        <row r="235">
          <cell r="B235" t="str">
            <v>MAT</v>
          </cell>
          <cell r="C235">
            <v>314</v>
          </cell>
          <cell r="E235" t="str">
            <v xml:space="preserve">UN    </v>
          </cell>
          <cell r="G235">
            <v>160.72</v>
          </cell>
          <cell r="I235" t="e">
            <v>#REF!</v>
          </cell>
        </row>
        <row r="236">
          <cell r="B236" t="str">
            <v>MAT</v>
          </cell>
          <cell r="C236">
            <v>303</v>
          </cell>
          <cell r="E236" t="str">
            <v xml:space="preserve">UN    </v>
          </cell>
          <cell r="G236">
            <v>4.17</v>
          </cell>
          <cell r="I236" t="e">
            <v>#REF!</v>
          </cell>
        </row>
        <row r="237">
          <cell r="B237" t="str">
            <v>MAT</v>
          </cell>
          <cell r="C237">
            <v>305</v>
          </cell>
          <cell r="E237" t="str">
            <v xml:space="preserve">UN    </v>
          </cell>
          <cell r="G237">
            <v>10.87</v>
          </cell>
          <cell r="I237" t="e">
            <v>#REF!</v>
          </cell>
        </row>
        <row r="238">
          <cell r="B238" t="str">
            <v>MAT</v>
          </cell>
          <cell r="C238">
            <v>306</v>
          </cell>
          <cell r="E238" t="str">
            <v xml:space="preserve">UN    </v>
          </cell>
          <cell r="G238">
            <v>13.07</v>
          </cell>
          <cell r="I238" t="e">
            <v>#REF!</v>
          </cell>
        </row>
        <row r="239">
          <cell r="B239" t="str">
            <v>MAT</v>
          </cell>
          <cell r="C239">
            <v>307</v>
          </cell>
          <cell r="E239" t="str">
            <v xml:space="preserve">UN    </v>
          </cell>
          <cell r="G239">
            <v>25.8</v>
          </cell>
          <cell r="I239" t="e">
            <v>#REF!</v>
          </cell>
        </row>
        <row r="240">
          <cell r="B240" t="str">
            <v>MAT</v>
          </cell>
          <cell r="C240">
            <v>309</v>
          </cell>
          <cell r="E240" t="str">
            <v xml:space="preserve">UN    </v>
          </cell>
          <cell r="G240">
            <v>52.88</v>
          </cell>
          <cell r="I240" t="e">
            <v>#REF!</v>
          </cell>
        </row>
        <row r="241">
          <cell r="B241" t="str">
            <v>MAT</v>
          </cell>
          <cell r="C241">
            <v>310</v>
          </cell>
          <cell r="E241" t="str">
            <v xml:space="preserve">UN    </v>
          </cell>
          <cell r="G241">
            <v>67.069999999999993</v>
          </cell>
          <cell r="I241" t="e">
            <v>#REF!</v>
          </cell>
        </row>
        <row r="242">
          <cell r="B242" t="str">
            <v>MAT</v>
          </cell>
          <cell r="C242">
            <v>328</v>
          </cell>
          <cell r="E242" t="str">
            <v xml:space="preserve">UN    </v>
          </cell>
          <cell r="G242">
            <v>8</v>
          </cell>
          <cell r="I242" t="e">
            <v>#REF!</v>
          </cell>
        </row>
        <row r="243">
          <cell r="B243" t="str">
            <v>MAT</v>
          </cell>
          <cell r="C243">
            <v>325</v>
          </cell>
          <cell r="E243" t="str">
            <v xml:space="preserve">UN    </v>
          </cell>
          <cell r="G243">
            <v>3.1</v>
          </cell>
          <cell r="I243" t="e">
            <v>#REF!</v>
          </cell>
        </row>
        <row r="244">
          <cell r="B244" t="str">
            <v>MAT</v>
          </cell>
          <cell r="C244">
            <v>20326</v>
          </cell>
          <cell r="E244" t="str">
            <v xml:space="preserve">UN    </v>
          </cell>
          <cell r="G244">
            <v>8.31</v>
          </cell>
          <cell r="I244" t="e">
            <v>#REF!</v>
          </cell>
        </row>
        <row r="245">
          <cell r="B245" t="str">
            <v>MAT</v>
          </cell>
          <cell r="C245">
            <v>329</v>
          </cell>
          <cell r="E245" t="str">
            <v xml:space="preserve">UN    </v>
          </cell>
          <cell r="G245">
            <v>10.23</v>
          </cell>
          <cell r="I245" t="e">
            <v>#REF!</v>
          </cell>
        </row>
        <row r="246">
          <cell r="B246" t="str">
            <v>MAT</v>
          </cell>
          <cell r="C246">
            <v>308</v>
          </cell>
          <cell r="E246" t="str">
            <v xml:space="preserve">UN    </v>
          </cell>
          <cell r="G246">
            <v>34.46</v>
          </cell>
          <cell r="I246" t="e">
            <v>#REF!</v>
          </cell>
        </row>
        <row r="247">
          <cell r="B247" t="str">
            <v>MAT</v>
          </cell>
          <cell r="C247">
            <v>39642</v>
          </cell>
          <cell r="E247" t="str">
            <v xml:space="preserve">UN    </v>
          </cell>
          <cell r="G247">
            <v>2.09</v>
          </cell>
          <cell r="I247" t="e">
            <v>#REF!</v>
          </cell>
        </row>
        <row r="248">
          <cell r="B248" t="str">
            <v>MAT</v>
          </cell>
          <cell r="C248">
            <v>39641</v>
          </cell>
          <cell r="E248" t="str">
            <v xml:space="preserve">UN    </v>
          </cell>
          <cell r="G248">
            <v>1.45</v>
          </cell>
          <cell r="I248" t="e">
            <v>#REF!</v>
          </cell>
        </row>
        <row r="249">
          <cell r="B249" t="str">
            <v>MAT</v>
          </cell>
          <cell r="C249">
            <v>39643</v>
          </cell>
          <cell r="E249" t="str">
            <v xml:space="preserve">UN    </v>
          </cell>
          <cell r="G249">
            <v>5.81</v>
          </cell>
          <cell r="I249" t="e">
            <v>#REF!</v>
          </cell>
        </row>
        <row r="250">
          <cell r="B250" t="str">
            <v>MAT</v>
          </cell>
          <cell r="C250">
            <v>39644</v>
          </cell>
          <cell r="E250" t="str">
            <v xml:space="preserve">UN    </v>
          </cell>
          <cell r="G250">
            <v>7.5</v>
          </cell>
          <cell r="I250" t="e">
            <v>#REF!</v>
          </cell>
        </row>
        <row r="251">
          <cell r="B251" t="str">
            <v>MAT</v>
          </cell>
          <cell r="C251">
            <v>39645</v>
          </cell>
          <cell r="E251" t="str">
            <v xml:space="preserve">UN    </v>
          </cell>
          <cell r="G251">
            <v>9.69</v>
          </cell>
          <cell r="I251" t="e">
            <v>#REF!</v>
          </cell>
        </row>
        <row r="252">
          <cell r="B252" t="str">
            <v>MAT</v>
          </cell>
          <cell r="C252">
            <v>41610</v>
          </cell>
          <cell r="E252" t="str">
            <v xml:space="preserve">UN    </v>
          </cell>
          <cell r="G252">
            <v>465.1</v>
          </cell>
          <cell r="I252" t="e">
            <v>#REF!</v>
          </cell>
        </row>
        <row r="253">
          <cell r="B253" t="str">
            <v>MAT</v>
          </cell>
          <cell r="C253">
            <v>41611</v>
          </cell>
          <cell r="E253" t="str">
            <v xml:space="preserve">UN    </v>
          </cell>
          <cell r="G253">
            <v>733.09</v>
          </cell>
          <cell r="I253" t="e">
            <v>#REF!</v>
          </cell>
        </row>
        <row r="254">
          <cell r="B254" t="str">
            <v>MAT</v>
          </cell>
          <cell r="C254">
            <v>41612</v>
          </cell>
          <cell r="E254" t="str">
            <v xml:space="preserve">UN    </v>
          </cell>
          <cell r="G254">
            <v>1029.3599999999999</v>
          </cell>
          <cell r="I254" t="e">
            <v>#REF!</v>
          </cell>
        </row>
        <row r="255">
          <cell r="B255" t="str">
            <v>MAT</v>
          </cell>
          <cell r="C255">
            <v>41637</v>
          </cell>
          <cell r="E255" t="str">
            <v xml:space="preserve">UN    </v>
          </cell>
          <cell r="G255">
            <v>96.22</v>
          </cell>
          <cell r="I255" t="e">
            <v>#REF!</v>
          </cell>
        </row>
        <row r="256">
          <cell r="B256" t="str">
            <v>MAT</v>
          </cell>
          <cell r="C256">
            <v>41638</v>
          </cell>
          <cell r="E256" t="str">
            <v xml:space="preserve">UN    </v>
          </cell>
          <cell r="G256">
            <v>125.34</v>
          </cell>
          <cell r="I256" t="e">
            <v>#REF!</v>
          </cell>
        </row>
        <row r="257">
          <cell r="B257" t="str">
            <v>MAT</v>
          </cell>
          <cell r="C257">
            <v>41639</v>
          </cell>
          <cell r="E257" t="str">
            <v xml:space="preserve">UN    </v>
          </cell>
          <cell r="G257">
            <v>303.23</v>
          </cell>
          <cell r="I257" t="e">
            <v>#REF!</v>
          </cell>
        </row>
        <row r="258">
          <cell r="B258" t="str">
            <v>MAT</v>
          </cell>
          <cell r="C258">
            <v>11789</v>
          </cell>
          <cell r="E258" t="str">
            <v xml:space="preserve">UN    </v>
          </cell>
          <cell r="G258">
            <v>0.76</v>
          </cell>
          <cell r="I258" t="e">
            <v>#REF!</v>
          </cell>
        </row>
        <row r="259">
          <cell r="B259" t="str">
            <v>MAT</v>
          </cell>
          <cell r="C259">
            <v>20975</v>
          </cell>
          <cell r="E259" t="str">
            <v xml:space="preserve">UN    </v>
          </cell>
          <cell r="G259">
            <v>14.25</v>
          </cell>
          <cell r="I259" t="e">
            <v>#REF!</v>
          </cell>
        </row>
        <row r="260">
          <cell r="B260" t="str">
            <v>MAT</v>
          </cell>
          <cell r="C260">
            <v>20976</v>
          </cell>
          <cell r="E260" t="str">
            <v xml:space="preserve">UN    </v>
          </cell>
          <cell r="G260">
            <v>21.54</v>
          </cell>
          <cell r="I260" t="e">
            <v>#REF!</v>
          </cell>
        </row>
        <row r="261">
          <cell r="B261" t="str">
            <v>MAT</v>
          </cell>
          <cell r="C261">
            <v>40340</v>
          </cell>
          <cell r="E261" t="str">
            <v xml:space="preserve">UN    </v>
          </cell>
          <cell r="G261">
            <v>81.03</v>
          </cell>
          <cell r="I261" t="e">
            <v>#REF!</v>
          </cell>
        </row>
        <row r="262">
          <cell r="B262" t="str">
            <v>MAT</v>
          </cell>
          <cell r="C262">
            <v>40341</v>
          </cell>
          <cell r="E262" t="str">
            <v xml:space="preserve">UN    </v>
          </cell>
          <cell r="G262">
            <v>95.95</v>
          </cell>
          <cell r="I262" t="e">
            <v>#REF!</v>
          </cell>
        </row>
        <row r="263">
          <cell r="B263" t="str">
            <v>MAT</v>
          </cell>
          <cell r="C263">
            <v>40342</v>
          </cell>
          <cell r="E263" t="str">
            <v xml:space="preserve">UN    </v>
          </cell>
          <cell r="G263">
            <v>121.64</v>
          </cell>
          <cell r="I263" t="e">
            <v>#REF!</v>
          </cell>
        </row>
        <row r="264">
          <cell r="B264" t="str">
            <v>MAT</v>
          </cell>
          <cell r="C264">
            <v>40343</v>
          </cell>
          <cell r="E264" t="str">
            <v xml:space="preserve">UN    </v>
          </cell>
          <cell r="G264">
            <v>149.22999999999999</v>
          </cell>
          <cell r="I264" t="e">
            <v>#REF!</v>
          </cell>
        </row>
        <row r="265">
          <cell r="B265" t="str">
            <v>MAT</v>
          </cell>
          <cell r="C265">
            <v>40344</v>
          </cell>
          <cell r="E265" t="str">
            <v xml:space="preserve">UN    </v>
          </cell>
          <cell r="G265">
            <v>157.79</v>
          </cell>
          <cell r="I265" t="e">
            <v>#REF!</v>
          </cell>
        </row>
        <row r="266">
          <cell r="B266" t="str">
            <v>MAT</v>
          </cell>
          <cell r="C266">
            <v>40345</v>
          </cell>
          <cell r="E266" t="str">
            <v xml:space="preserve">UN    </v>
          </cell>
          <cell r="G266">
            <v>197.01</v>
          </cell>
          <cell r="I266" t="e">
            <v>#REF!</v>
          </cell>
        </row>
        <row r="267">
          <cell r="B267" t="str">
            <v>MAT</v>
          </cell>
          <cell r="C267">
            <v>40346</v>
          </cell>
          <cell r="E267" t="str">
            <v xml:space="preserve">UN    </v>
          </cell>
          <cell r="G267">
            <v>185.33</v>
          </cell>
          <cell r="I267" t="e">
            <v>#REF!</v>
          </cell>
        </row>
        <row r="268">
          <cell r="B268" t="str">
            <v>MAT</v>
          </cell>
          <cell r="C268">
            <v>40347</v>
          </cell>
          <cell r="E268" t="str">
            <v xml:space="preserve">UN    </v>
          </cell>
          <cell r="G268">
            <v>229.15</v>
          </cell>
          <cell r="I268" t="e">
            <v>#REF!</v>
          </cell>
        </row>
        <row r="269">
          <cell r="B269" t="str">
            <v>MAT</v>
          </cell>
          <cell r="C269">
            <v>38840</v>
          </cell>
          <cell r="E269" t="str">
            <v xml:space="preserve">UN    </v>
          </cell>
          <cell r="G269">
            <v>2.7</v>
          </cell>
          <cell r="I269" t="e">
            <v>#REF!</v>
          </cell>
        </row>
        <row r="270">
          <cell r="B270" t="str">
            <v>MAT</v>
          </cell>
          <cell r="C270">
            <v>38841</v>
          </cell>
          <cell r="E270" t="str">
            <v xml:space="preserve">UN    </v>
          </cell>
          <cell r="G270">
            <v>3</v>
          </cell>
          <cell r="I270" t="e">
            <v>#REF!</v>
          </cell>
        </row>
        <row r="271">
          <cell r="B271" t="str">
            <v>MAT</v>
          </cell>
          <cell r="C271">
            <v>38842</v>
          </cell>
          <cell r="E271" t="str">
            <v xml:space="preserve">UN    </v>
          </cell>
          <cell r="G271">
            <v>5.93</v>
          </cell>
          <cell r="I271" t="e">
            <v>#REF!</v>
          </cell>
        </row>
        <row r="272">
          <cell r="B272" t="str">
            <v>MAT</v>
          </cell>
          <cell r="C272">
            <v>38843</v>
          </cell>
          <cell r="E272" t="str">
            <v xml:space="preserve">UN    </v>
          </cell>
          <cell r="G272">
            <v>9.26</v>
          </cell>
          <cell r="I272" t="e">
            <v>#REF!</v>
          </cell>
        </row>
        <row r="273">
          <cell r="B273" t="str">
            <v>MAT</v>
          </cell>
          <cell r="C273">
            <v>43424</v>
          </cell>
          <cell r="E273" t="str">
            <v xml:space="preserve">UN    </v>
          </cell>
          <cell r="G273">
            <v>389.67</v>
          </cell>
          <cell r="I273" t="e">
            <v>#REF!</v>
          </cell>
        </row>
        <row r="274">
          <cell r="B274" t="str">
            <v>MAT</v>
          </cell>
          <cell r="C274">
            <v>43426</v>
          </cell>
          <cell r="E274" t="str">
            <v xml:space="preserve">UN    </v>
          </cell>
          <cell r="G274">
            <v>1344</v>
          </cell>
          <cell r="I274" t="e">
            <v>#REF!</v>
          </cell>
        </row>
        <row r="275">
          <cell r="B275" t="str">
            <v>MAT</v>
          </cell>
          <cell r="C275">
            <v>12565</v>
          </cell>
          <cell r="E275" t="str">
            <v xml:space="preserve">UN    </v>
          </cell>
          <cell r="G275">
            <v>471.32</v>
          </cell>
          <cell r="I275" t="e">
            <v>#REF!</v>
          </cell>
        </row>
        <row r="276">
          <cell r="B276" t="str">
            <v>MAT</v>
          </cell>
          <cell r="C276">
            <v>12567</v>
          </cell>
          <cell r="E276" t="str">
            <v xml:space="preserve">UN    </v>
          </cell>
          <cell r="G276">
            <v>633.05999999999995</v>
          </cell>
          <cell r="I276" t="e">
            <v>#REF!</v>
          </cell>
        </row>
        <row r="277">
          <cell r="B277" t="str">
            <v>MAT</v>
          </cell>
          <cell r="C277">
            <v>12568</v>
          </cell>
          <cell r="E277" t="str">
            <v xml:space="preserve">UN    </v>
          </cell>
          <cell r="G277">
            <v>886.29</v>
          </cell>
          <cell r="I277" t="e">
            <v>#REF!</v>
          </cell>
        </row>
        <row r="278">
          <cell r="B278" t="str">
            <v>MAT</v>
          </cell>
          <cell r="C278">
            <v>43441</v>
          </cell>
          <cell r="E278" t="str">
            <v xml:space="preserve">UN    </v>
          </cell>
          <cell r="G278">
            <v>113.95</v>
          </cell>
          <cell r="I278" t="e">
            <v>#REF!</v>
          </cell>
        </row>
        <row r="279">
          <cell r="B279" t="str">
            <v>MAT</v>
          </cell>
          <cell r="C279">
            <v>43423</v>
          </cell>
          <cell r="E279" t="str">
            <v xml:space="preserve">UN    </v>
          </cell>
          <cell r="G279">
            <v>53.17</v>
          </cell>
          <cell r="I279" t="e">
            <v>#REF!</v>
          </cell>
        </row>
        <row r="280">
          <cell r="B280" t="str">
            <v>MAT</v>
          </cell>
          <cell r="C280">
            <v>12532</v>
          </cell>
          <cell r="E280" t="str">
            <v xml:space="preserve">UN    </v>
          </cell>
          <cell r="G280">
            <v>82.01</v>
          </cell>
          <cell r="I280" t="e">
            <v>#REF!</v>
          </cell>
        </row>
        <row r="281">
          <cell r="B281" t="str">
            <v>MAT</v>
          </cell>
          <cell r="C281">
            <v>43444</v>
          </cell>
          <cell r="E281" t="str">
            <v xml:space="preserve">UN    </v>
          </cell>
          <cell r="G281">
            <v>275.38</v>
          </cell>
          <cell r="I281" t="e">
            <v>#REF!</v>
          </cell>
        </row>
        <row r="282">
          <cell r="B282" t="str">
            <v>MAT</v>
          </cell>
          <cell r="C282">
            <v>12551</v>
          </cell>
          <cell r="E282" t="str">
            <v xml:space="preserve">UN    </v>
          </cell>
          <cell r="G282">
            <v>196.47</v>
          </cell>
          <cell r="I282" t="e">
            <v>#REF!</v>
          </cell>
        </row>
        <row r="283">
          <cell r="B283" t="str">
            <v>MAT</v>
          </cell>
          <cell r="C283">
            <v>43442</v>
          </cell>
          <cell r="E283" t="str">
            <v xml:space="preserve">UN    </v>
          </cell>
          <cell r="G283">
            <v>151.93</v>
          </cell>
          <cell r="I283" t="e">
            <v>#REF!</v>
          </cell>
        </row>
        <row r="284">
          <cell r="B284" t="str">
            <v>MAT</v>
          </cell>
          <cell r="C284">
            <v>43443</v>
          </cell>
          <cell r="E284" t="str">
            <v xml:space="preserve">UN    </v>
          </cell>
          <cell r="G284">
            <v>199.41</v>
          </cell>
          <cell r="I284" t="e">
            <v>#REF!</v>
          </cell>
        </row>
        <row r="285">
          <cell r="B285" t="str">
            <v>MAT</v>
          </cell>
          <cell r="C285">
            <v>12544</v>
          </cell>
          <cell r="E285" t="str">
            <v xml:space="preserve">UN    </v>
          </cell>
          <cell r="G285">
            <v>107.62</v>
          </cell>
          <cell r="I285" t="e">
            <v>#REF!</v>
          </cell>
        </row>
        <row r="286">
          <cell r="B286" t="str">
            <v>MAT</v>
          </cell>
          <cell r="C286">
            <v>12547</v>
          </cell>
          <cell r="E286" t="str">
            <v xml:space="preserve">UN    </v>
          </cell>
          <cell r="G286">
            <v>144.74</v>
          </cell>
          <cell r="I286" t="e">
            <v>#REF!</v>
          </cell>
        </row>
        <row r="287">
          <cell r="B287" t="str">
            <v>MAT</v>
          </cell>
          <cell r="C287">
            <v>43445</v>
          </cell>
          <cell r="E287" t="str">
            <v xml:space="preserve">UN    </v>
          </cell>
          <cell r="G287">
            <v>379.84</v>
          </cell>
          <cell r="I287" t="e">
            <v>#REF!</v>
          </cell>
        </row>
        <row r="288">
          <cell r="B288" t="str">
            <v>MAT</v>
          </cell>
          <cell r="C288">
            <v>12563</v>
          </cell>
          <cell r="E288" t="str">
            <v xml:space="preserve">UN    </v>
          </cell>
          <cell r="G288">
            <v>271.76</v>
          </cell>
          <cell r="I288" t="e">
            <v>#REF!</v>
          </cell>
        </row>
        <row r="289">
          <cell r="B289" t="str">
            <v>MAT</v>
          </cell>
          <cell r="C289">
            <v>43425</v>
          </cell>
          <cell r="E289" t="str">
            <v xml:space="preserve">UN    </v>
          </cell>
          <cell r="G289">
            <v>170.92</v>
          </cell>
          <cell r="I289" t="e">
            <v>#REF!</v>
          </cell>
        </row>
        <row r="290">
          <cell r="B290" t="str">
            <v>MAT</v>
          </cell>
          <cell r="C290">
            <v>43446</v>
          </cell>
          <cell r="E290" t="str">
            <v xml:space="preserve">UN    </v>
          </cell>
          <cell r="G290">
            <v>360.84</v>
          </cell>
          <cell r="I290" t="e">
            <v>#REF!</v>
          </cell>
        </row>
        <row r="291">
          <cell r="B291" t="str">
            <v>MAT</v>
          </cell>
          <cell r="C291">
            <v>43447</v>
          </cell>
          <cell r="E291" t="str">
            <v xml:space="preserve">UN    </v>
          </cell>
          <cell r="G291">
            <v>443.14</v>
          </cell>
          <cell r="I291" t="e">
            <v>#REF!</v>
          </cell>
        </row>
        <row r="292">
          <cell r="B292" t="str">
            <v>MAT</v>
          </cell>
          <cell r="C292">
            <v>43448</v>
          </cell>
          <cell r="E292" t="str">
            <v xml:space="preserve">UN    </v>
          </cell>
          <cell r="G292">
            <v>620.4</v>
          </cell>
          <cell r="I292" t="e">
            <v>#REF!</v>
          </cell>
        </row>
        <row r="293">
          <cell r="B293" t="str">
            <v>EQU</v>
          </cell>
          <cell r="C293">
            <v>13761</v>
          </cell>
          <cell r="E293" t="str">
            <v xml:space="preserve">UN    </v>
          </cell>
          <cell r="G293">
            <v>2691.49</v>
          </cell>
          <cell r="I293" t="e">
            <v>#REF!</v>
          </cell>
        </row>
        <row r="294">
          <cell r="B294" t="str">
            <v>MAT</v>
          </cell>
          <cell r="C294">
            <v>12888</v>
          </cell>
          <cell r="E294" t="str">
            <v xml:space="preserve">DM3   </v>
          </cell>
          <cell r="G294">
            <v>96.72</v>
          </cell>
          <cell r="I294" t="e">
            <v>#REF!</v>
          </cell>
        </row>
        <row r="295">
          <cell r="B295" t="str">
            <v>MAT</v>
          </cell>
          <cell r="C295">
            <v>12889</v>
          </cell>
          <cell r="E295" t="str">
            <v xml:space="preserve">DM3   </v>
          </cell>
          <cell r="G295">
            <v>63.16</v>
          </cell>
          <cell r="I295" t="e">
            <v>#REF!</v>
          </cell>
        </row>
        <row r="296">
          <cell r="B296" t="str">
            <v>MAT</v>
          </cell>
          <cell r="C296">
            <v>4814</v>
          </cell>
          <cell r="E296" t="str">
            <v xml:space="preserve">UN    </v>
          </cell>
          <cell r="G296">
            <v>124.37</v>
          </cell>
          <cell r="I296" t="e">
            <v>#REF!</v>
          </cell>
        </row>
        <row r="297">
          <cell r="B297" t="str">
            <v>EQU</v>
          </cell>
          <cell r="C297">
            <v>25967</v>
          </cell>
          <cell r="E297" t="str">
            <v xml:space="preserve">UN    </v>
          </cell>
          <cell r="G297">
            <v>1691.85</v>
          </cell>
          <cell r="I297" t="e">
            <v>#REF!</v>
          </cell>
        </row>
        <row r="298">
          <cell r="B298" t="str">
            <v>MO</v>
          </cell>
          <cell r="C298">
            <v>6122</v>
          </cell>
          <cell r="E298" t="str">
            <v xml:space="preserve">H     </v>
          </cell>
          <cell r="G298">
            <v>7.9388501947821979</v>
          </cell>
          <cell r="I298" t="e">
            <v>#REF!</v>
          </cell>
        </row>
        <row r="299">
          <cell r="B299" t="str">
            <v>MO</v>
          </cell>
          <cell r="C299">
            <v>40810</v>
          </cell>
          <cell r="E299" t="str">
            <v xml:space="preserve">MES   </v>
          </cell>
          <cell r="G299">
            <v>1608.6305863058631</v>
          </cell>
          <cell r="I299" t="e">
            <v>#REF!</v>
          </cell>
        </row>
        <row r="300">
          <cell r="B300" t="str">
            <v>MAT</v>
          </cell>
          <cell r="C300">
            <v>21100</v>
          </cell>
          <cell r="E300" t="str">
            <v xml:space="preserve">UN    </v>
          </cell>
          <cell r="G300">
            <v>2625.92</v>
          </cell>
          <cell r="I300" t="e">
            <v>#REF!</v>
          </cell>
        </row>
        <row r="301">
          <cell r="B301" t="str">
            <v>MAT</v>
          </cell>
          <cell r="C301">
            <v>11816</v>
          </cell>
          <cell r="E301" t="str">
            <v xml:space="preserve">UN    </v>
          </cell>
          <cell r="G301">
            <v>2800</v>
          </cell>
          <cell r="I301" t="e">
            <v>#REF!</v>
          </cell>
        </row>
        <row r="302">
          <cell r="B302" t="str">
            <v>MAT</v>
          </cell>
          <cell r="C302">
            <v>11814</v>
          </cell>
          <cell r="E302" t="str">
            <v xml:space="preserve">UN    </v>
          </cell>
          <cell r="G302">
            <v>6094.89</v>
          </cell>
          <cell r="I302" t="e">
            <v>#REF!</v>
          </cell>
        </row>
        <row r="303">
          <cell r="B303" t="str">
            <v>MAT</v>
          </cell>
          <cell r="C303">
            <v>14186</v>
          </cell>
          <cell r="E303" t="str">
            <v xml:space="preserve">UN    </v>
          </cell>
          <cell r="G303">
            <v>7652.96</v>
          </cell>
          <cell r="I303" t="e">
            <v>#REF!</v>
          </cell>
        </row>
        <row r="304">
          <cell r="B304" t="str">
            <v>MAT</v>
          </cell>
          <cell r="C304">
            <v>14185</v>
          </cell>
          <cell r="E304" t="str">
            <v xml:space="preserve">UN    </v>
          </cell>
          <cell r="G304">
            <v>9913.57</v>
          </cell>
          <cell r="I304" t="e">
            <v>#REF!</v>
          </cell>
        </row>
        <row r="305">
          <cell r="B305" t="str">
            <v>MAT</v>
          </cell>
          <cell r="C305">
            <v>11811</v>
          </cell>
          <cell r="E305" t="str">
            <v xml:space="preserve">UN    </v>
          </cell>
          <cell r="G305">
            <v>3790.57</v>
          </cell>
          <cell r="I305" t="e">
            <v>#REF!</v>
          </cell>
        </row>
        <row r="306">
          <cell r="B306" t="str">
            <v>EQU</v>
          </cell>
          <cell r="C306">
            <v>26038</v>
          </cell>
          <cell r="E306" t="str">
            <v xml:space="preserve">UN    </v>
          </cell>
          <cell r="G306">
            <v>229600.99</v>
          </cell>
          <cell r="I306" t="e">
            <v>#REF!</v>
          </cell>
        </row>
        <row r="307">
          <cell r="B307" t="str">
            <v>EQU</v>
          </cell>
          <cell r="C307">
            <v>34482</v>
          </cell>
          <cell r="E307" t="str">
            <v xml:space="preserve">UN    </v>
          </cell>
          <cell r="G307">
            <v>5568.1</v>
          </cell>
          <cell r="I307" t="e">
            <v>#REF!</v>
          </cell>
        </row>
        <row r="308">
          <cell r="B308" t="str">
            <v>EQU</v>
          </cell>
          <cell r="C308">
            <v>34469</v>
          </cell>
          <cell r="E308" t="str">
            <v xml:space="preserve">UN    </v>
          </cell>
          <cell r="G308">
            <v>8613.16</v>
          </cell>
          <cell r="I308" t="e">
            <v>#REF!</v>
          </cell>
        </row>
        <row r="309">
          <cell r="B309" t="str">
            <v>EQU</v>
          </cell>
          <cell r="C309">
            <v>34472</v>
          </cell>
          <cell r="E309" t="str">
            <v xml:space="preserve">UN    </v>
          </cell>
          <cell r="G309">
            <v>2650</v>
          </cell>
          <cell r="I309" t="e">
            <v>#REF!</v>
          </cell>
        </row>
        <row r="310">
          <cell r="B310" t="str">
            <v>EQU</v>
          </cell>
          <cell r="C310">
            <v>34476</v>
          </cell>
          <cell r="E310" t="str">
            <v xml:space="preserve">UN    </v>
          </cell>
          <cell r="G310">
            <v>4492.12</v>
          </cell>
          <cell r="I310" t="e">
            <v>#REF!</v>
          </cell>
        </row>
        <row r="311">
          <cell r="B311" t="str">
            <v>EQU</v>
          </cell>
          <cell r="C311">
            <v>34477</v>
          </cell>
          <cell r="E311" t="str">
            <v xml:space="preserve">UN    </v>
          </cell>
          <cell r="G311">
            <v>5961.92</v>
          </cell>
          <cell r="I311" t="e">
            <v>#REF!</v>
          </cell>
        </row>
        <row r="312">
          <cell r="B312" t="str">
            <v>EQU</v>
          </cell>
          <cell r="C312">
            <v>42425</v>
          </cell>
          <cell r="E312" t="str">
            <v xml:space="preserve">UN    </v>
          </cell>
          <cell r="G312">
            <v>1944.04</v>
          </cell>
          <cell r="I312" t="e">
            <v>#REF!</v>
          </cell>
        </row>
        <row r="313">
          <cell r="B313" t="str">
            <v>EQU</v>
          </cell>
          <cell r="C313">
            <v>42422</v>
          </cell>
          <cell r="E313" t="str">
            <v xml:space="preserve">UN    </v>
          </cell>
          <cell r="G313">
            <v>2886</v>
          </cell>
          <cell r="I313" t="e">
            <v>#REF!</v>
          </cell>
        </row>
        <row r="314">
          <cell r="B314" t="str">
            <v>EQU</v>
          </cell>
          <cell r="C314">
            <v>43184</v>
          </cell>
          <cell r="E314" t="str">
            <v xml:space="preserve">UN    </v>
          </cell>
          <cell r="G314">
            <v>3988.73</v>
          </cell>
          <cell r="I314" t="e">
            <v>#REF!</v>
          </cell>
        </row>
        <row r="315">
          <cell r="B315" t="str">
            <v>EQU</v>
          </cell>
          <cell r="C315">
            <v>42424</v>
          </cell>
          <cell r="E315" t="str">
            <v xml:space="preserve">UN    </v>
          </cell>
          <cell r="G315">
            <v>1736.2</v>
          </cell>
          <cell r="I315" t="e">
            <v>#REF!</v>
          </cell>
        </row>
        <row r="316">
          <cell r="B316" t="str">
            <v>EQU</v>
          </cell>
          <cell r="C316">
            <v>42421</v>
          </cell>
          <cell r="E316" t="str">
            <v xml:space="preserve">UN    </v>
          </cell>
          <cell r="G316">
            <v>15807.92</v>
          </cell>
          <cell r="I316" t="e">
            <v>#REF!</v>
          </cell>
        </row>
        <row r="317">
          <cell r="B317" t="str">
            <v>EQU</v>
          </cell>
          <cell r="C317">
            <v>42416</v>
          </cell>
          <cell r="E317" t="str">
            <v xml:space="preserve">UN    </v>
          </cell>
          <cell r="G317">
            <v>7484.56</v>
          </cell>
          <cell r="I317" t="e">
            <v>#REF!</v>
          </cell>
        </row>
        <row r="318">
          <cell r="B318" t="str">
            <v>EQU</v>
          </cell>
          <cell r="C318">
            <v>42417</v>
          </cell>
          <cell r="E318" t="str">
            <v xml:space="preserve">UN    </v>
          </cell>
          <cell r="G318">
            <v>8390.81</v>
          </cell>
          <cell r="I318" t="e">
            <v>#REF!</v>
          </cell>
        </row>
        <row r="319">
          <cell r="B319" t="str">
            <v>EQU</v>
          </cell>
          <cell r="C319">
            <v>42419</v>
          </cell>
          <cell r="E319" t="str">
            <v xml:space="preserve">UN    </v>
          </cell>
          <cell r="G319">
            <v>9479.83</v>
          </cell>
          <cell r="I319" t="e">
            <v>#REF!</v>
          </cell>
        </row>
        <row r="320">
          <cell r="B320" t="str">
            <v>EQU</v>
          </cell>
          <cell r="C320">
            <v>42420</v>
          </cell>
          <cell r="E320" t="str">
            <v xml:space="preserve">UN    </v>
          </cell>
          <cell r="G320">
            <v>13029.33</v>
          </cell>
          <cell r="I320" t="e">
            <v>#REF!</v>
          </cell>
        </row>
        <row r="321">
          <cell r="B321" t="str">
            <v>EQU</v>
          </cell>
          <cell r="C321">
            <v>43195</v>
          </cell>
          <cell r="E321" t="str">
            <v xml:space="preserve">UN    </v>
          </cell>
          <cell r="G321">
            <v>4587.8100000000004</v>
          </cell>
          <cell r="I321" t="e">
            <v>#REF!</v>
          </cell>
        </row>
        <row r="322">
          <cell r="B322" t="str">
            <v>EQU</v>
          </cell>
          <cell r="C322">
            <v>43196</v>
          </cell>
          <cell r="E322" t="str">
            <v xml:space="preserve">UN    </v>
          </cell>
          <cell r="G322">
            <v>5685.93</v>
          </cell>
          <cell r="I322" t="e">
            <v>#REF!</v>
          </cell>
        </row>
        <row r="323">
          <cell r="B323" t="str">
            <v>EQU</v>
          </cell>
          <cell r="C323">
            <v>43198</v>
          </cell>
          <cell r="E323" t="str">
            <v xml:space="preserve">UN    </v>
          </cell>
          <cell r="G323">
            <v>8449.16</v>
          </cell>
          <cell r="I323" t="e">
            <v>#REF!</v>
          </cell>
        </row>
        <row r="324">
          <cell r="B324" t="str">
            <v>EQU</v>
          </cell>
          <cell r="C324">
            <v>43199</v>
          </cell>
          <cell r="E324" t="str">
            <v xml:space="preserve">UN    </v>
          </cell>
          <cell r="G324">
            <v>8758.77</v>
          </cell>
          <cell r="I324" t="e">
            <v>#REF!</v>
          </cell>
        </row>
        <row r="325">
          <cell r="B325" t="str">
            <v>EQU</v>
          </cell>
          <cell r="C325">
            <v>43200</v>
          </cell>
          <cell r="E325" t="str">
            <v xml:space="preserve">UN    </v>
          </cell>
          <cell r="G325">
            <v>10051.32</v>
          </cell>
          <cell r="I325" t="e">
            <v>#REF!</v>
          </cell>
        </row>
        <row r="326">
          <cell r="B326" t="str">
            <v>EQU</v>
          </cell>
          <cell r="C326">
            <v>39556</v>
          </cell>
          <cell r="E326" t="str">
            <v xml:space="preserve">UN    </v>
          </cell>
          <cell r="G326">
            <v>5489.74</v>
          </cell>
          <cell r="I326" t="e">
            <v>#REF!</v>
          </cell>
        </row>
        <row r="327">
          <cell r="B327" t="str">
            <v>EQU</v>
          </cell>
          <cell r="C327">
            <v>39557</v>
          </cell>
          <cell r="E327" t="str">
            <v xml:space="preserve">UN    </v>
          </cell>
          <cell r="G327">
            <v>5911.25</v>
          </cell>
          <cell r="I327" t="e">
            <v>#REF!</v>
          </cell>
        </row>
        <row r="328">
          <cell r="B328" t="str">
            <v>EQU</v>
          </cell>
          <cell r="C328">
            <v>39559</v>
          </cell>
          <cell r="E328" t="str">
            <v xml:space="preserve">UN    </v>
          </cell>
          <cell r="G328">
            <v>8735.69</v>
          </cell>
          <cell r="I328" t="e">
            <v>#REF!</v>
          </cell>
        </row>
        <row r="329">
          <cell r="B329" t="str">
            <v>EQU</v>
          </cell>
          <cell r="C329">
            <v>39560</v>
          </cell>
          <cell r="E329" t="str">
            <v xml:space="preserve">UN    </v>
          </cell>
          <cell r="G329">
            <v>10106.34</v>
          </cell>
          <cell r="I329" t="e">
            <v>#REF!</v>
          </cell>
        </row>
        <row r="330">
          <cell r="B330" t="str">
            <v>EQU</v>
          </cell>
          <cell r="C330">
            <v>39561</v>
          </cell>
          <cell r="E330" t="str">
            <v xml:space="preserve">UN    </v>
          </cell>
          <cell r="G330">
            <v>10572.52</v>
          </cell>
          <cell r="I330" t="e">
            <v>#REF!</v>
          </cell>
        </row>
        <row r="331">
          <cell r="B331" t="str">
            <v>EQU</v>
          </cell>
          <cell r="C331">
            <v>43190</v>
          </cell>
          <cell r="E331" t="str">
            <v xml:space="preserve">UN    </v>
          </cell>
          <cell r="G331">
            <v>1560.22</v>
          </cell>
          <cell r="I331" t="e">
            <v>#REF!</v>
          </cell>
        </row>
        <row r="332">
          <cell r="B332" t="str">
            <v>EQU</v>
          </cell>
          <cell r="C332">
            <v>39555</v>
          </cell>
          <cell r="E332" t="str">
            <v xml:space="preserve">UN    </v>
          </cell>
          <cell r="G332">
            <v>1687.76</v>
          </cell>
          <cell r="I332" t="e">
            <v>#REF!</v>
          </cell>
        </row>
        <row r="333">
          <cell r="B333" t="str">
            <v>EQU</v>
          </cell>
          <cell r="C333">
            <v>43191</v>
          </cell>
          <cell r="E333" t="str">
            <v xml:space="preserve">UN    </v>
          </cell>
          <cell r="G333">
            <v>2244.9499999999998</v>
          </cell>
          <cell r="I333" t="e">
            <v>#REF!</v>
          </cell>
        </row>
        <row r="334">
          <cell r="B334" t="str">
            <v>EQU</v>
          </cell>
          <cell r="C334">
            <v>39548</v>
          </cell>
          <cell r="E334" t="str">
            <v xml:space="preserve">UN    </v>
          </cell>
          <cell r="G334">
            <v>2503.4699999999998</v>
          </cell>
          <cell r="I334" t="e">
            <v>#REF!</v>
          </cell>
        </row>
        <row r="335">
          <cell r="B335" t="str">
            <v>EQU</v>
          </cell>
          <cell r="C335">
            <v>43192</v>
          </cell>
          <cell r="E335" t="str">
            <v xml:space="preserve">UN    </v>
          </cell>
          <cell r="G335">
            <v>2940.69</v>
          </cell>
          <cell r="I335" t="e">
            <v>#REF!</v>
          </cell>
        </row>
        <row r="336">
          <cell r="B336" t="str">
            <v>EQU</v>
          </cell>
          <cell r="C336">
            <v>39554</v>
          </cell>
          <cell r="E336" t="str">
            <v xml:space="preserve">UN    </v>
          </cell>
          <cell r="G336">
            <v>3310.46</v>
          </cell>
          <cell r="I336" t="e">
            <v>#REF!</v>
          </cell>
        </row>
        <row r="337">
          <cell r="B337" t="str">
            <v>EQU</v>
          </cell>
          <cell r="C337">
            <v>43194</v>
          </cell>
          <cell r="E337" t="str">
            <v xml:space="preserve">UN    </v>
          </cell>
          <cell r="G337">
            <v>1336.6</v>
          </cell>
          <cell r="I337" t="e">
            <v>#REF!</v>
          </cell>
        </row>
        <row r="338">
          <cell r="B338" t="str">
            <v>EQU</v>
          </cell>
          <cell r="C338">
            <v>39551</v>
          </cell>
          <cell r="E338" t="str">
            <v xml:space="preserve">UN    </v>
          </cell>
          <cell r="G338">
            <v>1471.73</v>
          </cell>
          <cell r="I338" t="e">
            <v>#REF!</v>
          </cell>
        </row>
        <row r="339">
          <cell r="B339" t="str">
            <v>EQU</v>
          </cell>
          <cell r="C339">
            <v>43185</v>
          </cell>
          <cell r="E339" t="str">
            <v xml:space="preserve">UN    </v>
          </cell>
          <cell r="G339">
            <v>4182.41</v>
          </cell>
          <cell r="I339" t="e">
            <v>#REF!</v>
          </cell>
        </row>
        <row r="340">
          <cell r="B340" t="str">
            <v>EQU</v>
          </cell>
          <cell r="C340">
            <v>43186</v>
          </cell>
          <cell r="E340" t="str">
            <v xml:space="preserve">UN    </v>
          </cell>
          <cell r="G340">
            <v>4411.6000000000004</v>
          </cell>
          <cell r="I340" t="e">
            <v>#REF!</v>
          </cell>
        </row>
        <row r="341">
          <cell r="B341" t="str">
            <v>EQU</v>
          </cell>
          <cell r="C341">
            <v>43187</v>
          </cell>
          <cell r="E341" t="str">
            <v xml:space="preserve">UN    </v>
          </cell>
          <cell r="G341">
            <v>5854.24</v>
          </cell>
          <cell r="I341" t="e">
            <v>#REF!</v>
          </cell>
        </row>
        <row r="342">
          <cell r="B342" t="str">
            <v>EQU</v>
          </cell>
          <cell r="C342">
            <v>43188</v>
          </cell>
          <cell r="E342" t="str">
            <v xml:space="preserve">UN    </v>
          </cell>
          <cell r="G342">
            <v>7093.18</v>
          </cell>
          <cell r="I342" t="e">
            <v>#REF!</v>
          </cell>
        </row>
        <row r="343">
          <cell r="B343" t="str">
            <v>EQU</v>
          </cell>
          <cell r="C343">
            <v>43189</v>
          </cell>
          <cell r="E343" t="str">
            <v xml:space="preserve">UN    </v>
          </cell>
          <cell r="G343">
            <v>7978.65</v>
          </cell>
          <cell r="I343" t="e">
            <v>#REF!</v>
          </cell>
        </row>
        <row r="344">
          <cell r="B344" t="str">
            <v>EQU</v>
          </cell>
          <cell r="C344">
            <v>39580</v>
          </cell>
          <cell r="E344" t="str">
            <v xml:space="preserve">UN    </v>
          </cell>
          <cell r="G344">
            <v>62875.03</v>
          </cell>
          <cell r="I344" t="e">
            <v>#REF!</v>
          </cell>
        </row>
        <row r="345">
          <cell r="B345" t="str">
            <v>EQU</v>
          </cell>
          <cell r="C345">
            <v>39577</v>
          </cell>
          <cell r="E345" t="str">
            <v xml:space="preserve">UN    </v>
          </cell>
          <cell r="G345">
            <v>19679.75</v>
          </cell>
          <cell r="I345" t="e">
            <v>#REF!</v>
          </cell>
        </row>
        <row r="346">
          <cell r="B346" t="str">
            <v>EQU</v>
          </cell>
          <cell r="C346">
            <v>39578</v>
          </cell>
          <cell r="E346" t="str">
            <v xml:space="preserve">UN    </v>
          </cell>
          <cell r="G346">
            <v>25397.1</v>
          </cell>
          <cell r="I346" t="e">
            <v>#REF!</v>
          </cell>
        </row>
        <row r="347">
          <cell r="B347" t="str">
            <v>EQU</v>
          </cell>
          <cell r="C347">
            <v>39579</v>
          </cell>
          <cell r="E347" t="str">
            <v xml:space="preserve">UN    </v>
          </cell>
          <cell r="G347">
            <v>36950.800000000003</v>
          </cell>
          <cell r="I347" t="e">
            <v>#REF!</v>
          </cell>
        </row>
        <row r="348">
          <cell r="B348" t="str">
            <v>EQU</v>
          </cell>
          <cell r="C348">
            <v>39826</v>
          </cell>
          <cell r="E348" t="str">
            <v xml:space="preserve">UN    </v>
          </cell>
          <cell r="G348">
            <v>4538.2299999999996</v>
          </cell>
          <cell r="I348" t="e">
            <v>#REF!</v>
          </cell>
        </row>
        <row r="349">
          <cell r="B349" t="str">
            <v>EQU</v>
          </cell>
          <cell r="C349">
            <v>10700</v>
          </cell>
          <cell r="E349" t="str">
            <v xml:space="preserve">UN    </v>
          </cell>
          <cell r="G349">
            <v>17592.439999999999</v>
          </cell>
          <cell r="I349" t="e">
            <v>#REF!</v>
          </cell>
        </row>
        <row r="350">
          <cell r="B350" t="str">
            <v>MAT</v>
          </cell>
          <cell r="C350">
            <v>346</v>
          </cell>
          <cell r="E350" t="str">
            <v xml:space="preserve">KG    </v>
          </cell>
          <cell r="G350">
            <v>25.12</v>
          </cell>
          <cell r="I350" t="e">
            <v>#REF!</v>
          </cell>
        </row>
        <row r="351">
          <cell r="B351" t="str">
            <v>MAT</v>
          </cell>
          <cell r="C351">
            <v>3312</v>
          </cell>
          <cell r="E351" t="str">
            <v xml:space="preserve">KG    </v>
          </cell>
          <cell r="G351">
            <v>21.12</v>
          </cell>
          <cell r="I351" t="e">
            <v>#REF!</v>
          </cell>
        </row>
        <row r="352">
          <cell r="B352" t="str">
            <v>MAT</v>
          </cell>
          <cell r="C352">
            <v>339</v>
          </cell>
          <cell r="E352" t="str">
            <v xml:space="preserve">M     </v>
          </cell>
          <cell r="G352">
            <v>1.29</v>
          </cell>
          <cell r="I352" t="e">
            <v>#REF!</v>
          </cell>
        </row>
        <row r="353">
          <cell r="B353" t="str">
            <v>MAT</v>
          </cell>
          <cell r="C353">
            <v>340</v>
          </cell>
          <cell r="E353" t="str">
            <v xml:space="preserve">M     </v>
          </cell>
          <cell r="G353">
            <v>1.17</v>
          </cell>
          <cell r="I353" t="e">
            <v>#REF!</v>
          </cell>
        </row>
        <row r="354">
          <cell r="B354" t="str">
            <v>MAT</v>
          </cell>
          <cell r="C354">
            <v>43130</v>
          </cell>
          <cell r="E354" t="str">
            <v xml:space="preserve">KG    </v>
          </cell>
          <cell r="G354">
            <v>21.21</v>
          </cell>
          <cell r="I354" t="e">
            <v>#REF!</v>
          </cell>
        </row>
        <row r="355">
          <cell r="B355" t="str">
            <v>MAT</v>
          </cell>
          <cell r="C355">
            <v>344</v>
          </cell>
          <cell r="E355" t="str">
            <v xml:space="preserve">KG    </v>
          </cell>
          <cell r="G355">
            <v>27.88</v>
          </cell>
          <cell r="I355" t="e">
            <v>#REF!</v>
          </cell>
        </row>
        <row r="356">
          <cell r="B356" t="str">
            <v>MAT</v>
          </cell>
          <cell r="C356">
            <v>345</v>
          </cell>
          <cell r="E356" t="str">
            <v xml:space="preserve">KG    </v>
          </cell>
          <cell r="G356">
            <v>30.25</v>
          </cell>
          <cell r="I356" t="e">
            <v>#REF!</v>
          </cell>
        </row>
        <row r="357">
          <cell r="B357" t="str">
            <v>MAT</v>
          </cell>
          <cell r="C357">
            <v>43131</v>
          </cell>
          <cell r="E357" t="str">
            <v xml:space="preserve">KG    </v>
          </cell>
          <cell r="G357">
            <v>24.64</v>
          </cell>
          <cell r="I357" t="e">
            <v>#REF!</v>
          </cell>
        </row>
        <row r="358">
          <cell r="B358" t="str">
            <v>MAT</v>
          </cell>
          <cell r="C358">
            <v>3313</v>
          </cell>
          <cell r="E358" t="str">
            <v xml:space="preserve">KG    </v>
          </cell>
          <cell r="G358">
            <v>27.18</v>
          </cell>
          <cell r="I358" t="e">
            <v>#REF!</v>
          </cell>
        </row>
        <row r="359">
          <cell r="B359" t="str">
            <v>MAT</v>
          </cell>
          <cell r="C359">
            <v>43132</v>
          </cell>
          <cell r="E359" t="str">
            <v xml:space="preserve">KG    </v>
          </cell>
          <cell r="G359">
            <v>21.21</v>
          </cell>
          <cell r="I359" t="e">
            <v>#REF!</v>
          </cell>
        </row>
        <row r="360">
          <cell r="B360" t="str">
            <v>MAT</v>
          </cell>
          <cell r="C360">
            <v>366</v>
          </cell>
          <cell r="E360" t="str">
            <v xml:space="preserve">M3    </v>
          </cell>
          <cell r="G360">
            <v>90</v>
          </cell>
          <cell r="I360" t="e">
            <v>#REF!</v>
          </cell>
        </row>
        <row r="361">
          <cell r="B361" t="str">
            <v>MAT</v>
          </cell>
          <cell r="C361">
            <v>367</v>
          </cell>
          <cell r="E361" t="str">
            <v xml:space="preserve">M3    </v>
          </cell>
          <cell r="G361">
            <v>90</v>
          </cell>
          <cell r="I361" t="e">
            <v>#REF!</v>
          </cell>
        </row>
        <row r="362">
          <cell r="B362" t="str">
            <v>MAT</v>
          </cell>
          <cell r="C362">
            <v>370</v>
          </cell>
          <cell r="E362" t="str">
            <v xml:space="preserve">M3    </v>
          </cell>
          <cell r="G362">
            <v>90</v>
          </cell>
          <cell r="I362" t="e">
            <v>#REF!</v>
          </cell>
        </row>
        <row r="363">
          <cell r="B363" t="str">
            <v>MAT</v>
          </cell>
          <cell r="C363">
            <v>368</v>
          </cell>
          <cell r="E363" t="str">
            <v xml:space="preserve">M3    </v>
          </cell>
          <cell r="G363">
            <v>67.5</v>
          </cell>
          <cell r="I363" t="e">
            <v>#REF!</v>
          </cell>
        </row>
        <row r="364">
          <cell r="B364" t="str">
            <v>MAT</v>
          </cell>
          <cell r="C364">
            <v>11075</v>
          </cell>
          <cell r="E364" t="str">
            <v xml:space="preserve">M3    </v>
          </cell>
          <cell r="G364">
            <v>1473.75</v>
          </cell>
          <cell r="I364" t="e">
            <v>#REF!</v>
          </cell>
        </row>
        <row r="365">
          <cell r="B365" t="str">
            <v>MAT</v>
          </cell>
          <cell r="C365">
            <v>1381</v>
          </cell>
          <cell r="E365" t="str">
            <v xml:space="preserve">KG    </v>
          </cell>
          <cell r="G365">
            <v>0.73</v>
          </cell>
          <cell r="I365" t="e">
            <v>#REF!</v>
          </cell>
        </row>
        <row r="366">
          <cell r="B366" t="str">
            <v>MAT</v>
          </cell>
          <cell r="C366">
            <v>34353</v>
          </cell>
          <cell r="E366" t="str">
            <v xml:space="preserve">KG    </v>
          </cell>
          <cell r="G366">
            <v>1.35</v>
          </cell>
          <cell r="I366" t="e">
            <v>#REF!</v>
          </cell>
        </row>
        <row r="367">
          <cell r="B367" t="str">
            <v>MAT</v>
          </cell>
          <cell r="C367">
            <v>37595</v>
          </cell>
          <cell r="E367" t="str">
            <v xml:space="preserve">KG    </v>
          </cell>
          <cell r="G367">
            <v>2.2400000000000002</v>
          </cell>
          <cell r="I367" t="e">
            <v>#REF!</v>
          </cell>
        </row>
        <row r="368">
          <cell r="B368" t="str">
            <v>MAT</v>
          </cell>
          <cell r="C368">
            <v>37596</v>
          </cell>
          <cell r="E368" t="str">
            <v xml:space="preserve">KG    </v>
          </cell>
          <cell r="G368">
            <v>2.57</v>
          </cell>
          <cell r="I368" t="e">
            <v>#REF!</v>
          </cell>
        </row>
        <row r="369">
          <cell r="B369" t="str">
            <v>MAT</v>
          </cell>
          <cell r="C369">
            <v>371</v>
          </cell>
          <cell r="E369" t="str">
            <v xml:space="preserve">KG    </v>
          </cell>
          <cell r="G369">
            <v>0.79</v>
          </cell>
          <cell r="I369" t="e">
            <v>#REF!</v>
          </cell>
        </row>
        <row r="370">
          <cell r="B370" t="str">
            <v>MAT</v>
          </cell>
          <cell r="C370">
            <v>37553</v>
          </cell>
          <cell r="E370" t="str">
            <v xml:space="preserve">KG    </v>
          </cell>
          <cell r="G370">
            <v>1.49</v>
          </cell>
          <cell r="I370" t="e">
            <v>#REF!</v>
          </cell>
        </row>
        <row r="371">
          <cell r="B371" t="str">
            <v>MAT</v>
          </cell>
          <cell r="C371">
            <v>37552</v>
          </cell>
          <cell r="E371" t="str">
            <v xml:space="preserve">KG    </v>
          </cell>
          <cell r="G371">
            <v>2.39</v>
          </cell>
          <cell r="I371" t="e">
            <v>#REF!</v>
          </cell>
        </row>
        <row r="372">
          <cell r="B372" t="str">
            <v>MAT</v>
          </cell>
          <cell r="C372">
            <v>36880</v>
          </cell>
          <cell r="E372" t="str">
            <v xml:space="preserve">KG    </v>
          </cell>
          <cell r="G372">
            <v>2.4300000000000002</v>
          </cell>
          <cell r="I372" t="e">
            <v>#REF!</v>
          </cell>
        </row>
        <row r="373">
          <cell r="B373" t="str">
            <v>MAT</v>
          </cell>
          <cell r="C373">
            <v>34355</v>
          </cell>
          <cell r="E373" t="str">
            <v xml:space="preserve">KG    </v>
          </cell>
          <cell r="G373">
            <v>2.09</v>
          </cell>
          <cell r="I373" t="e">
            <v>#REF!</v>
          </cell>
        </row>
        <row r="374">
          <cell r="B374" t="str">
            <v>MAT</v>
          </cell>
          <cell r="C374">
            <v>130</v>
          </cell>
          <cell r="E374" t="str">
            <v xml:space="preserve">KG    </v>
          </cell>
          <cell r="G374">
            <v>3.93</v>
          </cell>
          <cell r="I374" t="e">
            <v>#REF!</v>
          </cell>
        </row>
        <row r="375">
          <cell r="B375" t="str">
            <v>MAT</v>
          </cell>
          <cell r="C375">
            <v>135</v>
          </cell>
          <cell r="E375" t="str">
            <v xml:space="preserve">KG    </v>
          </cell>
          <cell r="G375">
            <v>3.16</v>
          </cell>
          <cell r="I375" t="e">
            <v>#REF!</v>
          </cell>
        </row>
        <row r="376">
          <cell r="B376" t="str">
            <v>MAT</v>
          </cell>
          <cell r="C376">
            <v>36886</v>
          </cell>
          <cell r="E376" t="str">
            <v xml:space="preserve">KG    </v>
          </cell>
          <cell r="G376">
            <v>0.75</v>
          </cell>
          <cell r="I376" t="e">
            <v>#REF!</v>
          </cell>
        </row>
        <row r="377">
          <cell r="B377" t="str">
            <v>MAT</v>
          </cell>
          <cell r="C377">
            <v>38546</v>
          </cell>
          <cell r="E377" t="str">
            <v xml:space="preserve">M3    </v>
          </cell>
          <cell r="G377">
            <v>354.63</v>
          </cell>
          <cell r="I377" t="e">
            <v>#REF!</v>
          </cell>
        </row>
        <row r="378">
          <cell r="B378" t="str">
            <v>MAT</v>
          </cell>
          <cell r="C378">
            <v>34549</v>
          </cell>
          <cell r="E378" t="str">
            <v xml:space="preserve">M3    </v>
          </cell>
          <cell r="G378">
            <v>201.33</v>
          </cell>
          <cell r="I378" t="e">
            <v>#REF!</v>
          </cell>
        </row>
        <row r="379">
          <cell r="B379" t="str">
            <v>MAT</v>
          </cell>
          <cell r="C379">
            <v>6081</v>
          </cell>
          <cell r="E379" t="str">
            <v xml:space="preserve">M3    </v>
          </cell>
          <cell r="G379">
            <v>28.52</v>
          </cell>
          <cell r="I379" t="e">
            <v>#REF!</v>
          </cell>
        </row>
        <row r="380">
          <cell r="B380" t="str">
            <v>MAT</v>
          </cell>
          <cell r="C380">
            <v>6077</v>
          </cell>
          <cell r="E380" t="str">
            <v xml:space="preserve">M3    </v>
          </cell>
          <cell r="G380">
            <v>16.440000000000001</v>
          </cell>
          <cell r="I380" t="e">
            <v>#REF!</v>
          </cell>
        </row>
        <row r="381">
          <cell r="B381" t="str">
            <v>MAT</v>
          </cell>
          <cell r="C381">
            <v>6079</v>
          </cell>
          <cell r="E381" t="str">
            <v xml:space="preserve">M3    </v>
          </cell>
          <cell r="G381">
            <v>9.39</v>
          </cell>
          <cell r="I381" t="e">
            <v>#REF!</v>
          </cell>
        </row>
        <row r="382">
          <cell r="B382" t="str">
            <v>MAT</v>
          </cell>
          <cell r="C382">
            <v>1091</v>
          </cell>
          <cell r="E382" t="str">
            <v xml:space="preserve">UN    </v>
          </cell>
          <cell r="G382">
            <v>22.72</v>
          </cell>
          <cell r="I382" t="e">
            <v>#REF!</v>
          </cell>
        </row>
        <row r="383">
          <cell r="B383" t="str">
            <v>MAT</v>
          </cell>
          <cell r="C383">
            <v>1094</v>
          </cell>
          <cell r="E383" t="str">
            <v xml:space="preserve">UN    </v>
          </cell>
          <cell r="G383">
            <v>15.89</v>
          </cell>
          <cell r="I383" t="e">
            <v>#REF!</v>
          </cell>
        </row>
        <row r="384">
          <cell r="B384" t="str">
            <v>MAT</v>
          </cell>
          <cell r="C384">
            <v>1095</v>
          </cell>
          <cell r="E384" t="str">
            <v xml:space="preserve">UN    </v>
          </cell>
          <cell r="G384">
            <v>33.770000000000003</v>
          </cell>
          <cell r="I384" t="e">
            <v>#REF!</v>
          </cell>
        </row>
        <row r="385">
          <cell r="B385" t="str">
            <v>MAT</v>
          </cell>
          <cell r="C385">
            <v>1092</v>
          </cell>
          <cell r="E385" t="str">
            <v xml:space="preserve">UN    </v>
          </cell>
          <cell r="G385">
            <v>26.13</v>
          </cell>
          <cell r="I385" t="e">
            <v>#REF!</v>
          </cell>
        </row>
        <row r="386">
          <cell r="B386" t="str">
            <v>MAT</v>
          </cell>
          <cell r="C386">
            <v>1093</v>
          </cell>
          <cell r="E386" t="str">
            <v xml:space="preserve">UN    </v>
          </cell>
          <cell r="G386">
            <v>61.02</v>
          </cell>
          <cell r="I386" t="e">
            <v>#REF!</v>
          </cell>
        </row>
        <row r="387">
          <cell r="B387" t="str">
            <v>MAT</v>
          </cell>
          <cell r="C387">
            <v>1090</v>
          </cell>
          <cell r="E387" t="str">
            <v xml:space="preserve">UN    </v>
          </cell>
          <cell r="G387">
            <v>43.69</v>
          </cell>
          <cell r="I387" t="e">
            <v>#REF!</v>
          </cell>
        </row>
        <row r="388">
          <cell r="B388" t="str">
            <v>MAT</v>
          </cell>
          <cell r="C388">
            <v>1096</v>
          </cell>
          <cell r="E388" t="str">
            <v xml:space="preserve">UN    </v>
          </cell>
          <cell r="G388">
            <v>78.62</v>
          </cell>
          <cell r="I388" t="e">
            <v>#REF!</v>
          </cell>
        </row>
        <row r="389">
          <cell r="B389" t="str">
            <v>MAT</v>
          </cell>
          <cell r="C389">
            <v>1097</v>
          </cell>
          <cell r="E389" t="str">
            <v xml:space="preserve">UN    </v>
          </cell>
          <cell r="G389">
            <v>66.739999999999995</v>
          </cell>
          <cell r="I389" t="e">
            <v>#REF!</v>
          </cell>
        </row>
        <row r="390">
          <cell r="B390" t="str">
            <v>MO</v>
          </cell>
          <cell r="C390">
            <v>378</v>
          </cell>
          <cell r="E390" t="str">
            <v xml:space="preserve">H     </v>
          </cell>
          <cell r="G390">
            <v>7.9388501947821979</v>
          </cell>
          <cell r="I390" t="e">
            <v>#REF!</v>
          </cell>
        </row>
        <row r="391">
          <cell r="B391" t="str">
            <v>MO</v>
          </cell>
          <cell r="C391">
            <v>40911</v>
          </cell>
          <cell r="E391" t="str">
            <v xml:space="preserve">MES   </v>
          </cell>
          <cell r="G391">
            <v>1608.6305863058631</v>
          </cell>
          <cell r="I391" t="e">
            <v>#REF!</v>
          </cell>
        </row>
        <row r="392">
          <cell r="B392" t="str">
            <v>MO</v>
          </cell>
          <cell r="C392">
            <v>33939</v>
          </cell>
          <cell r="E392" t="str">
            <v xml:space="preserve">H     </v>
          </cell>
          <cell r="G392">
            <v>34.075079683626491</v>
          </cell>
          <cell r="I392" t="e">
            <v>#REF!</v>
          </cell>
        </row>
        <row r="393">
          <cell r="B393" t="str">
            <v>MO</v>
          </cell>
          <cell r="C393">
            <v>40815</v>
          </cell>
          <cell r="E393" t="str">
            <v xml:space="preserve">MES   </v>
          </cell>
          <cell r="G393">
            <v>6903.1911985786519</v>
          </cell>
          <cell r="I393" t="e">
            <v>#REF!</v>
          </cell>
        </row>
        <row r="394">
          <cell r="B394" t="str">
            <v>MO</v>
          </cell>
          <cell r="C394">
            <v>34760</v>
          </cell>
          <cell r="E394" t="str">
            <v xml:space="preserve">H     </v>
          </cell>
          <cell r="G394">
            <v>36.813835438555067</v>
          </cell>
          <cell r="I394" t="e">
            <v>#REF!</v>
          </cell>
        </row>
        <row r="395">
          <cell r="B395" t="str">
            <v>MO</v>
          </cell>
          <cell r="C395">
            <v>40935</v>
          </cell>
          <cell r="E395" t="str">
            <v xml:space="preserve">MES   </v>
          </cell>
          <cell r="G395">
            <v>7457.4074074074069</v>
          </cell>
          <cell r="I395" t="e">
            <v>#REF!</v>
          </cell>
        </row>
        <row r="396">
          <cell r="B396" t="str">
            <v>MO</v>
          </cell>
          <cell r="C396">
            <v>33952</v>
          </cell>
          <cell r="E396" t="str">
            <v xml:space="preserve">H     </v>
          </cell>
          <cell r="G396">
            <v>48.400424979341281</v>
          </cell>
          <cell r="I396" t="e">
            <v>#REF!</v>
          </cell>
        </row>
        <row r="397">
          <cell r="B397" t="str">
            <v>MO</v>
          </cell>
          <cell r="C397">
            <v>40816</v>
          </cell>
          <cell r="E397" t="str">
            <v xml:space="preserve">MES   </v>
          </cell>
          <cell r="G397">
            <v>9805.3983873172056</v>
          </cell>
          <cell r="I397" t="e">
            <v>#REF!</v>
          </cell>
        </row>
        <row r="398">
          <cell r="B398" t="str">
            <v>MO</v>
          </cell>
          <cell r="C398">
            <v>33953</v>
          </cell>
          <cell r="E398" t="str">
            <v xml:space="preserve">H     </v>
          </cell>
          <cell r="G398">
            <v>63.994805808050998</v>
          </cell>
          <cell r="I398" t="e">
            <v>#REF!</v>
          </cell>
        </row>
        <row r="399">
          <cell r="B399" t="str">
            <v>MO</v>
          </cell>
          <cell r="C399">
            <v>40817</v>
          </cell>
          <cell r="E399" t="str">
            <v xml:space="preserve">MES   </v>
          </cell>
          <cell r="G399">
            <v>12963.612136121361</v>
          </cell>
          <cell r="I399" t="e">
            <v>#REF!</v>
          </cell>
        </row>
        <row r="400">
          <cell r="B400" t="str">
            <v>MAT</v>
          </cell>
          <cell r="C400">
            <v>13348</v>
          </cell>
          <cell r="E400" t="str">
            <v xml:space="preserve">UN    </v>
          </cell>
          <cell r="G400">
            <v>1.03</v>
          </cell>
          <cell r="I400" t="e">
            <v>#REF!</v>
          </cell>
        </row>
        <row r="401">
          <cell r="B401" t="str">
            <v>MAT</v>
          </cell>
          <cell r="C401">
            <v>39211</v>
          </cell>
          <cell r="E401" t="str">
            <v xml:space="preserve">UN    </v>
          </cell>
          <cell r="G401">
            <v>1.1100000000000001</v>
          </cell>
          <cell r="I401" t="e">
            <v>#REF!</v>
          </cell>
        </row>
        <row r="402">
          <cell r="B402" t="str">
            <v>MAT</v>
          </cell>
          <cell r="C402">
            <v>39212</v>
          </cell>
          <cell r="E402" t="str">
            <v xml:space="preserve">UN    </v>
          </cell>
          <cell r="G402">
            <v>1.24</v>
          </cell>
          <cell r="I402" t="e">
            <v>#REF!</v>
          </cell>
        </row>
        <row r="403">
          <cell r="B403" t="str">
            <v>MAT</v>
          </cell>
          <cell r="C403">
            <v>39208</v>
          </cell>
          <cell r="E403" t="str">
            <v xml:space="preserve">UN    </v>
          </cell>
          <cell r="G403">
            <v>0.34</v>
          </cell>
          <cell r="I403" t="e">
            <v>#REF!</v>
          </cell>
        </row>
        <row r="404">
          <cell r="B404" t="str">
            <v>MAT</v>
          </cell>
          <cell r="C404">
            <v>39210</v>
          </cell>
          <cell r="E404" t="str">
            <v xml:space="preserve">UN    </v>
          </cell>
          <cell r="G404">
            <v>0.62</v>
          </cell>
          <cell r="I404" t="e">
            <v>#REF!</v>
          </cell>
        </row>
        <row r="405">
          <cell r="B405" t="str">
            <v>MAT</v>
          </cell>
          <cell r="C405">
            <v>39214</v>
          </cell>
          <cell r="E405" t="str">
            <v xml:space="preserve">UN    </v>
          </cell>
          <cell r="G405">
            <v>2.2999999999999998</v>
          </cell>
          <cell r="I405" t="e">
            <v>#REF!</v>
          </cell>
        </row>
        <row r="406">
          <cell r="B406" t="str">
            <v>MAT</v>
          </cell>
          <cell r="C406">
            <v>39213</v>
          </cell>
          <cell r="E406" t="str">
            <v xml:space="preserve">UN    </v>
          </cell>
          <cell r="G406">
            <v>1.62</v>
          </cell>
          <cell r="I406" t="e">
            <v>#REF!</v>
          </cell>
        </row>
        <row r="407">
          <cell r="B407" t="str">
            <v>MAT</v>
          </cell>
          <cell r="C407">
            <v>39209</v>
          </cell>
          <cell r="E407" t="str">
            <v xml:space="preserve">UN    </v>
          </cell>
          <cell r="G407">
            <v>0.4</v>
          </cell>
          <cell r="I407" t="e">
            <v>#REF!</v>
          </cell>
        </row>
        <row r="408">
          <cell r="B408" t="str">
            <v>MAT</v>
          </cell>
          <cell r="C408">
            <v>39207</v>
          </cell>
          <cell r="E408" t="str">
            <v xml:space="preserve">UN    </v>
          </cell>
          <cell r="G408">
            <v>0.62</v>
          </cell>
          <cell r="I408" t="e">
            <v>#REF!</v>
          </cell>
        </row>
        <row r="409">
          <cell r="B409" t="str">
            <v>MAT</v>
          </cell>
          <cell r="C409">
            <v>39215</v>
          </cell>
          <cell r="E409" t="str">
            <v xml:space="preserve">UN    </v>
          </cell>
          <cell r="G409">
            <v>4.1900000000000004</v>
          </cell>
          <cell r="I409" t="e">
            <v>#REF!</v>
          </cell>
        </row>
        <row r="410">
          <cell r="B410" t="str">
            <v>MAT</v>
          </cell>
          <cell r="C410">
            <v>39216</v>
          </cell>
          <cell r="E410" t="str">
            <v xml:space="preserve">UN    </v>
          </cell>
          <cell r="G410">
            <v>5.85</v>
          </cell>
          <cell r="I410" t="e">
            <v>#REF!</v>
          </cell>
        </row>
        <row r="411">
          <cell r="B411" t="str">
            <v>MAT</v>
          </cell>
          <cell r="C411">
            <v>11267</v>
          </cell>
          <cell r="E411" t="str">
            <v xml:space="preserve">UN    </v>
          </cell>
          <cell r="G411">
            <v>0.9</v>
          </cell>
          <cell r="I411" t="e">
            <v>#REF!</v>
          </cell>
        </row>
        <row r="412">
          <cell r="B412" t="str">
            <v>MAT</v>
          </cell>
          <cell r="C412">
            <v>379</v>
          </cell>
          <cell r="E412" t="str">
            <v xml:space="preserve">UN    </v>
          </cell>
          <cell r="G412">
            <v>0.9</v>
          </cell>
          <cell r="I412" t="e">
            <v>#REF!</v>
          </cell>
        </row>
        <row r="413">
          <cell r="B413" t="str">
            <v>MAT</v>
          </cell>
          <cell r="C413">
            <v>41901</v>
          </cell>
          <cell r="E413" t="str">
            <v xml:space="preserve">KG    </v>
          </cell>
          <cell r="G413">
            <v>5</v>
          </cell>
          <cell r="I413" t="e">
            <v>#REF!</v>
          </cell>
        </row>
        <row r="414">
          <cell r="B414" t="str">
            <v>MAT</v>
          </cell>
          <cell r="C414">
            <v>510</v>
          </cell>
          <cell r="E414" t="str">
            <v xml:space="preserve">KG    </v>
          </cell>
          <cell r="G414">
            <v>13.24</v>
          </cell>
          <cell r="I414" t="e">
            <v>#REF!</v>
          </cell>
        </row>
        <row r="415">
          <cell r="B415" t="str">
            <v>MAT</v>
          </cell>
          <cell r="C415">
            <v>516</v>
          </cell>
          <cell r="E415" t="str">
            <v xml:space="preserve">KG    </v>
          </cell>
          <cell r="G415">
            <v>15.69</v>
          </cell>
          <cell r="I415" t="e">
            <v>#REF!</v>
          </cell>
        </row>
        <row r="416">
          <cell r="B416" t="str">
            <v>MAT</v>
          </cell>
          <cell r="C416">
            <v>509</v>
          </cell>
          <cell r="E416" t="str">
            <v xml:space="preserve">KG    </v>
          </cell>
          <cell r="G416">
            <v>17.600000000000001</v>
          </cell>
          <cell r="I416" t="e">
            <v>#REF!</v>
          </cell>
        </row>
        <row r="417">
          <cell r="B417" t="str">
            <v>MO</v>
          </cell>
          <cell r="C417">
            <v>40331</v>
          </cell>
          <cell r="E417" t="str">
            <v xml:space="preserve">H     </v>
          </cell>
          <cell r="G417">
            <v>12.401133278243421</v>
          </cell>
          <cell r="I417" t="e">
            <v>#REF!</v>
          </cell>
        </row>
        <row r="418">
          <cell r="B418" t="str">
            <v>MO</v>
          </cell>
          <cell r="C418">
            <v>40930</v>
          </cell>
          <cell r="E418" t="str">
            <v xml:space="preserve">MES   </v>
          </cell>
          <cell r="G418">
            <v>2513.0039633729671</v>
          </cell>
          <cell r="I418" t="e">
            <v>#REF!</v>
          </cell>
        </row>
        <row r="419">
          <cell r="B419" t="str">
            <v>MAT</v>
          </cell>
          <cell r="C419">
            <v>11761</v>
          </cell>
          <cell r="E419" t="str">
            <v xml:space="preserve">UN    </v>
          </cell>
          <cell r="G419">
            <v>68.099999999999994</v>
          </cell>
          <cell r="I419" t="e">
            <v>#REF!</v>
          </cell>
        </row>
        <row r="420">
          <cell r="B420" t="str">
            <v>MAT</v>
          </cell>
          <cell r="C420">
            <v>377</v>
          </cell>
          <cell r="E420" t="str">
            <v xml:space="preserve">UN    </v>
          </cell>
          <cell r="G420">
            <v>32</v>
          </cell>
          <cell r="I420" t="e">
            <v>#REF!</v>
          </cell>
        </row>
        <row r="421">
          <cell r="B421" t="str">
            <v>MAT</v>
          </cell>
          <cell r="C421">
            <v>7588</v>
          </cell>
          <cell r="E421" t="str">
            <v xml:space="preserve">UN    </v>
          </cell>
          <cell r="G421">
            <v>38</v>
          </cell>
          <cell r="I421" t="e">
            <v>#REF!</v>
          </cell>
        </row>
        <row r="422">
          <cell r="B422" t="str">
            <v>MO</v>
          </cell>
          <cell r="C422">
            <v>34392</v>
          </cell>
          <cell r="E422" t="str">
            <v xml:space="preserve">H     </v>
          </cell>
          <cell r="G422">
            <v>6.0795655766733567</v>
          </cell>
          <cell r="I422" t="e">
            <v>#REF!</v>
          </cell>
        </row>
        <row r="423">
          <cell r="B423" t="str">
            <v>MO</v>
          </cell>
          <cell r="C423">
            <v>40908</v>
          </cell>
          <cell r="E423" t="str">
            <v xml:space="preserve">MES   </v>
          </cell>
          <cell r="G423">
            <v>1232.6021593549269</v>
          </cell>
          <cell r="I423" t="e">
            <v>#REF!</v>
          </cell>
        </row>
        <row r="424">
          <cell r="B424" t="str">
            <v>MO</v>
          </cell>
          <cell r="C424">
            <v>34551</v>
          </cell>
          <cell r="E424" t="str">
            <v xml:space="preserve">H     </v>
          </cell>
          <cell r="G424">
            <v>5.7844410341163979</v>
          </cell>
          <cell r="I424" t="e">
            <v>#REF!</v>
          </cell>
        </row>
        <row r="425">
          <cell r="B425" t="str">
            <v>MO</v>
          </cell>
          <cell r="C425">
            <v>41078</v>
          </cell>
          <cell r="E425" t="str">
            <v xml:space="preserve">MES   </v>
          </cell>
          <cell r="G425">
            <v>1172.6185595189286</v>
          </cell>
          <cell r="I425" t="e">
            <v>#REF!</v>
          </cell>
        </row>
        <row r="426">
          <cell r="B426" t="str">
            <v>MO</v>
          </cell>
          <cell r="C426">
            <v>246</v>
          </cell>
          <cell r="E426" t="str">
            <v xml:space="preserve">H     </v>
          </cell>
          <cell r="G426">
            <v>5.6191712902845001</v>
          </cell>
          <cell r="I426" t="e">
            <v>#REF!</v>
          </cell>
        </row>
        <row r="427">
          <cell r="B427" t="str">
            <v>MO</v>
          </cell>
          <cell r="C427">
            <v>40927</v>
          </cell>
          <cell r="E427" t="str">
            <v xml:space="preserve">MES   </v>
          </cell>
          <cell r="G427">
            <v>1140.4947382807161</v>
          </cell>
          <cell r="I427" t="e">
            <v>#REF!</v>
          </cell>
        </row>
        <row r="428">
          <cell r="B428" t="str">
            <v>MO</v>
          </cell>
          <cell r="C428">
            <v>2350</v>
          </cell>
          <cell r="E428" t="str">
            <v xml:space="preserve">H     </v>
          </cell>
          <cell r="G428">
            <v>7.9388501947821979</v>
          </cell>
          <cell r="I428" t="e">
            <v>#REF!</v>
          </cell>
        </row>
        <row r="429">
          <cell r="B429" t="str">
            <v>MO</v>
          </cell>
          <cell r="C429">
            <v>40812</v>
          </cell>
          <cell r="E429" t="str">
            <v xml:space="preserve">MES   </v>
          </cell>
          <cell r="G429">
            <v>1608.6305863058631</v>
          </cell>
          <cell r="I429" t="e">
            <v>#REF!</v>
          </cell>
        </row>
        <row r="430">
          <cell r="B430" t="str">
            <v>MO</v>
          </cell>
          <cell r="C430">
            <v>245</v>
          </cell>
          <cell r="E430" t="str">
            <v xml:space="preserve">H     </v>
          </cell>
          <cell r="G430">
            <v>9.4853027977806637</v>
          </cell>
          <cell r="I430" t="e">
            <v>#REF!</v>
          </cell>
        </row>
        <row r="431">
          <cell r="B431" t="str">
            <v>MO</v>
          </cell>
          <cell r="C431">
            <v>41090</v>
          </cell>
          <cell r="E431" t="str">
            <v xml:space="preserve">MES   </v>
          </cell>
          <cell r="G431">
            <v>1923.5889025556921</v>
          </cell>
          <cell r="I431" t="e">
            <v>#REF!</v>
          </cell>
        </row>
        <row r="432">
          <cell r="B432" t="str">
            <v>MO</v>
          </cell>
          <cell r="C432">
            <v>251</v>
          </cell>
          <cell r="E432" t="str">
            <v xml:space="preserve">H     </v>
          </cell>
          <cell r="G432">
            <v>10.606776059497108</v>
          </cell>
          <cell r="I432" t="e">
            <v>#REF!</v>
          </cell>
        </row>
        <row r="433">
          <cell r="B433" t="str">
            <v>MO</v>
          </cell>
          <cell r="C433">
            <v>40975</v>
          </cell>
          <cell r="E433" t="str">
            <v xml:space="preserve">MES   </v>
          </cell>
          <cell r="G433">
            <v>2148.7358206915401</v>
          </cell>
          <cell r="I433" t="e">
            <v>#REF!</v>
          </cell>
        </row>
        <row r="434">
          <cell r="B434" t="str">
            <v>MO</v>
          </cell>
          <cell r="C434">
            <v>6127</v>
          </cell>
          <cell r="E434" t="str">
            <v xml:space="preserve">H     </v>
          </cell>
          <cell r="G434">
            <v>5.9792232322039904</v>
          </cell>
          <cell r="I434" t="e">
            <v>#REF!</v>
          </cell>
        </row>
        <row r="435">
          <cell r="B435" t="str">
            <v>MO</v>
          </cell>
          <cell r="C435">
            <v>41072</v>
          </cell>
          <cell r="E435" t="str">
            <v xml:space="preserve">MES   </v>
          </cell>
          <cell r="G435">
            <v>1213.4754680880142</v>
          </cell>
          <cell r="I435" t="e">
            <v>#REF!</v>
          </cell>
        </row>
        <row r="436">
          <cell r="B436" t="str">
            <v>MO</v>
          </cell>
          <cell r="C436">
            <v>6121</v>
          </cell>
          <cell r="E436" t="str">
            <v xml:space="preserve">H     </v>
          </cell>
          <cell r="G436">
            <v>6.4278125368905688</v>
          </cell>
          <cell r="I436" t="e">
            <v>#REF!</v>
          </cell>
        </row>
        <row r="437">
          <cell r="B437" t="str">
            <v>MO</v>
          </cell>
          <cell r="C437">
            <v>41071</v>
          </cell>
          <cell r="E437" t="str">
            <v xml:space="preserve">MES   </v>
          </cell>
          <cell r="G437">
            <v>1302.439524395244</v>
          </cell>
          <cell r="I437" t="e">
            <v>#REF!</v>
          </cell>
        </row>
        <row r="438">
          <cell r="B438" t="str">
            <v>MO</v>
          </cell>
          <cell r="C438">
            <v>244</v>
          </cell>
          <cell r="E438" t="str">
            <v xml:space="preserve">H     </v>
          </cell>
          <cell r="G438">
            <v>4.751505135167041</v>
          </cell>
          <cell r="I438" t="e">
            <v>#REF!</v>
          </cell>
        </row>
        <row r="439">
          <cell r="B439" t="str">
            <v>MO</v>
          </cell>
          <cell r="C439">
            <v>41093</v>
          </cell>
          <cell r="E439" t="str">
            <v xml:space="preserve">MES   </v>
          </cell>
          <cell r="G439">
            <v>963.1542982096488</v>
          </cell>
          <cell r="I439" t="e">
            <v>#REF!</v>
          </cell>
        </row>
        <row r="440">
          <cell r="B440" t="str">
            <v>MO</v>
          </cell>
          <cell r="C440">
            <v>532</v>
          </cell>
          <cell r="E440" t="str">
            <v xml:space="preserve">H     </v>
          </cell>
          <cell r="G440">
            <v>14.077440679966948</v>
          </cell>
          <cell r="I440" t="e">
            <v>#REF!</v>
          </cell>
        </row>
        <row r="441">
          <cell r="B441" t="str">
            <v>MO</v>
          </cell>
          <cell r="C441">
            <v>40931</v>
          </cell>
          <cell r="E441" t="str">
            <v xml:space="preserve">MES   </v>
          </cell>
          <cell r="G441">
            <v>2851.6878502118352</v>
          </cell>
          <cell r="I441" t="e">
            <v>#REF!</v>
          </cell>
        </row>
        <row r="442">
          <cell r="B442" t="str">
            <v>MAT</v>
          </cell>
          <cell r="C442">
            <v>36150</v>
          </cell>
          <cell r="E442" t="str">
            <v xml:space="preserve">UN    </v>
          </cell>
          <cell r="G442">
            <v>44.55</v>
          </cell>
          <cell r="I442" t="e">
            <v>#REF!</v>
          </cell>
        </row>
        <row r="443">
          <cell r="B443" t="str">
            <v>MO</v>
          </cell>
          <cell r="C443">
            <v>4760</v>
          </cell>
          <cell r="E443" t="str">
            <v xml:space="preserve">H     </v>
          </cell>
          <cell r="G443">
            <v>9.4734978160783854</v>
          </cell>
          <cell r="I443" t="e">
            <v>#REF!</v>
          </cell>
        </row>
        <row r="444">
          <cell r="B444" t="str">
            <v>MO</v>
          </cell>
          <cell r="C444">
            <v>41069</v>
          </cell>
          <cell r="E444" t="str">
            <v xml:space="preserve">MES   </v>
          </cell>
          <cell r="G444">
            <v>1920.7188738554053</v>
          </cell>
          <cell r="I444" t="e">
            <v>#REF!</v>
          </cell>
        </row>
        <row r="445">
          <cell r="B445" t="str">
            <v>MAT</v>
          </cell>
          <cell r="C445">
            <v>10422</v>
          </cell>
          <cell r="E445" t="str">
            <v xml:space="preserve">UN    </v>
          </cell>
          <cell r="G445">
            <v>322.49</v>
          </cell>
          <cell r="I445" t="e">
            <v>#REF!</v>
          </cell>
        </row>
        <row r="446">
          <cell r="B446" t="str">
            <v>MAT</v>
          </cell>
          <cell r="C446">
            <v>10420</v>
          </cell>
          <cell r="E446" t="str">
            <v xml:space="preserve">UN    </v>
          </cell>
          <cell r="G446">
            <v>120.95</v>
          </cell>
          <cell r="I446" t="e">
            <v>#REF!</v>
          </cell>
        </row>
        <row r="447">
          <cell r="B447" t="str">
            <v>MAT</v>
          </cell>
          <cell r="C447">
            <v>10421</v>
          </cell>
          <cell r="E447" t="str">
            <v xml:space="preserve">UN    </v>
          </cell>
          <cell r="G447">
            <v>161.87</v>
          </cell>
          <cell r="I447" t="e">
            <v>#REF!</v>
          </cell>
        </row>
        <row r="448">
          <cell r="B448" t="str">
            <v>MAT</v>
          </cell>
          <cell r="C448">
            <v>36520</v>
          </cell>
          <cell r="E448" t="str">
            <v xml:space="preserve">UN    </v>
          </cell>
          <cell r="G448">
            <v>602.59</v>
          </cell>
          <cell r="I448" t="e">
            <v>#REF!</v>
          </cell>
        </row>
        <row r="449">
          <cell r="B449" t="str">
            <v>MAT</v>
          </cell>
          <cell r="C449">
            <v>10</v>
          </cell>
          <cell r="E449" t="str">
            <v xml:space="preserve">UN    </v>
          </cell>
          <cell r="G449">
            <v>10.220000000000001</v>
          </cell>
          <cell r="I449" t="e">
            <v>#REF!</v>
          </cell>
        </row>
        <row r="450">
          <cell r="B450" t="str">
            <v>MAT</v>
          </cell>
          <cell r="C450">
            <v>4815</v>
          </cell>
          <cell r="E450" t="str">
            <v xml:space="preserve">UN    </v>
          </cell>
          <cell r="G450">
            <v>6.3</v>
          </cell>
          <cell r="I450" t="e">
            <v>#REF!</v>
          </cell>
        </row>
        <row r="451">
          <cell r="B451" t="str">
            <v>MAT</v>
          </cell>
          <cell r="C451">
            <v>541</v>
          </cell>
          <cell r="E451" t="str">
            <v xml:space="preserve">UN    </v>
          </cell>
          <cell r="G451">
            <v>129.80000000000001</v>
          </cell>
          <cell r="I451" t="e">
            <v>#REF!</v>
          </cell>
        </row>
        <row r="452">
          <cell r="B452" t="str">
            <v>MAT</v>
          </cell>
          <cell r="C452">
            <v>542</v>
          </cell>
          <cell r="E452" t="str">
            <v xml:space="preserve">UN    </v>
          </cell>
          <cell r="G452">
            <v>162.69999999999999</v>
          </cell>
          <cell r="I452" t="e">
            <v>#REF!</v>
          </cell>
        </row>
        <row r="453">
          <cell r="B453" t="str">
            <v>MAT</v>
          </cell>
          <cell r="C453">
            <v>540</v>
          </cell>
          <cell r="E453" t="str">
            <v xml:space="preserve">UN    </v>
          </cell>
          <cell r="G453">
            <v>366.65</v>
          </cell>
          <cell r="I453" t="e">
            <v>#REF!</v>
          </cell>
        </row>
        <row r="454">
          <cell r="B454" t="str">
            <v>MAT</v>
          </cell>
          <cell r="C454">
            <v>38364</v>
          </cell>
          <cell r="E454" t="str">
            <v xml:space="preserve">UN    </v>
          </cell>
          <cell r="G454">
            <v>733.75</v>
          </cell>
          <cell r="I454" t="e">
            <v>#REF!</v>
          </cell>
        </row>
        <row r="455">
          <cell r="B455" t="str">
            <v>MAT</v>
          </cell>
          <cell r="C455">
            <v>11692</v>
          </cell>
          <cell r="E455" t="str">
            <v xml:space="preserve">M2    </v>
          </cell>
          <cell r="G455">
            <v>336.79</v>
          </cell>
          <cell r="I455" t="e">
            <v>#REF!</v>
          </cell>
        </row>
        <row r="456">
          <cell r="B456" t="str">
            <v>MAT</v>
          </cell>
          <cell r="C456">
            <v>1746</v>
          </cell>
          <cell r="E456" t="str">
            <v xml:space="preserve">UN    </v>
          </cell>
          <cell r="G456">
            <v>203.45</v>
          </cell>
          <cell r="I456" t="e">
            <v>#REF!</v>
          </cell>
        </row>
        <row r="457">
          <cell r="B457" t="str">
            <v>MAT</v>
          </cell>
          <cell r="C457">
            <v>1748</v>
          </cell>
          <cell r="E457" t="str">
            <v xml:space="preserve">UN    </v>
          </cell>
          <cell r="G457">
            <v>270.54000000000002</v>
          </cell>
          <cell r="I457" t="e">
            <v>#REF!</v>
          </cell>
        </row>
        <row r="458">
          <cell r="B458" t="str">
            <v>MAT</v>
          </cell>
          <cell r="C458">
            <v>1749</v>
          </cell>
          <cell r="E458" t="str">
            <v xml:space="preserve">UN    </v>
          </cell>
          <cell r="G458">
            <v>391.96</v>
          </cell>
          <cell r="I458" t="e">
            <v>#REF!</v>
          </cell>
        </row>
        <row r="459">
          <cell r="B459" t="str">
            <v>MAT</v>
          </cell>
          <cell r="C459">
            <v>37412</v>
          </cell>
          <cell r="E459" t="str">
            <v xml:space="preserve">UN    </v>
          </cell>
          <cell r="G459">
            <v>198.87</v>
          </cell>
          <cell r="I459" t="e">
            <v>#REF!</v>
          </cell>
        </row>
        <row r="460">
          <cell r="B460" t="str">
            <v>MAT</v>
          </cell>
          <cell r="C460">
            <v>1745</v>
          </cell>
          <cell r="E460" t="str">
            <v xml:space="preserve">UN    </v>
          </cell>
          <cell r="G460">
            <v>236.48</v>
          </cell>
          <cell r="I460" t="e">
            <v>#REF!</v>
          </cell>
        </row>
        <row r="461">
          <cell r="B461" t="str">
            <v>MAT</v>
          </cell>
          <cell r="C461">
            <v>1750</v>
          </cell>
          <cell r="E461" t="str">
            <v xml:space="preserve">UN    </v>
          </cell>
          <cell r="G461">
            <v>552.63</v>
          </cell>
          <cell r="I461" t="e">
            <v>#REF!</v>
          </cell>
        </row>
        <row r="462">
          <cell r="B462" t="str">
            <v>MAT</v>
          </cell>
          <cell r="C462">
            <v>11687</v>
          </cell>
          <cell r="E462" t="str">
            <v xml:space="preserve">M     </v>
          </cell>
          <cell r="G462">
            <v>880.51</v>
          </cell>
          <cell r="I462" t="e">
            <v>#REF!</v>
          </cell>
        </row>
        <row r="463">
          <cell r="B463" t="str">
            <v>MAT</v>
          </cell>
          <cell r="C463">
            <v>11689</v>
          </cell>
          <cell r="E463" t="str">
            <v xml:space="preserve">M     </v>
          </cell>
          <cell r="G463">
            <v>1103.22</v>
          </cell>
          <cell r="I463" t="e">
            <v>#REF!</v>
          </cell>
        </row>
        <row r="464">
          <cell r="B464" t="str">
            <v>MAT</v>
          </cell>
          <cell r="C464">
            <v>11693</v>
          </cell>
          <cell r="E464" t="str">
            <v xml:space="preserve">M2    </v>
          </cell>
          <cell r="G464">
            <v>143.91999999999999</v>
          </cell>
          <cell r="I464" t="e">
            <v>#REF!</v>
          </cell>
        </row>
        <row r="465">
          <cell r="B465" t="str">
            <v>MAT</v>
          </cell>
          <cell r="C465">
            <v>36215</v>
          </cell>
          <cell r="E465" t="str">
            <v xml:space="preserve">UN    </v>
          </cell>
          <cell r="G465">
            <v>818.45</v>
          </cell>
          <cell r="I465" t="e">
            <v>#REF!</v>
          </cell>
        </row>
        <row r="466">
          <cell r="B466" t="str">
            <v>MAT</v>
          </cell>
          <cell r="C466">
            <v>42439</v>
          </cell>
          <cell r="E466" t="str">
            <v xml:space="preserve">UN    </v>
          </cell>
          <cell r="G466">
            <v>1033.93</v>
          </cell>
          <cell r="I466" t="e">
            <v>#REF!</v>
          </cell>
        </row>
        <row r="467">
          <cell r="B467" t="str">
            <v>MAT</v>
          </cell>
          <cell r="C467">
            <v>38381</v>
          </cell>
          <cell r="E467" t="str">
            <v xml:space="preserve">UN    </v>
          </cell>
          <cell r="G467">
            <v>8.5299999999999994</v>
          </cell>
          <cell r="I467" t="e">
            <v>#REF!</v>
          </cell>
        </row>
        <row r="468">
          <cell r="B468" t="str">
            <v>MAT</v>
          </cell>
          <cell r="C468">
            <v>39621</v>
          </cell>
          <cell r="E468" t="str">
            <v xml:space="preserve">PAR   </v>
          </cell>
          <cell r="G468">
            <v>1042.29</v>
          </cell>
          <cell r="I468" t="e">
            <v>#REF!</v>
          </cell>
        </row>
        <row r="469">
          <cell r="B469" t="str">
            <v>MAT</v>
          </cell>
          <cell r="C469">
            <v>39624</v>
          </cell>
          <cell r="E469" t="str">
            <v xml:space="preserve">PAR   </v>
          </cell>
          <cell r="G469">
            <v>1149.76</v>
          </cell>
          <cell r="I469" t="e">
            <v>#REF!</v>
          </cell>
        </row>
        <row r="470">
          <cell r="B470" t="str">
            <v>MAT</v>
          </cell>
          <cell r="C470">
            <v>39615</v>
          </cell>
          <cell r="E470" t="str">
            <v xml:space="preserve">UN    </v>
          </cell>
          <cell r="G470">
            <v>464.61</v>
          </cell>
          <cell r="I470" t="e">
            <v>#REF!</v>
          </cell>
        </row>
        <row r="471">
          <cell r="B471" t="str">
            <v>MAT</v>
          </cell>
          <cell r="C471">
            <v>39620</v>
          </cell>
          <cell r="E471" t="str">
            <v xml:space="preserve">UN    </v>
          </cell>
          <cell r="G471">
            <v>709.58</v>
          </cell>
          <cell r="I471" t="e">
            <v>#REF!</v>
          </cell>
        </row>
        <row r="472">
          <cell r="B472" t="str">
            <v>MAT</v>
          </cell>
          <cell r="C472">
            <v>39623</v>
          </cell>
          <cell r="E472" t="str">
            <v xml:space="preserve">UN    </v>
          </cell>
          <cell r="G472">
            <v>760.03</v>
          </cell>
          <cell r="I472" t="e">
            <v>#REF!</v>
          </cell>
        </row>
        <row r="473">
          <cell r="B473" t="str">
            <v>MAT</v>
          </cell>
          <cell r="C473">
            <v>36207</v>
          </cell>
          <cell r="E473" t="str">
            <v xml:space="preserve">UN    </v>
          </cell>
          <cell r="G473">
            <v>362.52</v>
          </cell>
          <cell r="I473" t="e">
            <v>#REF!</v>
          </cell>
        </row>
        <row r="474">
          <cell r="B474" t="str">
            <v>MAT</v>
          </cell>
          <cell r="C474">
            <v>36209</v>
          </cell>
          <cell r="E474" t="str">
            <v xml:space="preserve">UN    </v>
          </cell>
          <cell r="G474">
            <v>416.04</v>
          </cell>
          <cell r="I474" t="e">
            <v>#REF!</v>
          </cell>
        </row>
        <row r="475">
          <cell r="B475" t="str">
            <v>MAT</v>
          </cell>
          <cell r="C475">
            <v>36210</v>
          </cell>
          <cell r="E475" t="str">
            <v xml:space="preserve">UN    </v>
          </cell>
          <cell r="G475">
            <v>450.15</v>
          </cell>
          <cell r="I475" t="e">
            <v>#REF!</v>
          </cell>
        </row>
        <row r="476">
          <cell r="B476" t="str">
            <v>MAT</v>
          </cell>
          <cell r="C476">
            <v>36204</v>
          </cell>
          <cell r="E476" t="str">
            <v xml:space="preserve">UN    </v>
          </cell>
          <cell r="G476">
            <v>159.6</v>
          </cell>
          <cell r="I476" t="e">
            <v>#REF!</v>
          </cell>
        </row>
        <row r="477">
          <cell r="B477" t="str">
            <v>MAT</v>
          </cell>
          <cell r="C477">
            <v>36205</v>
          </cell>
          <cell r="E477" t="str">
            <v xml:space="preserve">UN    </v>
          </cell>
          <cell r="G477">
            <v>177.25</v>
          </cell>
          <cell r="I477" t="e">
            <v>#REF!</v>
          </cell>
        </row>
        <row r="478">
          <cell r="B478" t="str">
            <v>MAT</v>
          </cell>
          <cell r="C478">
            <v>36081</v>
          </cell>
          <cell r="E478" t="str">
            <v xml:space="preserve">UN    </v>
          </cell>
          <cell r="G478">
            <v>189</v>
          </cell>
          <cell r="I478" t="e">
            <v>#REF!</v>
          </cell>
        </row>
        <row r="479">
          <cell r="B479" t="str">
            <v>MAT</v>
          </cell>
          <cell r="C479">
            <v>36206</v>
          </cell>
          <cell r="E479" t="str">
            <v xml:space="preserve">UN    </v>
          </cell>
          <cell r="G479">
            <v>198.01</v>
          </cell>
          <cell r="I479" t="e">
            <v>#REF!</v>
          </cell>
        </row>
        <row r="480">
          <cell r="B480" t="str">
            <v>MAT</v>
          </cell>
          <cell r="C480">
            <v>36218</v>
          </cell>
          <cell r="E480" t="str">
            <v xml:space="preserve">UN    </v>
          </cell>
          <cell r="G480">
            <v>120.09</v>
          </cell>
          <cell r="I480" t="e">
            <v>#REF!</v>
          </cell>
        </row>
        <row r="481">
          <cell r="B481" t="str">
            <v>MAT</v>
          </cell>
          <cell r="C481">
            <v>36220</v>
          </cell>
          <cell r="E481" t="str">
            <v xml:space="preserve">UN    </v>
          </cell>
          <cell r="G481">
            <v>137.69999999999999</v>
          </cell>
          <cell r="I481" t="e">
            <v>#REF!</v>
          </cell>
        </row>
        <row r="482">
          <cell r="B482" t="str">
            <v>MAT</v>
          </cell>
          <cell r="C482">
            <v>36080</v>
          </cell>
          <cell r="E482" t="str">
            <v xml:space="preserve">UN    </v>
          </cell>
          <cell r="G482">
            <v>148.94999999999999</v>
          </cell>
          <cell r="I482" t="e">
            <v>#REF!</v>
          </cell>
        </row>
        <row r="483">
          <cell r="B483" t="str">
            <v>MAT</v>
          </cell>
          <cell r="C483">
            <v>36223</v>
          </cell>
          <cell r="E483" t="str">
            <v xml:space="preserve">UN    </v>
          </cell>
          <cell r="G483">
            <v>155.97</v>
          </cell>
          <cell r="I483" t="e">
            <v>#REF!</v>
          </cell>
        </row>
        <row r="484">
          <cell r="B484" t="str">
            <v>MAT</v>
          </cell>
          <cell r="C484">
            <v>546</v>
          </cell>
          <cell r="E484" t="str">
            <v xml:space="preserve">KG    </v>
          </cell>
          <cell r="G484">
            <v>10.27</v>
          </cell>
          <cell r="I484" t="e">
            <v>#REF!</v>
          </cell>
        </row>
        <row r="485">
          <cell r="B485" t="str">
            <v>MAT</v>
          </cell>
          <cell r="C485">
            <v>566</v>
          </cell>
          <cell r="E485" t="str">
            <v xml:space="preserve">M     </v>
          </cell>
          <cell r="G485">
            <v>4.87</v>
          </cell>
          <cell r="I485" t="e">
            <v>#REF!</v>
          </cell>
        </row>
        <row r="486">
          <cell r="B486" t="str">
            <v>MAT</v>
          </cell>
          <cell r="C486">
            <v>565</v>
          </cell>
          <cell r="E486" t="str">
            <v xml:space="preserve">M     </v>
          </cell>
          <cell r="G486">
            <v>17.760000000000002</v>
          </cell>
          <cell r="I486" t="e">
            <v>#REF!</v>
          </cell>
        </row>
        <row r="487">
          <cell r="B487" t="str">
            <v>MAT</v>
          </cell>
          <cell r="C487">
            <v>555</v>
          </cell>
          <cell r="E487" t="str">
            <v xml:space="preserve">M     </v>
          </cell>
          <cell r="G487">
            <v>12.59</v>
          </cell>
          <cell r="I487" t="e">
            <v>#REF!</v>
          </cell>
        </row>
        <row r="488">
          <cell r="B488" t="str">
            <v>MAT</v>
          </cell>
          <cell r="C488">
            <v>557</v>
          </cell>
          <cell r="E488" t="str">
            <v xml:space="preserve">M     </v>
          </cell>
          <cell r="G488">
            <v>39.51</v>
          </cell>
          <cell r="I488" t="e">
            <v>#REF!</v>
          </cell>
        </row>
        <row r="489">
          <cell r="B489" t="str">
            <v>MAT</v>
          </cell>
          <cell r="C489">
            <v>552</v>
          </cell>
          <cell r="E489" t="str">
            <v xml:space="preserve">M     </v>
          </cell>
          <cell r="G489">
            <v>19.600000000000001</v>
          </cell>
          <cell r="I489" t="e">
            <v>#REF!</v>
          </cell>
        </row>
        <row r="490">
          <cell r="B490" t="str">
            <v>MAT</v>
          </cell>
          <cell r="C490">
            <v>563</v>
          </cell>
          <cell r="E490" t="str">
            <v xml:space="preserve">M     </v>
          </cell>
          <cell r="G490">
            <v>29.46</v>
          </cell>
          <cell r="I490" t="e">
            <v>#REF!</v>
          </cell>
        </row>
        <row r="491">
          <cell r="B491" t="str">
            <v>MAT</v>
          </cell>
          <cell r="C491">
            <v>549</v>
          </cell>
          <cell r="E491" t="str">
            <v xml:space="preserve">M     </v>
          </cell>
          <cell r="G491">
            <v>53.02</v>
          </cell>
          <cell r="I491" t="e">
            <v>#REF!</v>
          </cell>
        </row>
        <row r="492">
          <cell r="B492" t="str">
            <v>MAT</v>
          </cell>
          <cell r="C492">
            <v>551</v>
          </cell>
          <cell r="E492" t="str">
            <v xml:space="preserve">M     </v>
          </cell>
          <cell r="G492">
            <v>104.99</v>
          </cell>
          <cell r="I492" t="e">
            <v>#REF!</v>
          </cell>
        </row>
        <row r="493">
          <cell r="B493" t="str">
            <v>MAT</v>
          </cell>
          <cell r="C493">
            <v>559</v>
          </cell>
          <cell r="E493" t="str">
            <v xml:space="preserve">M     </v>
          </cell>
          <cell r="G493">
            <v>26.24</v>
          </cell>
          <cell r="I493" t="e">
            <v>#REF!</v>
          </cell>
        </row>
        <row r="494">
          <cell r="B494" t="str">
            <v>MAT</v>
          </cell>
          <cell r="C494">
            <v>560</v>
          </cell>
          <cell r="E494" t="str">
            <v xml:space="preserve">M     </v>
          </cell>
          <cell r="G494">
            <v>32.83</v>
          </cell>
          <cell r="I494" t="e">
            <v>#REF!</v>
          </cell>
        </row>
        <row r="495">
          <cell r="B495" t="str">
            <v>MAT</v>
          </cell>
          <cell r="C495">
            <v>547</v>
          </cell>
          <cell r="E495" t="str">
            <v xml:space="preserve">M     </v>
          </cell>
          <cell r="G495">
            <v>39.32</v>
          </cell>
          <cell r="I495" t="e">
            <v>#REF!</v>
          </cell>
        </row>
        <row r="496">
          <cell r="B496" t="str">
            <v>MAT</v>
          </cell>
          <cell r="C496">
            <v>38127</v>
          </cell>
          <cell r="E496" t="str">
            <v xml:space="preserve">UN    </v>
          </cell>
          <cell r="G496">
            <v>402.61</v>
          </cell>
          <cell r="I496" t="e">
            <v>#REF!</v>
          </cell>
        </row>
        <row r="497">
          <cell r="B497" t="str">
            <v>MAT</v>
          </cell>
          <cell r="C497">
            <v>38060</v>
          </cell>
          <cell r="E497" t="str">
            <v xml:space="preserve">UN    </v>
          </cell>
          <cell r="G497">
            <v>66.14</v>
          </cell>
          <cell r="I497" t="e">
            <v>#REF!</v>
          </cell>
        </row>
        <row r="498">
          <cell r="B498" t="str">
            <v>MAT</v>
          </cell>
          <cell r="C498">
            <v>10956</v>
          </cell>
          <cell r="E498" t="str">
            <v xml:space="preserve">UN    </v>
          </cell>
          <cell r="G498">
            <v>68.709999999999994</v>
          </cell>
          <cell r="I498" t="e">
            <v>#REF!</v>
          </cell>
        </row>
        <row r="499">
          <cell r="B499" t="str">
            <v>MAT</v>
          </cell>
          <cell r="C499">
            <v>39380</v>
          </cell>
          <cell r="E499" t="str">
            <v xml:space="preserve">UN    </v>
          </cell>
          <cell r="G499">
            <v>15.77</v>
          </cell>
          <cell r="I499" t="e">
            <v>#REF!</v>
          </cell>
        </row>
        <row r="500">
          <cell r="B500" t="str">
            <v>MAT</v>
          </cell>
          <cell r="C500">
            <v>13374</v>
          </cell>
          <cell r="E500" t="str">
            <v xml:space="preserve">UN    </v>
          </cell>
          <cell r="G500">
            <v>89.95</v>
          </cell>
          <cell r="I500" t="e">
            <v>#REF!</v>
          </cell>
        </row>
        <row r="501">
          <cell r="B501" t="str">
            <v>EQU</v>
          </cell>
          <cell r="C501">
            <v>37597</v>
          </cell>
          <cell r="E501" t="str">
            <v xml:space="preserve">UN    </v>
          </cell>
          <cell r="G501">
            <v>414382.81</v>
          </cell>
          <cell r="I501" t="e">
            <v>#REF!</v>
          </cell>
        </row>
        <row r="502">
          <cell r="B502" t="str">
            <v>MAT</v>
          </cell>
          <cell r="C502">
            <v>183</v>
          </cell>
          <cell r="E502" t="str">
            <v xml:space="preserve">JG    </v>
          </cell>
          <cell r="G502">
            <v>120</v>
          </cell>
          <cell r="I502" t="e">
            <v>#REF!</v>
          </cell>
        </row>
        <row r="503">
          <cell r="B503" t="str">
            <v>MAT</v>
          </cell>
          <cell r="C503">
            <v>184</v>
          </cell>
          <cell r="E503" t="str">
            <v xml:space="preserve">JG    </v>
          </cell>
          <cell r="G503">
            <v>79.31</v>
          </cell>
          <cell r="I503" t="e">
            <v>#REF!</v>
          </cell>
        </row>
        <row r="504">
          <cell r="B504" t="str">
            <v>MAT</v>
          </cell>
          <cell r="C504">
            <v>195</v>
          </cell>
          <cell r="E504" t="str">
            <v xml:space="preserve">JG    </v>
          </cell>
          <cell r="G504">
            <v>97.48</v>
          </cell>
          <cell r="I504" t="e">
            <v>#REF!</v>
          </cell>
        </row>
        <row r="505">
          <cell r="B505" t="str">
            <v>MAT</v>
          </cell>
          <cell r="C505">
            <v>20001</v>
          </cell>
          <cell r="E505" t="str">
            <v xml:space="preserve">JG    </v>
          </cell>
          <cell r="G505">
            <v>97.14</v>
          </cell>
          <cell r="I505" t="e">
            <v>#REF!</v>
          </cell>
        </row>
        <row r="506">
          <cell r="B506" t="str">
            <v>MAT</v>
          </cell>
          <cell r="C506">
            <v>181</v>
          </cell>
          <cell r="E506" t="str">
            <v xml:space="preserve">JG    </v>
          </cell>
          <cell r="G506">
            <v>131.41999999999999</v>
          </cell>
          <cell r="I506" t="e">
            <v>#REF!</v>
          </cell>
        </row>
        <row r="507">
          <cell r="B507" t="str">
            <v>MAT</v>
          </cell>
          <cell r="C507">
            <v>39837</v>
          </cell>
          <cell r="E507" t="str">
            <v xml:space="preserve">JG    </v>
          </cell>
          <cell r="G507">
            <v>259.41000000000003</v>
          </cell>
          <cell r="I507" t="e">
            <v>#REF!</v>
          </cell>
        </row>
        <row r="508">
          <cell r="B508" t="str">
            <v>EQU</v>
          </cell>
          <cell r="C508">
            <v>10535</v>
          </cell>
          <cell r="E508" t="str">
            <v xml:space="preserve">UN    </v>
          </cell>
          <cell r="G508">
            <v>4250</v>
          </cell>
          <cell r="I508" t="e">
            <v>#REF!</v>
          </cell>
        </row>
        <row r="509">
          <cell r="B509" t="str">
            <v>EQU</v>
          </cell>
          <cell r="C509">
            <v>10537</v>
          </cell>
          <cell r="E509" t="str">
            <v xml:space="preserve">UN    </v>
          </cell>
          <cell r="G509">
            <v>5795.84</v>
          </cell>
          <cell r="I509" t="e">
            <v>#REF!</v>
          </cell>
        </row>
        <row r="510">
          <cell r="B510" t="str">
            <v>EQU</v>
          </cell>
          <cell r="C510">
            <v>13891</v>
          </cell>
          <cell r="E510" t="str">
            <v xml:space="preserve">UN    </v>
          </cell>
          <cell r="G510">
            <v>5316.1</v>
          </cell>
          <cell r="I510" t="e">
            <v>#REF!</v>
          </cell>
        </row>
        <row r="511">
          <cell r="B511" t="str">
            <v>EQU</v>
          </cell>
          <cell r="C511">
            <v>25975</v>
          </cell>
          <cell r="E511" t="str">
            <v xml:space="preserve">UN    </v>
          </cell>
          <cell r="G511">
            <v>23122.880000000001</v>
          </cell>
          <cell r="I511" t="e">
            <v>#REF!</v>
          </cell>
        </row>
        <row r="512">
          <cell r="B512" t="str">
            <v>EQU</v>
          </cell>
          <cell r="C512">
            <v>36396</v>
          </cell>
          <cell r="E512" t="str">
            <v xml:space="preserve">UN    </v>
          </cell>
          <cell r="G512">
            <v>4862.28</v>
          </cell>
          <cell r="I512" t="e">
            <v>#REF!</v>
          </cell>
        </row>
        <row r="513">
          <cell r="B513" t="str">
            <v>EQU</v>
          </cell>
          <cell r="C513">
            <v>36397</v>
          </cell>
          <cell r="E513" t="str">
            <v xml:space="preserve">UN    </v>
          </cell>
          <cell r="G513">
            <v>17288.13</v>
          </cell>
          <cell r="I513" t="e">
            <v>#REF!</v>
          </cell>
        </row>
        <row r="514">
          <cell r="B514" t="str">
            <v>EQU</v>
          </cell>
          <cell r="C514">
            <v>36398</v>
          </cell>
          <cell r="E514" t="str">
            <v xml:space="preserve">UN    </v>
          </cell>
          <cell r="G514">
            <v>21012.28</v>
          </cell>
          <cell r="I514" t="e">
            <v>#REF!</v>
          </cell>
        </row>
        <row r="515">
          <cell r="B515" t="str">
            <v>MO</v>
          </cell>
          <cell r="C515">
            <v>647</v>
          </cell>
          <cell r="E515" t="str">
            <v xml:space="preserve">H     </v>
          </cell>
          <cell r="G515">
            <v>11.940738991854563</v>
          </cell>
          <cell r="I515" t="e">
            <v>#REF!</v>
          </cell>
        </row>
        <row r="516">
          <cell r="B516" t="str">
            <v>MO</v>
          </cell>
          <cell r="C516">
            <v>40920</v>
          </cell>
          <cell r="E516" t="str">
            <v xml:space="preserve">MES   </v>
          </cell>
          <cell r="G516">
            <v>2420.8213748804155</v>
          </cell>
          <cell r="I516" t="e">
            <v>#REF!</v>
          </cell>
        </row>
        <row r="517">
          <cell r="B517" t="str">
            <v>MAT</v>
          </cell>
          <cell r="C517">
            <v>38783</v>
          </cell>
          <cell r="E517" t="str">
            <v xml:space="preserve">UN    </v>
          </cell>
          <cell r="G517">
            <v>0.79</v>
          </cell>
          <cell r="I517" t="e">
            <v>#REF!</v>
          </cell>
        </row>
        <row r="518">
          <cell r="B518" t="str">
            <v>MAT</v>
          </cell>
          <cell r="C518">
            <v>37593</v>
          </cell>
          <cell r="E518" t="str">
            <v xml:space="preserve">UN    </v>
          </cell>
          <cell r="G518">
            <v>1.93</v>
          </cell>
          <cell r="I518" t="e">
            <v>#REF!</v>
          </cell>
        </row>
        <row r="519">
          <cell r="B519" t="str">
            <v>MAT</v>
          </cell>
          <cell r="C519">
            <v>37594</v>
          </cell>
          <cell r="E519" t="str">
            <v xml:space="preserve">UN    </v>
          </cell>
          <cell r="G519">
            <v>2.41</v>
          </cell>
          <cell r="I519" t="e">
            <v>#REF!</v>
          </cell>
        </row>
        <row r="520">
          <cell r="B520" t="str">
            <v>MAT</v>
          </cell>
          <cell r="C520">
            <v>37592</v>
          </cell>
          <cell r="E520" t="str">
            <v xml:space="preserve">UN    </v>
          </cell>
          <cell r="G520">
            <v>1.53</v>
          </cell>
          <cell r="I520" t="e">
            <v>#REF!</v>
          </cell>
        </row>
        <row r="521">
          <cell r="B521" t="str">
            <v>MAT</v>
          </cell>
          <cell r="C521">
            <v>7266</v>
          </cell>
          <cell r="E521" t="str">
            <v xml:space="preserve">MIL   </v>
          </cell>
          <cell r="G521">
            <v>590</v>
          </cell>
          <cell r="I521" t="e">
            <v>#REF!</v>
          </cell>
        </row>
        <row r="522">
          <cell r="B522" t="str">
            <v>MAT</v>
          </cell>
          <cell r="C522">
            <v>7270</v>
          </cell>
          <cell r="E522" t="str">
            <v xml:space="preserve">UN    </v>
          </cell>
          <cell r="G522">
            <v>0.68</v>
          </cell>
          <cell r="I522" t="e">
            <v>#REF!</v>
          </cell>
        </row>
        <row r="523">
          <cell r="B523" t="str">
            <v>MAT</v>
          </cell>
          <cell r="C523">
            <v>7267</v>
          </cell>
          <cell r="E523" t="str">
            <v xml:space="preserve">UN    </v>
          </cell>
          <cell r="G523">
            <v>0.53</v>
          </cell>
          <cell r="I523" t="e">
            <v>#REF!</v>
          </cell>
        </row>
        <row r="524">
          <cell r="B524" t="str">
            <v>MAT</v>
          </cell>
          <cell r="C524">
            <v>7269</v>
          </cell>
          <cell r="E524" t="str">
            <v xml:space="preserve">UN    </v>
          </cell>
          <cell r="G524">
            <v>0.54</v>
          </cell>
          <cell r="I524" t="e">
            <v>#REF!</v>
          </cell>
        </row>
        <row r="525">
          <cell r="B525" t="str">
            <v>MAT</v>
          </cell>
          <cell r="C525">
            <v>7271</v>
          </cell>
          <cell r="E525" t="str">
            <v xml:space="preserve">UN    </v>
          </cell>
          <cell r="G525">
            <v>0.59</v>
          </cell>
          <cell r="I525" t="e">
            <v>#REF!</v>
          </cell>
        </row>
        <row r="526">
          <cell r="B526" t="str">
            <v>MAT</v>
          </cell>
          <cell r="C526">
            <v>7268</v>
          </cell>
          <cell r="E526" t="str">
            <v xml:space="preserve">UN    </v>
          </cell>
          <cell r="G526">
            <v>0.82</v>
          </cell>
          <cell r="I526" t="e">
            <v>#REF!</v>
          </cell>
        </row>
        <row r="527">
          <cell r="B527" t="str">
            <v>MAT</v>
          </cell>
          <cell r="C527">
            <v>34556</v>
          </cell>
          <cell r="E527" t="str">
            <v xml:space="preserve">UN    </v>
          </cell>
          <cell r="G527">
            <v>3.41</v>
          </cell>
          <cell r="I527" t="e">
            <v>#REF!</v>
          </cell>
        </row>
        <row r="528">
          <cell r="B528" t="str">
            <v>MAT</v>
          </cell>
          <cell r="C528">
            <v>37873</v>
          </cell>
          <cell r="E528" t="str">
            <v xml:space="preserve">UN    </v>
          </cell>
          <cell r="G528">
            <v>3.47</v>
          </cell>
          <cell r="I528" t="e">
            <v>#REF!</v>
          </cell>
        </row>
        <row r="529">
          <cell r="B529" t="str">
            <v>MAT</v>
          </cell>
          <cell r="C529">
            <v>34564</v>
          </cell>
          <cell r="E529" t="str">
            <v xml:space="preserve">UN    </v>
          </cell>
          <cell r="G529">
            <v>3.63</v>
          </cell>
          <cell r="I529" t="e">
            <v>#REF!</v>
          </cell>
        </row>
        <row r="530">
          <cell r="B530" t="str">
            <v>MAT</v>
          </cell>
          <cell r="C530">
            <v>34565</v>
          </cell>
          <cell r="E530" t="str">
            <v xml:space="preserve">UN    </v>
          </cell>
          <cell r="G530">
            <v>3.84</v>
          </cell>
          <cell r="I530" t="e">
            <v>#REF!</v>
          </cell>
        </row>
        <row r="531">
          <cell r="B531" t="str">
            <v>MAT</v>
          </cell>
          <cell r="C531">
            <v>38590</v>
          </cell>
          <cell r="E531" t="str">
            <v xml:space="preserve">UN    </v>
          </cell>
          <cell r="G531">
            <v>2.84</v>
          </cell>
          <cell r="I531" t="e">
            <v>#REF!</v>
          </cell>
        </row>
        <row r="532">
          <cell r="B532" t="str">
            <v>MAT</v>
          </cell>
          <cell r="C532">
            <v>34566</v>
          </cell>
          <cell r="E532" t="str">
            <v xml:space="preserve">UN    </v>
          </cell>
          <cell r="G532">
            <v>2.98</v>
          </cell>
          <cell r="I532" t="e">
            <v>#REF!</v>
          </cell>
        </row>
        <row r="533">
          <cell r="B533" t="str">
            <v>MAT</v>
          </cell>
          <cell r="C533">
            <v>34567</v>
          </cell>
          <cell r="E533" t="str">
            <v xml:space="preserve">UN    </v>
          </cell>
          <cell r="G533">
            <v>3.16</v>
          </cell>
          <cell r="I533" t="e">
            <v>#REF!</v>
          </cell>
        </row>
        <row r="534">
          <cell r="B534" t="str">
            <v>MAT</v>
          </cell>
          <cell r="C534">
            <v>38591</v>
          </cell>
          <cell r="E534" t="str">
            <v xml:space="preserve">UN    </v>
          </cell>
          <cell r="G534">
            <v>2.87</v>
          </cell>
          <cell r="I534" t="e">
            <v>#REF!</v>
          </cell>
        </row>
        <row r="535">
          <cell r="B535" t="str">
            <v>MAT</v>
          </cell>
          <cell r="C535">
            <v>34568</v>
          </cell>
          <cell r="E535" t="str">
            <v xml:space="preserve">UN    </v>
          </cell>
          <cell r="G535">
            <v>3.74</v>
          </cell>
          <cell r="I535" t="e">
            <v>#REF!</v>
          </cell>
        </row>
        <row r="536">
          <cell r="B536" t="str">
            <v>MAT</v>
          </cell>
          <cell r="C536">
            <v>34569</v>
          </cell>
          <cell r="E536" t="str">
            <v xml:space="preserve">UN    </v>
          </cell>
          <cell r="G536">
            <v>3.84</v>
          </cell>
          <cell r="I536" t="e">
            <v>#REF!</v>
          </cell>
        </row>
        <row r="537">
          <cell r="B537" t="str">
            <v>MAT</v>
          </cell>
          <cell r="C537">
            <v>34570</v>
          </cell>
          <cell r="E537" t="str">
            <v xml:space="preserve">UN    </v>
          </cell>
          <cell r="G537">
            <v>4.17</v>
          </cell>
          <cell r="I537" t="e">
            <v>#REF!</v>
          </cell>
        </row>
        <row r="538">
          <cell r="B538" t="str">
            <v>MAT</v>
          </cell>
          <cell r="C538">
            <v>25070</v>
          </cell>
          <cell r="E538" t="str">
            <v xml:space="preserve">UN    </v>
          </cell>
          <cell r="G538">
            <v>3.14</v>
          </cell>
          <cell r="I538" t="e">
            <v>#REF!</v>
          </cell>
        </row>
        <row r="539">
          <cell r="B539" t="str">
            <v>MAT</v>
          </cell>
          <cell r="C539">
            <v>34571</v>
          </cell>
          <cell r="E539" t="str">
            <v xml:space="preserve">UN    </v>
          </cell>
          <cell r="G539">
            <v>3.17</v>
          </cell>
          <cell r="I539" t="e">
            <v>#REF!</v>
          </cell>
        </row>
        <row r="540">
          <cell r="B540" t="str">
            <v>MAT</v>
          </cell>
          <cell r="C540">
            <v>34573</v>
          </cell>
          <cell r="E540" t="str">
            <v xml:space="preserve">UN    </v>
          </cell>
          <cell r="G540">
            <v>3.33</v>
          </cell>
          <cell r="I540" t="e">
            <v>#REF!</v>
          </cell>
        </row>
        <row r="541">
          <cell r="B541" t="str">
            <v>MAT</v>
          </cell>
          <cell r="C541">
            <v>37107</v>
          </cell>
          <cell r="E541" t="str">
            <v xml:space="preserve">UN    </v>
          </cell>
          <cell r="G541">
            <v>4.4000000000000004</v>
          </cell>
          <cell r="I541" t="e">
            <v>#REF!</v>
          </cell>
        </row>
        <row r="542">
          <cell r="B542" t="str">
            <v>MAT</v>
          </cell>
          <cell r="C542">
            <v>34576</v>
          </cell>
          <cell r="E542" t="str">
            <v xml:space="preserve">UN    </v>
          </cell>
          <cell r="G542">
            <v>4.8600000000000003</v>
          </cell>
          <cell r="I542" t="e">
            <v>#REF!</v>
          </cell>
        </row>
        <row r="543">
          <cell r="B543" t="str">
            <v>MAT</v>
          </cell>
          <cell r="C543">
            <v>34577</v>
          </cell>
          <cell r="E543" t="str">
            <v xml:space="preserve">UN    </v>
          </cell>
          <cell r="G543">
            <v>5.07</v>
          </cell>
          <cell r="I543" t="e">
            <v>#REF!</v>
          </cell>
        </row>
        <row r="544">
          <cell r="B544" t="str">
            <v>MAT</v>
          </cell>
          <cell r="C544">
            <v>34578</v>
          </cell>
          <cell r="E544" t="str">
            <v xml:space="preserve">UN    </v>
          </cell>
          <cell r="G544">
            <v>5.5</v>
          </cell>
          <cell r="I544" t="e">
            <v>#REF!</v>
          </cell>
        </row>
        <row r="545">
          <cell r="B545" t="str">
            <v>MAT</v>
          </cell>
          <cell r="C545">
            <v>34579</v>
          </cell>
          <cell r="E545" t="str">
            <v xml:space="preserve">UN    </v>
          </cell>
          <cell r="G545">
            <v>5.86</v>
          </cell>
          <cell r="I545" t="e">
            <v>#REF!</v>
          </cell>
        </row>
        <row r="546">
          <cell r="B546" t="str">
            <v>MAT</v>
          </cell>
          <cell r="C546">
            <v>25067</v>
          </cell>
          <cell r="E546" t="str">
            <v xml:space="preserve">UN    </v>
          </cell>
          <cell r="G546">
            <v>3.92</v>
          </cell>
          <cell r="I546" t="e">
            <v>#REF!</v>
          </cell>
        </row>
        <row r="547">
          <cell r="B547" t="str">
            <v>MAT</v>
          </cell>
          <cell r="C547">
            <v>34580</v>
          </cell>
          <cell r="E547" t="str">
            <v xml:space="preserve">UN    </v>
          </cell>
          <cell r="G547">
            <v>4.38</v>
          </cell>
          <cell r="I547" t="e">
            <v>#REF!</v>
          </cell>
        </row>
        <row r="548">
          <cell r="B548" t="str">
            <v>MAT</v>
          </cell>
          <cell r="C548">
            <v>25071</v>
          </cell>
          <cell r="E548" t="str">
            <v xml:space="preserve">UN    </v>
          </cell>
          <cell r="G548">
            <v>2.1800000000000002</v>
          </cell>
          <cell r="I548" t="e">
            <v>#REF!</v>
          </cell>
        </row>
        <row r="549">
          <cell r="B549" t="str">
            <v>MAT</v>
          </cell>
          <cell r="C549">
            <v>38395</v>
          </cell>
          <cell r="E549" t="str">
            <v xml:space="preserve">UN    </v>
          </cell>
          <cell r="G549">
            <v>7.12</v>
          </cell>
          <cell r="I549" t="e">
            <v>#REF!</v>
          </cell>
        </row>
        <row r="550">
          <cell r="B550" t="str">
            <v>MAT</v>
          </cell>
          <cell r="C550">
            <v>34583</v>
          </cell>
          <cell r="E550" t="str">
            <v xml:space="preserve">M2    </v>
          </cell>
          <cell r="G550">
            <v>39.44</v>
          </cell>
          <cell r="I550" t="e">
            <v>#REF!</v>
          </cell>
        </row>
        <row r="551">
          <cell r="B551" t="str">
            <v>MAT</v>
          </cell>
          <cell r="C551">
            <v>34584</v>
          </cell>
          <cell r="E551" t="str">
            <v xml:space="preserve">M2    </v>
          </cell>
          <cell r="G551">
            <v>22.08</v>
          </cell>
          <cell r="I551" t="e">
            <v>#REF!</v>
          </cell>
        </row>
        <row r="552">
          <cell r="B552" t="str">
            <v>MAT</v>
          </cell>
          <cell r="C552">
            <v>709</v>
          </cell>
          <cell r="E552" t="str">
            <v xml:space="preserve">M2    </v>
          </cell>
          <cell r="G552">
            <v>578.34</v>
          </cell>
          <cell r="I552" t="e">
            <v>#REF!</v>
          </cell>
        </row>
        <row r="553">
          <cell r="B553" t="str">
            <v>MAT</v>
          </cell>
          <cell r="C553">
            <v>34599</v>
          </cell>
          <cell r="E553" t="str">
            <v xml:space="preserve">UN    </v>
          </cell>
          <cell r="G553">
            <v>2.2400000000000002</v>
          </cell>
          <cell r="I553" t="e">
            <v>#REF!</v>
          </cell>
        </row>
        <row r="554">
          <cell r="B554" t="str">
            <v>MAT</v>
          </cell>
          <cell r="C554">
            <v>34592</v>
          </cell>
          <cell r="E554" t="str">
            <v xml:space="preserve">UN    </v>
          </cell>
          <cell r="G554">
            <v>2.4900000000000002</v>
          </cell>
          <cell r="I554" t="e">
            <v>#REF!</v>
          </cell>
        </row>
        <row r="555">
          <cell r="B555" t="str">
            <v>MAT</v>
          </cell>
          <cell r="C555">
            <v>37103</v>
          </cell>
          <cell r="E555" t="str">
            <v xml:space="preserve">UN    </v>
          </cell>
          <cell r="G555">
            <v>2.85</v>
          </cell>
          <cell r="I555" t="e">
            <v>#REF!</v>
          </cell>
        </row>
        <row r="556">
          <cell r="B556" t="str">
            <v>MAT</v>
          </cell>
          <cell r="C556">
            <v>34555</v>
          </cell>
          <cell r="E556" t="str">
            <v xml:space="preserve">UN    </v>
          </cell>
          <cell r="G556">
            <v>3.62</v>
          </cell>
          <cell r="I556" t="e">
            <v>#REF!</v>
          </cell>
        </row>
        <row r="557">
          <cell r="B557" t="str">
            <v>MAT</v>
          </cell>
          <cell r="C557">
            <v>674</v>
          </cell>
          <cell r="E557" t="str">
            <v xml:space="preserve">M2    </v>
          </cell>
          <cell r="G557">
            <v>61.27</v>
          </cell>
          <cell r="I557" t="e">
            <v>#REF!</v>
          </cell>
        </row>
        <row r="558">
          <cell r="B558" t="str">
            <v>MAT</v>
          </cell>
          <cell r="C558">
            <v>34600</v>
          </cell>
          <cell r="E558" t="str">
            <v xml:space="preserve">M2    </v>
          </cell>
          <cell r="G558">
            <v>90</v>
          </cell>
          <cell r="I558" t="e">
            <v>#REF!</v>
          </cell>
        </row>
        <row r="559">
          <cell r="B559" t="str">
            <v>MAT</v>
          </cell>
          <cell r="C559">
            <v>652</v>
          </cell>
          <cell r="E559" t="str">
            <v xml:space="preserve">M2    </v>
          </cell>
          <cell r="G559">
            <v>137.87</v>
          </cell>
          <cell r="I559" t="e">
            <v>#REF!</v>
          </cell>
        </row>
        <row r="560">
          <cell r="B560" t="str">
            <v>MAT</v>
          </cell>
          <cell r="C560">
            <v>651</v>
          </cell>
          <cell r="E560" t="str">
            <v xml:space="preserve">UN    </v>
          </cell>
          <cell r="G560">
            <v>2.75</v>
          </cell>
          <cell r="I560" t="e">
            <v>#REF!</v>
          </cell>
        </row>
        <row r="561">
          <cell r="B561" t="str">
            <v>MAT</v>
          </cell>
          <cell r="C561">
            <v>654</v>
          </cell>
          <cell r="E561" t="str">
            <v xml:space="preserve">UN    </v>
          </cell>
          <cell r="G561">
            <v>3.41</v>
          </cell>
          <cell r="I561" t="e">
            <v>#REF!</v>
          </cell>
        </row>
        <row r="562">
          <cell r="B562" t="str">
            <v>MAT</v>
          </cell>
          <cell r="C562">
            <v>650</v>
          </cell>
          <cell r="E562" t="str">
            <v xml:space="preserve">UN    </v>
          </cell>
          <cell r="G562">
            <v>2.2000000000000002</v>
          </cell>
          <cell r="I562" t="e">
            <v>#REF!</v>
          </cell>
        </row>
        <row r="563">
          <cell r="B563" t="str">
            <v>MAT</v>
          </cell>
          <cell r="C563">
            <v>716</v>
          </cell>
          <cell r="E563" t="str">
            <v xml:space="preserve">UN    </v>
          </cell>
          <cell r="G563">
            <v>23.15</v>
          </cell>
          <cell r="I563" t="e">
            <v>#REF!</v>
          </cell>
        </row>
        <row r="564">
          <cell r="B564" t="str">
            <v>MAT</v>
          </cell>
          <cell r="C564">
            <v>715</v>
          </cell>
          <cell r="E564" t="str">
            <v xml:space="preserve">UN    </v>
          </cell>
          <cell r="G564">
            <v>22.9</v>
          </cell>
          <cell r="I564" t="e">
            <v>#REF!</v>
          </cell>
        </row>
        <row r="565">
          <cell r="B565" t="str">
            <v>MAT</v>
          </cell>
          <cell r="C565">
            <v>718</v>
          </cell>
          <cell r="E565" t="str">
            <v xml:space="preserve">UN    </v>
          </cell>
          <cell r="G565">
            <v>34.119999999999997</v>
          </cell>
          <cell r="I565" t="e">
            <v>#REF!</v>
          </cell>
        </row>
        <row r="566">
          <cell r="B566" t="str">
            <v>MAT</v>
          </cell>
          <cell r="C566">
            <v>11981</v>
          </cell>
          <cell r="E566" t="str">
            <v xml:space="preserve">UN    </v>
          </cell>
          <cell r="G566">
            <v>23.39</v>
          </cell>
          <cell r="I566" t="e">
            <v>#REF!</v>
          </cell>
        </row>
        <row r="567">
          <cell r="B567" t="str">
            <v>MAT</v>
          </cell>
          <cell r="C567">
            <v>34586</v>
          </cell>
          <cell r="E567" t="str">
            <v xml:space="preserve">UN    </v>
          </cell>
          <cell r="G567">
            <v>1.65</v>
          </cell>
          <cell r="I567" t="e">
            <v>#REF!</v>
          </cell>
        </row>
        <row r="568">
          <cell r="B568" t="str">
            <v>MAT</v>
          </cell>
          <cell r="C568">
            <v>38603</v>
          </cell>
          <cell r="E568" t="str">
            <v xml:space="preserve">UN    </v>
          </cell>
          <cell r="G568">
            <v>2</v>
          </cell>
          <cell r="I568" t="e">
            <v>#REF!</v>
          </cell>
        </row>
        <row r="569">
          <cell r="B569" t="str">
            <v>MAT</v>
          </cell>
          <cell r="C569">
            <v>34588</v>
          </cell>
          <cell r="E569" t="str">
            <v xml:space="preserve">UN    </v>
          </cell>
          <cell r="G569">
            <v>2.16</v>
          </cell>
          <cell r="I569" t="e">
            <v>#REF!</v>
          </cell>
        </row>
        <row r="570">
          <cell r="B570" t="str">
            <v>MAT</v>
          </cell>
          <cell r="C570">
            <v>34590</v>
          </cell>
          <cell r="E570" t="str">
            <v xml:space="preserve">UN    </v>
          </cell>
          <cell r="G570">
            <v>1.97</v>
          </cell>
          <cell r="I570" t="e">
            <v>#REF!</v>
          </cell>
        </row>
        <row r="571">
          <cell r="B571" t="str">
            <v>MAT</v>
          </cell>
          <cell r="C571">
            <v>34591</v>
          </cell>
          <cell r="E571" t="str">
            <v xml:space="preserve">UN    </v>
          </cell>
          <cell r="G571">
            <v>2.67</v>
          </cell>
          <cell r="I571" t="e">
            <v>#REF!</v>
          </cell>
        </row>
        <row r="572">
          <cell r="B572" t="str">
            <v>MAT</v>
          </cell>
          <cell r="C572">
            <v>41372</v>
          </cell>
          <cell r="E572" t="str">
            <v xml:space="preserve">M2    </v>
          </cell>
          <cell r="G572">
            <v>85.99</v>
          </cell>
          <cell r="I572" t="e">
            <v>#REF!</v>
          </cell>
        </row>
        <row r="573">
          <cell r="B573" t="str">
            <v>MAT</v>
          </cell>
          <cell r="C573">
            <v>41371</v>
          </cell>
          <cell r="E573" t="str">
            <v xml:space="preserve">M2    </v>
          </cell>
          <cell r="G573">
            <v>50.83</v>
          </cell>
          <cell r="I573" t="e">
            <v>#REF!</v>
          </cell>
        </row>
        <row r="574">
          <cell r="B574" t="str">
            <v>MAT</v>
          </cell>
          <cell r="C574">
            <v>40517</v>
          </cell>
          <cell r="E574" t="str">
            <v xml:space="preserve">M2    </v>
          </cell>
          <cell r="G574">
            <v>41.92</v>
          </cell>
          <cell r="I574" t="e">
            <v>#REF!</v>
          </cell>
        </row>
        <row r="575">
          <cell r="B575" t="str">
            <v>MAT</v>
          </cell>
          <cell r="C575">
            <v>40515</v>
          </cell>
          <cell r="E575" t="str">
            <v xml:space="preserve">M2    </v>
          </cell>
          <cell r="G575">
            <v>94.32</v>
          </cell>
          <cell r="I575" t="e">
            <v>#REF!</v>
          </cell>
        </row>
        <row r="576">
          <cell r="B576" t="str">
            <v>MAT</v>
          </cell>
          <cell r="C576">
            <v>40529</v>
          </cell>
          <cell r="E576" t="str">
            <v xml:space="preserve">M2    </v>
          </cell>
          <cell r="G576">
            <v>60.26</v>
          </cell>
          <cell r="I576" t="e">
            <v>#REF!</v>
          </cell>
        </row>
        <row r="577">
          <cell r="B577" t="str">
            <v>MAT</v>
          </cell>
          <cell r="C577">
            <v>36170</v>
          </cell>
          <cell r="E577" t="str">
            <v xml:space="preserve">M2    </v>
          </cell>
          <cell r="G577">
            <v>50</v>
          </cell>
          <cell r="I577" t="e">
            <v>#REF!</v>
          </cell>
        </row>
        <row r="578">
          <cell r="B578" t="str">
            <v>MAT</v>
          </cell>
          <cell r="C578">
            <v>40524</v>
          </cell>
          <cell r="E578" t="str">
            <v xml:space="preserve">M2    </v>
          </cell>
          <cell r="G578">
            <v>58.95</v>
          </cell>
          <cell r="I578" t="e">
            <v>#REF!</v>
          </cell>
        </row>
        <row r="579">
          <cell r="B579" t="str">
            <v>MAT</v>
          </cell>
          <cell r="C579">
            <v>36156</v>
          </cell>
          <cell r="E579" t="str">
            <v xml:space="preserve">M2    </v>
          </cell>
          <cell r="G579">
            <v>45.85</v>
          </cell>
          <cell r="I579" t="e">
            <v>#REF!</v>
          </cell>
        </row>
        <row r="580">
          <cell r="B580" t="str">
            <v>MAT</v>
          </cell>
          <cell r="C580">
            <v>36155</v>
          </cell>
          <cell r="E580" t="str">
            <v xml:space="preserve">M2    </v>
          </cell>
          <cell r="G580">
            <v>39.58</v>
          </cell>
          <cell r="I580" t="e">
            <v>#REF!</v>
          </cell>
        </row>
        <row r="581">
          <cell r="B581" t="str">
            <v>MAT</v>
          </cell>
          <cell r="C581">
            <v>36154</v>
          </cell>
          <cell r="E581" t="str">
            <v xml:space="preserve">M2    </v>
          </cell>
          <cell r="G581">
            <v>55.02</v>
          </cell>
          <cell r="I581" t="e">
            <v>#REF!</v>
          </cell>
        </row>
        <row r="582">
          <cell r="B582" t="str">
            <v>MAT</v>
          </cell>
          <cell r="C582">
            <v>695</v>
          </cell>
          <cell r="E582" t="str">
            <v xml:space="preserve">M2    </v>
          </cell>
          <cell r="G582">
            <v>40.409999999999997</v>
          </cell>
          <cell r="I582" t="e">
            <v>#REF!</v>
          </cell>
        </row>
        <row r="583">
          <cell r="B583" t="str">
            <v>MAT</v>
          </cell>
          <cell r="C583">
            <v>679</v>
          </cell>
          <cell r="E583" t="str">
            <v xml:space="preserve">M2    </v>
          </cell>
          <cell r="G583">
            <v>60.26</v>
          </cell>
          <cell r="I583" t="e">
            <v>#REF!</v>
          </cell>
        </row>
        <row r="584">
          <cell r="B584" t="str">
            <v>MAT</v>
          </cell>
          <cell r="C584">
            <v>711</v>
          </cell>
          <cell r="E584" t="str">
            <v xml:space="preserve">M2    </v>
          </cell>
          <cell r="G584">
            <v>39.86</v>
          </cell>
          <cell r="I584" t="e">
            <v>#REF!</v>
          </cell>
        </row>
        <row r="585">
          <cell r="B585" t="str">
            <v>MAT</v>
          </cell>
          <cell r="C585">
            <v>712</v>
          </cell>
          <cell r="E585" t="str">
            <v xml:space="preserve">M2    </v>
          </cell>
          <cell r="G585">
            <v>50.21</v>
          </cell>
          <cell r="I585" t="e">
            <v>#REF!</v>
          </cell>
        </row>
        <row r="586">
          <cell r="B586" t="str">
            <v>MAT</v>
          </cell>
          <cell r="C586">
            <v>12614</v>
          </cell>
          <cell r="E586" t="str">
            <v xml:space="preserve">UN    </v>
          </cell>
          <cell r="G586">
            <v>18.66</v>
          </cell>
          <cell r="I586" t="e">
            <v>#REF!</v>
          </cell>
        </row>
        <row r="587">
          <cell r="B587" t="str">
            <v>MAT</v>
          </cell>
          <cell r="C587">
            <v>6140</v>
          </cell>
          <cell r="E587" t="str">
            <v xml:space="preserve">UN    </v>
          </cell>
          <cell r="G587">
            <v>2.78</v>
          </cell>
          <cell r="I587" t="e">
            <v>#REF!</v>
          </cell>
        </row>
        <row r="588">
          <cell r="B588" t="str">
            <v>MAT</v>
          </cell>
          <cell r="C588">
            <v>38399</v>
          </cell>
          <cell r="E588" t="str">
            <v xml:space="preserve">UN    </v>
          </cell>
          <cell r="G588">
            <v>185.36</v>
          </cell>
          <cell r="I588" t="e">
            <v>#REF!</v>
          </cell>
        </row>
        <row r="589">
          <cell r="B589" t="str">
            <v>EQU</v>
          </cell>
          <cell r="C589">
            <v>735</v>
          </cell>
          <cell r="E589" t="str">
            <v xml:space="preserve">UN    </v>
          </cell>
          <cell r="G589">
            <v>1851.78</v>
          </cell>
          <cell r="I589" t="e">
            <v>#REF!</v>
          </cell>
        </row>
        <row r="590">
          <cell r="B590" t="str">
            <v>EQU</v>
          </cell>
          <cell r="C590">
            <v>736</v>
          </cell>
          <cell r="E590" t="str">
            <v xml:space="preserve">UN    </v>
          </cell>
          <cell r="G590">
            <v>1557.01</v>
          </cell>
          <cell r="I590" t="e">
            <v>#REF!</v>
          </cell>
        </row>
        <row r="591">
          <cell r="B591" t="str">
            <v>EQU</v>
          </cell>
          <cell r="C591">
            <v>729</v>
          </cell>
          <cell r="E591" t="str">
            <v xml:space="preserve">UN    </v>
          </cell>
          <cell r="G591">
            <v>634.5</v>
          </cell>
          <cell r="I591" t="e">
            <v>#REF!</v>
          </cell>
        </row>
        <row r="592">
          <cell r="B592" t="str">
            <v>EQU</v>
          </cell>
          <cell r="C592">
            <v>39925</v>
          </cell>
          <cell r="E592" t="str">
            <v xml:space="preserve">UN    </v>
          </cell>
          <cell r="G592">
            <v>9168.4599999999991</v>
          </cell>
          <cell r="I592" t="e">
            <v>#REF!</v>
          </cell>
        </row>
        <row r="593">
          <cell r="B593" t="str">
            <v>EQU</v>
          </cell>
          <cell r="C593">
            <v>731</v>
          </cell>
          <cell r="E593" t="str">
            <v xml:space="preserve">UN    </v>
          </cell>
          <cell r="G593">
            <v>617.52</v>
          </cell>
          <cell r="I593" t="e">
            <v>#REF!</v>
          </cell>
        </row>
        <row r="594">
          <cell r="B594" t="str">
            <v>EQU</v>
          </cell>
          <cell r="C594">
            <v>10575</v>
          </cell>
          <cell r="E594" t="str">
            <v xml:space="preserve">UN    </v>
          </cell>
          <cell r="G594">
            <v>963.69</v>
          </cell>
          <cell r="I594" t="e">
            <v>#REF!</v>
          </cell>
        </row>
        <row r="595">
          <cell r="B595" t="str">
            <v>EQU</v>
          </cell>
          <cell r="C595">
            <v>733</v>
          </cell>
          <cell r="E595" t="str">
            <v xml:space="preserve">UN    </v>
          </cell>
          <cell r="G595">
            <v>1055.1300000000001</v>
          </cell>
          <cell r="I595" t="e">
            <v>#REF!</v>
          </cell>
        </row>
        <row r="596">
          <cell r="B596" t="str">
            <v>EQU</v>
          </cell>
          <cell r="C596">
            <v>732</v>
          </cell>
          <cell r="E596" t="str">
            <v xml:space="preserve">UN    </v>
          </cell>
          <cell r="G596">
            <v>1040.94</v>
          </cell>
          <cell r="I596" t="e">
            <v>#REF!</v>
          </cell>
        </row>
        <row r="597">
          <cell r="B597" t="str">
            <v>EQU</v>
          </cell>
          <cell r="C597">
            <v>737</v>
          </cell>
          <cell r="E597" t="str">
            <v xml:space="preserve">UN    </v>
          </cell>
          <cell r="G597">
            <v>5837.29</v>
          </cell>
          <cell r="I597" t="e">
            <v>#REF!</v>
          </cell>
        </row>
        <row r="598">
          <cell r="B598" t="str">
            <v>EQU</v>
          </cell>
          <cell r="C598">
            <v>738</v>
          </cell>
          <cell r="E598" t="str">
            <v xml:space="preserve">UN    </v>
          </cell>
          <cell r="G598">
            <v>2706.71</v>
          </cell>
          <cell r="I598" t="e">
            <v>#REF!</v>
          </cell>
        </row>
        <row r="599">
          <cell r="B599" t="str">
            <v>EQU</v>
          </cell>
          <cell r="C599">
            <v>740</v>
          </cell>
          <cell r="E599" t="str">
            <v xml:space="preserve">UN    </v>
          </cell>
          <cell r="G599">
            <v>5491.36</v>
          </cell>
          <cell r="I599" t="e">
            <v>#REF!</v>
          </cell>
        </row>
        <row r="600">
          <cell r="B600" t="str">
            <v>EQU</v>
          </cell>
          <cell r="C600">
            <v>734</v>
          </cell>
          <cell r="E600" t="str">
            <v xml:space="preserve">UN    </v>
          </cell>
          <cell r="G600">
            <v>1115.8900000000001</v>
          </cell>
          <cell r="I600" t="e">
            <v>#REF!</v>
          </cell>
        </row>
        <row r="601">
          <cell r="B601" t="str">
            <v>EQU</v>
          </cell>
          <cell r="C601">
            <v>39008</v>
          </cell>
          <cell r="E601" t="str">
            <v xml:space="preserve">UN    </v>
          </cell>
          <cell r="G601">
            <v>51808.79</v>
          </cell>
          <cell r="I601" t="e">
            <v>#REF!</v>
          </cell>
        </row>
        <row r="602">
          <cell r="B602" t="str">
            <v>EQU</v>
          </cell>
          <cell r="C602">
            <v>39009</v>
          </cell>
          <cell r="E602" t="str">
            <v xml:space="preserve">UN    </v>
          </cell>
          <cell r="G602">
            <v>55506.7</v>
          </cell>
          <cell r="I602" t="e">
            <v>#REF!</v>
          </cell>
        </row>
        <row r="603">
          <cell r="B603" t="str">
            <v>EQU</v>
          </cell>
          <cell r="C603">
            <v>10587</v>
          </cell>
          <cell r="E603" t="str">
            <v xml:space="preserve">UN    </v>
          </cell>
          <cell r="G603">
            <v>2981.05</v>
          </cell>
          <cell r="I603" t="e">
            <v>#REF!</v>
          </cell>
        </row>
        <row r="604">
          <cell r="B604" t="str">
            <v>EQU</v>
          </cell>
          <cell r="C604">
            <v>759</v>
          </cell>
          <cell r="E604" t="str">
            <v xml:space="preserve">UN    </v>
          </cell>
          <cell r="G604">
            <v>4286.16</v>
          </cell>
          <cell r="I604" t="e">
            <v>#REF!</v>
          </cell>
        </row>
        <row r="605">
          <cell r="B605" t="str">
            <v>EQU</v>
          </cell>
          <cell r="C605">
            <v>761</v>
          </cell>
          <cell r="E605" t="str">
            <v xml:space="preserve">UN    </v>
          </cell>
          <cell r="G605">
            <v>7265.41</v>
          </cell>
          <cell r="I605" t="e">
            <v>#REF!</v>
          </cell>
        </row>
        <row r="606">
          <cell r="B606" t="str">
            <v>EQU</v>
          </cell>
          <cell r="C606">
            <v>750</v>
          </cell>
          <cell r="E606" t="str">
            <v xml:space="preserve">UN    </v>
          </cell>
          <cell r="G606">
            <v>6897.92</v>
          </cell>
          <cell r="I606" t="e">
            <v>#REF!</v>
          </cell>
        </row>
        <row r="607">
          <cell r="B607" t="str">
            <v>EQU</v>
          </cell>
          <cell r="C607">
            <v>755</v>
          </cell>
          <cell r="E607" t="str">
            <v xml:space="preserve">UN    </v>
          </cell>
          <cell r="G607">
            <v>28305.74</v>
          </cell>
          <cell r="I607" t="e">
            <v>#REF!</v>
          </cell>
        </row>
        <row r="608">
          <cell r="B608" t="str">
            <v>EQU</v>
          </cell>
          <cell r="C608">
            <v>749</v>
          </cell>
          <cell r="E608" t="str">
            <v xml:space="preserve">UN    </v>
          </cell>
          <cell r="G608">
            <v>10410.33</v>
          </cell>
          <cell r="I608" t="e">
            <v>#REF!</v>
          </cell>
        </row>
        <row r="609">
          <cell r="B609" t="str">
            <v>EQU</v>
          </cell>
          <cell r="C609">
            <v>756</v>
          </cell>
          <cell r="E609" t="str">
            <v xml:space="preserve">UN    </v>
          </cell>
          <cell r="G609">
            <v>30871.200000000001</v>
          </cell>
          <cell r="I609" t="e">
            <v>#REF!</v>
          </cell>
        </row>
        <row r="610">
          <cell r="B610" t="str">
            <v>EQU</v>
          </cell>
          <cell r="C610">
            <v>757</v>
          </cell>
          <cell r="E610" t="str">
            <v xml:space="preserve">UN    </v>
          </cell>
          <cell r="G610">
            <v>14017.5</v>
          </cell>
          <cell r="I610" t="e">
            <v>#REF!</v>
          </cell>
        </row>
        <row r="611">
          <cell r="B611" t="str">
            <v>EQU</v>
          </cell>
          <cell r="C611">
            <v>10588</v>
          </cell>
          <cell r="E611" t="str">
            <v xml:space="preserve">UN    </v>
          </cell>
          <cell r="G611">
            <v>3094.71</v>
          </cell>
          <cell r="I611" t="e">
            <v>#REF!</v>
          </cell>
        </row>
        <row r="612">
          <cell r="B612" t="str">
            <v>EQU</v>
          </cell>
          <cell r="C612">
            <v>10592</v>
          </cell>
          <cell r="E612" t="str">
            <v xml:space="preserve">UN    </v>
          </cell>
          <cell r="G612">
            <v>3738</v>
          </cell>
          <cell r="I612" t="e">
            <v>#REF!</v>
          </cell>
        </row>
        <row r="613">
          <cell r="B613" t="str">
            <v>EQU</v>
          </cell>
          <cell r="C613">
            <v>10589</v>
          </cell>
          <cell r="E613" t="str">
            <v xml:space="preserve">UN    </v>
          </cell>
          <cell r="G613">
            <v>5021.76</v>
          </cell>
          <cell r="I613" t="e">
            <v>#REF!</v>
          </cell>
        </row>
        <row r="614">
          <cell r="B614" t="str">
            <v>EQU</v>
          </cell>
          <cell r="C614">
            <v>760</v>
          </cell>
          <cell r="E614" t="str">
            <v xml:space="preserve">UN    </v>
          </cell>
          <cell r="G614">
            <v>28035</v>
          </cell>
          <cell r="I614" t="e">
            <v>#REF!</v>
          </cell>
        </row>
        <row r="615">
          <cell r="B615" t="str">
            <v>EQU</v>
          </cell>
          <cell r="C615">
            <v>751</v>
          </cell>
          <cell r="E615" t="str">
            <v xml:space="preserve">UN    </v>
          </cell>
          <cell r="G615">
            <v>4415.51</v>
          </cell>
          <cell r="I615" t="e">
            <v>#REF!</v>
          </cell>
        </row>
        <row r="616">
          <cell r="B616" t="str">
            <v>EQU</v>
          </cell>
          <cell r="C616">
            <v>754</v>
          </cell>
          <cell r="E616" t="str">
            <v xml:space="preserve">UN    </v>
          </cell>
          <cell r="G616">
            <v>7008.75</v>
          </cell>
          <cell r="I616" t="e">
            <v>#REF!</v>
          </cell>
        </row>
        <row r="617">
          <cell r="B617" t="str">
            <v>EQU</v>
          </cell>
          <cell r="C617">
            <v>14013</v>
          </cell>
          <cell r="E617" t="str">
            <v xml:space="preserve">UN    </v>
          </cell>
          <cell r="G617">
            <v>157736.41</v>
          </cell>
          <cell r="I617" t="e">
            <v>#REF!</v>
          </cell>
        </row>
        <row r="618">
          <cell r="B618" t="str">
            <v>EQU</v>
          </cell>
          <cell r="C618">
            <v>39917</v>
          </cell>
          <cell r="E618" t="str">
            <v xml:space="preserve">UN    </v>
          </cell>
          <cell r="G618">
            <v>79582.05</v>
          </cell>
          <cell r="I618" t="e">
            <v>#REF!</v>
          </cell>
        </row>
        <row r="619">
          <cell r="B619" t="str">
            <v>MAT</v>
          </cell>
          <cell r="C619">
            <v>38167</v>
          </cell>
          <cell r="E619" t="str">
            <v xml:space="preserve">PAR   </v>
          </cell>
          <cell r="G619">
            <v>25.13</v>
          </cell>
          <cell r="I619" t="e">
            <v>#REF!</v>
          </cell>
        </row>
        <row r="620">
          <cell r="B620" t="str">
            <v>MAT</v>
          </cell>
          <cell r="C620">
            <v>36145</v>
          </cell>
          <cell r="E620" t="str">
            <v xml:space="preserve">PAR   </v>
          </cell>
          <cell r="G620">
            <v>43.2</v>
          </cell>
          <cell r="I620" t="e">
            <v>#REF!</v>
          </cell>
        </row>
        <row r="621">
          <cell r="B621" t="str">
            <v>MAT</v>
          </cell>
          <cell r="C621">
            <v>12893</v>
          </cell>
          <cell r="E621" t="str">
            <v xml:space="preserve">PAR   </v>
          </cell>
          <cell r="G621">
            <v>72</v>
          </cell>
          <cell r="I621" t="e">
            <v>#REF!</v>
          </cell>
        </row>
        <row r="622">
          <cell r="B622" t="str">
            <v>MAT</v>
          </cell>
          <cell r="C622">
            <v>11685</v>
          </cell>
          <cell r="E622" t="str">
            <v xml:space="preserve">UN    </v>
          </cell>
          <cell r="G622">
            <v>24.24</v>
          </cell>
          <cell r="I622" t="e">
            <v>#REF!</v>
          </cell>
        </row>
        <row r="623">
          <cell r="B623" t="str">
            <v>MAT</v>
          </cell>
          <cell r="C623">
            <v>11679</v>
          </cell>
          <cell r="E623" t="str">
            <v xml:space="preserve">UN    </v>
          </cell>
          <cell r="G623">
            <v>9.4600000000000009</v>
          </cell>
          <cell r="I623" t="e">
            <v>#REF!</v>
          </cell>
        </row>
        <row r="624">
          <cell r="B624" t="str">
            <v>MAT</v>
          </cell>
          <cell r="C624">
            <v>11680</v>
          </cell>
          <cell r="E624" t="str">
            <v xml:space="preserve">UN    </v>
          </cell>
          <cell r="G624">
            <v>7.8</v>
          </cell>
          <cell r="I624" t="e">
            <v>#REF!</v>
          </cell>
        </row>
        <row r="625">
          <cell r="B625" t="str">
            <v>MAT</v>
          </cell>
          <cell r="C625">
            <v>2512</v>
          </cell>
          <cell r="E625" t="str">
            <v xml:space="preserve">UN    </v>
          </cell>
          <cell r="G625">
            <v>30.32</v>
          </cell>
          <cell r="I625" t="e">
            <v>#REF!</v>
          </cell>
        </row>
        <row r="626">
          <cell r="B626" t="str">
            <v>MAT</v>
          </cell>
          <cell r="C626">
            <v>4374</v>
          </cell>
          <cell r="E626" t="str">
            <v xml:space="preserve">UN    </v>
          </cell>
          <cell r="G626">
            <v>0.7</v>
          </cell>
          <cell r="I626" t="e">
            <v>#REF!</v>
          </cell>
        </row>
        <row r="627">
          <cell r="B627" t="str">
            <v>MAT</v>
          </cell>
          <cell r="C627">
            <v>7568</v>
          </cell>
          <cell r="E627" t="str">
            <v xml:space="preserve">UN    </v>
          </cell>
          <cell r="G627">
            <v>1.1599999999999999</v>
          </cell>
          <cell r="I627" t="e">
            <v>#REF!</v>
          </cell>
        </row>
        <row r="628">
          <cell r="B628" t="str">
            <v>MAT</v>
          </cell>
          <cell r="C628">
            <v>7584</v>
          </cell>
          <cell r="E628" t="str">
            <v xml:space="preserve">UN    </v>
          </cell>
          <cell r="G628">
            <v>1.77</v>
          </cell>
          <cell r="I628" t="e">
            <v>#REF!</v>
          </cell>
        </row>
        <row r="629">
          <cell r="B629" t="str">
            <v>MAT</v>
          </cell>
          <cell r="C629">
            <v>11945</v>
          </cell>
          <cell r="E629" t="str">
            <v xml:space="preserve">UN    </v>
          </cell>
          <cell r="G629">
            <v>0.11</v>
          </cell>
          <cell r="I629" t="e">
            <v>#REF!</v>
          </cell>
        </row>
        <row r="630">
          <cell r="B630" t="str">
            <v>MAT</v>
          </cell>
          <cell r="C630">
            <v>11946</v>
          </cell>
          <cell r="E630" t="str">
            <v xml:space="preserve">UN    </v>
          </cell>
          <cell r="G630">
            <v>0.13</v>
          </cell>
          <cell r="I630" t="e">
            <v>#REF!</v>
          </cell>
        </row>
        <row r="631">
          <cell r="B631" t="str">
            <v>MAT</v>
          </cell>
          <cell r="C631">
            <v>4375</v>
          </cell>
          <cell r="E631" t="str">
            <v xml:space="preserve">UN    </v>
          </cell>
          <cell r="G631">
            <v>0.19</v>
          </cell>
          <cell r="I631" t="e">
            <v>#REF!</v>
          </cell>
        </row>
        <row r="632">
          <cell r="B632" t="str">
            <v>MAT</v>
          </cell>
          <cell r="C632">
            <v>11950</v>
          </cell>
          <cell r="E632" t="str">
            <v xml:space="preserve">UN    </v>
          </cell>
          <cell r="G632">
            <v>0.39</v>
          </cell>
          <cell r="I632" t="e">
            <v>#REF!</v>
          </cell>
        </row>
        <row r="633">
          <cell r="B633" t="str">
            <v>MAT</v>
          </cell>
          <cell r="C633">
            <v>4376</v>
          </cell>
          <cell r="E633" t="str">
            <v xml:space="preserve">UN    </v>
          </cell>
          <cell r="G633">
            <v>0.37</v>
          </cell>
          <cell r="I633" t="e">
            <v>#REF!</v>
          </cell>
        </row>
        <row r="634">
          <cell r="B634" t="str">
            <v>MAT</v>
          </cell>
          <cell r="C634">
            <v>7583</v>
          </cell>
          <cell r="E634" t="str">
            <v xml:space="preserve">UN    </v>
          </cell>
          <cell r="G634">
            <v>0.79</v>
          </cell>
          <cell r="I634" t="e">
            <v>#REF!</v>
          </cell>
        </row>
        <row r="635">
          <cell r="B635" t="str">
            <v>MAT</v>
          </cell>
          <cell r="C635">
            <v>4350</v>
          </cell>
          <cell r="E635" t="str">
            <v xml:space="preserve">UN    </v>
          </cell>
          <cell r="G635">
            <v>0.51</v>
          </cell>
          <cell r="I635" t="e">
            <v>#REF!</v>
          </cell>
        </row>
        <row r="636">
          <cell r="B636" t="str">
            <v>MAT</v>
          </cell>
          <cell r="C636">
            <v>39886</v>
          </cell>
          <cell r="E636" t="str">
            <v xml:space="preserve">UN    </v>
          </cell>
          <cell r="G636">
            <v>5.27</v>
          </cell>
          <cell r="I636" t="e">
            <v>#REF!</v>
          </cell>
        </row>
        <row r="637">
          <cell r="B637" t="str">
            <v>MAT</v>
          </cell>
          <cell r="C637">
            <v>39887</v>
          </cell>
          <cell r="E637" t="str">
            <v xml:space="preserve">UN    </v>
          </cell>
          <cell r="G637">
            <v>7.91</v>
          </cell>
          <cell r="I637" t="e">
            <v>#REF!</v>
          </cell>
        </row>
        <row r="638">
          <cell r="B638" t="str">
            <v>MAT</v>
          </cell>
          <cell r="C638">
            <v>39888</v>
          </cell>
          <cell r="E638" t="str">
            <v xml:space="preserve">UN    </v>
          </cell>
          <cell r="G638">
            <v>18.09</v>
          </cell>
          <cell r="I638" t="e">
            <v>#REF!</v>
          </cell>
        </row>
        <row r="639">
          <cell r="B639" t="str">
            <v>MAT</v>
          </cell>
          <cell r="C639">
            <v>39890</v>
          </cell>
          <cell r="E639" t="str">
            <v xml:space="preserve">UN    </v>
          </cell>
          <cell r="G639">
            <v>30.88</v>
          </cell>
          <cell r="I639" t="e">
            <v>#REF!</v>
          </cell>
        </row>
        <row r="640">
          <cell r="B640" t="str">
            <v>MAT</v>
          </cell>
          <cell r="C640">
            <v>39891</v>
          </cell>
          <cell r="E640" t="str">
            <v xml:space="preserve">UN    </v>
          </cell>
          <cell r="G640">
            <v>43.54</v>
          </cell>
          <cell r="I640" t="e">
            <v>#REF!</v>
          </cell>
        </row>
        <row r="641">
          <cell r="B641" t="str">
            <v>MAT</v>
          </cell>
          <cell r="C641">
            <v>39892</v>
          </cell>
          <cell r="E641" t="str">
            <v xml:space="preserve">UN    </v>
          </cell>
          <cell r="G641">
            <v>135.72999999999999</v>
          </cell>
          <cell r="I641" t="e">
            <v>#REF!</v>
          </cell>
        </row>
        <row r="642">
          <cell r="B642" t="str">
            <v>MAT</v>
          </cell>
          <cell r="C642">
            <v>790</v>
          </cell>
          <cell r="E642" t="str">
            <v xml:space="preserve">UN    </v>
          </cell>
          <cell r="G642">
            <v>17.149999999999999</v>
          </cell>
          <cell r="I642" t="e">
            <v>#REF!</v>
          </cell>
        </row>
        <row r="643">
          <cell r="B643" t="str">
            <v>MAT</v>
          </cell>
          <cell r="C643">
            <v>766</v>
          </cell>
          <cell r="E643" t="str">
            <v xml:space="preserve">UN    </v>
          </cell>
          <cell r="G643">
            <v>17.149999999999999</v>
          </cell>
          <cell r="I643" t="e">
            <v>#REF!</v>
          </cell>
        </row>
        <row r="644">
          <cell r="B644" t="str">
            <v>MAT</v>
          </cell>
          <cell r="C644">
            <v>791</v>
          </cell>
          <cell r="E644" t="str">
            <v xml:space="preserve">UN    </v>
          </cell>
          <cell r="G644">
            <v>17.149999999999999</v>
          </cell>
          <cell r="I644" t="e">
            <v>#REF!</v>
          </cell>
        </row>
        <row r="645">
          <cell r="B645" t="str">
            <v>MAT</v>
          </cell>
          <cell r="C645">
            <v>767</v>
          </cell>
          <cell r="E645" t="str">
            <v xml:space="preserve">UN    </v>
          </cell>
          <cell r="G645">
            <v>17.149999999999999</v>
          </cell>
          <cell r="I645" t="e">
            <v>#REF!</v>
          </cell>
        </row>
        <row r="646">
          <cell r="B646" t="str">
            <v>MAT</v>
          </cell>
          <cell r="C646">
            <v>768</v>
          </cell>
          <cell r="E646" t="str">
            <v xml:space="preserve">UN    </v>
          </cell>
          <cell r="G646">
            <v>13.47</v>
          </cell>
          <cell r="I646" t="e">
            <v>#REF!</v>
          </cell>
        </row>
        <row r="647">
          <cell r="B647" t="str">
            <v>MAT</v>
          </cell>
          <cell r="C647">
            <v>789</v>
          </cell>
          <cell r="E647" t="str">
            <v xml:space="preserve">UN    </v>
          </cell>
          <cell r="G647">
            <v>13.18</v>
          </cell>
          <cell r="I647" t="e">
            <v>#REF!</v>
          </cell>
        </row>
        <row r="648">
          <cell r="B648" t="str">
            <v>MAT</v>
          </cell>
          <cell r="C648">
            <v>769</v>
          </cell>
          <cell r="E648" t="str">
            <v xml:space="preserve">UN    </v>
          </cell>
          <cell r="G648">
            <v>13.47</v>
          </cell>
          <cell r="I648" t="e">
            <v>#REF!</v>
          </cell>
        </row>
        <row r="649">
          <cell r="B649" t="str">
            <v>MAT</v>
          </cell>
          <cell r="C649">
            <v>770</v>
          </cell>
          <cell r="E649" t="str">
            <v xml:space="preserve">UN    </v>
          </cell>
          <cell r="G649">
            <v>4.75</v>
          </cell>
          <cell r="I649" t="e">
            <v>#REF!</v>
          </cell>
        </row>
        <row r="650">
          <cell r="B650" t="str">
            <v>MAT</v>
          </cell>
          <cell r="C650">
            <v>12394</v>
          </cell>
          <cell r="E650" t="str">
            <v xml:space="preserve">UN    </v>
          </cell>
          <cell r="G650">
            <v>4.75</v>
          </cell>
          <cell r="I650" t="e">
            <v>#REF!</v>
          </cell>
        </row>
        <row r="651">
          <cell r="B651" t="str">
            <v>MAT</v>
          </cell>
          <cell r="C651">
            <v>764</v>
          </cell>
          <cell r="E651" t="str">
            <v xml:space="preserve">UN    </v>
          </cell>
          <cell r="G651">
            <v>8.2899999999999991</v>
          </cell>
          <cell r="I651" t="e">
            <v>#REF!</v>
          </cell>
        </row>
        <row r="652">
          <cell r="B652" t="str">
            <v>MAT</v>
          </cell>
          <cell r="C652">
            <v>765</v>
          </cell>
          <cell r="E652" t="str">
            <v xml:space="preserve">UN    </v>
          </cell>
          <cell r="G652">
            <v>8.2899999999999991</v>
          </cell>
          <cell r="I652" t="e">
            <v>#REF!</v>
          </cell>
        </row>
        <row r="653">
          <cell r="B653" t="str">
            <v>MAT</v>
          </cell>
          <cell r="C653">
            <v>787</v>
          </cell>
          <cell r="E653" t="str">
            <v xml:space="preserve">UN    </v>
          </cell>
          <cell r="G653">
            <v>37.03</v>
          </cell>
          <cell r="I653" t="e">
            <v>#REF!</v>
          </cell>
        </row>
        <row r="654">
          <cell r="B654" t="str">
            <v>MAT</v>
          </cell>
          <cell r="C654">
            <v>774</v>
          </cell>
          <cell r="E654" t="str">
            <v xml:space="preserve">UN    </v>
          </cell>
          <cell r="G654">
            <v>37.03</v>
          </cell>
          <cell r="I654" t="e">
            <v>#REF!</v>
          </cell>
        </row>
        <row r="655">
          <cell r="B655" t="str">
            <v>MAT</v>
          </cell>
          <cell r="C655">
            <v>773</v>
          </cell>
          <cell r="E655" t="str">
            <v xml:space="preserve">UN    </v>
          </cell>
          <cell r="G655">
            <v>37.03</v>
          </cell>
          <cell r="I655" t="e">
            <v>#REF!</v>
          </cell>
        </row>
        <row r="656">
          <cell r="B656" t="str">
            <v>MAT</v>
          </cell>
          <cell r="C656">
            <v>775</v>
          </cell>
          <cell r="E656" t="str">
            <v xml:space="preserve">UN    </v>
          </cell>
          <cell r="G656">
            <v>37.03</v>
          </cell>
          <cell r="I656" t="e">
            <v>#REF!</v>
          </cell>
        </row>
        <row r="657">
          <cell r="B657" t="str">
            <v>MAT</v>
          </cell>
          <cell r="C657">
            <v>788</v>
          </cell>
          <cell r="E657" t="str">
            <v xml:space="preserve">UN    </v>
          </cell>
          <cell r="G657">
            <v>23.01</v>
          </cell>
          <cell r="I657" t="e">
            <v>#REF!</v>
          </cell>
        </row>
        <row r="658">
          <cell r="B658" t="str">
            <v>MAT</v>
          </cell>
          <cell r="C658">
            <v>772</v>
          </cell>
          <cell r="E658" t="str">
            <v xml:space="preserve">UN    </v>
          </cell>
          <cell r="G658">
            <v>23.01</v>
          </cell>
          <cell r="I658" t="e">
            <v>#REF!</v>
          </cell>
        </row>
        <row r="659">
          <cell r="B659" t="str">
            <v>MAT</v>
          </cell>
          <cell r="C659">
            <v>771</v>
          </cell>
          <cell r="E659" t="str">
            <v xml:space="preserve">UN    </v>
          </cell>
          <cell r="G659">
            <v>23.01</v>
          </cell>
          <cell r="I659" t="e">
            <v>#REF!</v>
          </cell>
        </row>
        <row r="660">
          <cell r="B660" t="str">
            <v>MAT</v>
          </cell>
          <cell r="C660">
            <v>779</v>
          </cell>
          <cell r="E660" t="str">
            <v xml:space="preserve">UN    </v>
          </cell>
          <cell r="G660">
            <v>5.72</v>
          </cell>
          <cell r="I660" t="e">
            <v>#REF!</v>
          </cell>
        </row>
        <row r="661">
          <cell r="B661" t="str">
            <v>MAT</v>
          </cell>
          <cell r="C661">
            <v>776</v>
          </cell>
          <cell r="E661" t="str">
            <v xml:space="preserve">UN    </v>
          </cell>
          <cell r="G661">
            <v>54.59</v>
          </cell>
          <cell r="I661" t="e">
            <v>#REF!</v>
          </cell>
        </row>
        <row r="662">
          <cell r="B662" t="str">
            <v>MAT</v>
          </cell>
          <cell r="C662">
            <v>777</v>
          </cell>
          <cell r="E662" t="str">
            <v xml:space="preserve">UN    </v>
          </cell>
          <cell r="G662">
            <v>53.07</v>
          </cell>
          <cell r="I662" t="e">
            <v>#REF!</v>
          </cell>
        </row>
        <row r="663">
          <cell r="B663" t="str">
            <v>MAT</v>
          </cell>
          <cell r="C663">
            <v>780</v>
          </cell>
          <cell r="E663" t="str">
            <v xml:space="preserve">UN    </v>
          </cell>
          <cell r="G663">
            <v>53.33</v>
          </cell>
          <cell r="I663" t="e">
            <v>#REF!</v>
          </cell>
        </row>
        <row r="664">
          <cell r="B664" t="str">
            <v>MAT</v>
          </cell>
          <cell r="C664">
            <v>778</v>
          </cell>
          <cell r="E664" t="str">
            <v xml:space="preserve">UN    </v>
          </cell>
          <cell r="G664">
            <v>54.59</v>
          </cell>
          <cell r="I664" t="e">
            <v>#REF!</v>
          </cell>
        </row>
        <row r="665">
          <cell r="B665" t="str">
            <v>MAT</v>
          </cell>
          <cell r="C665">
            <v>781</v>
          </cell>
          <cell r="E665" t="str">
            <v xml:space="preserve">UN    </v>
          </cell>
          <cell r="G665">
            <v>100.86</v>
          </cell>
          <cell r="I665" t="e">
            <v>#REF!</v>
          </cell>
        </row>
        <row r="666">
          <cell r="B666" t="str">
            <v>MAT</v>
          </cell>
          <cell r="C666">
            <v>786</v>
          </cell>
          <cell r="E666" t="str">
            <v xml:space="preserve">UN    </v>
          </cell>
          <cell r="G666">
            <v>100.86</v>
          </cell>
          <cell r="I666" t="e">
            <v>#REF!</v>
          </cell>
        </row>
        <row r="667">
          <cell r="B667" t="str">
            <v>MAT</v>
          </cell>
          <cell r="C667">
            <v>782</v>
          </cell>
          <cell r="E667" t="str">
            <v xml:space="preserve">UN    </v>
          </cell>
          <cell r="G667">
            <v>100.86</v>
          </cell>
          <cell r="I667" t="e">
            <v>#REF!</v>
          </cell>
        </row>
        <row r="668">
          <cell r="B668" t="str">
            <v>MAT</v>
          </cell>
          <cell r="C668">
            <v>783</v>
          </cell>
          <cell r="E668" t="str">
            <v xml:space="preserve">UN    </v>
          </cell>
          <cell r="G668">
            <v>276.04000000000002</v>
          </cell>
          <cell r="I668" t="e">
            <v>#REF!</v>
          </cell>
        </row>
        <row r="669">
          <cell r="B669" t="str">
            <v>MAT</v>
          </cell>
          <cell r="C669">
            <v>785</v>
          </cell>
          <cell r="E669" t="str">
            <v xml:space="preserve">UN    </v>
          </cell>
          <cell r="G669">
            <v>291.67</v>
          </cell>
          <cell r="I669" t="e">
            <v>#REF!</v>
          </cell>
        </row>
        <row r="670">
          <cell r="B670" t="str">
            <v>MAT</v>
          </cell>
          <cell r="C670">
            <v>784</v>
          </cell>
          <cell r="E670" t="str">
            <v xml:space="preserve">UN    </v>
          </cell>
          <cell r="G670">
            <v>312.89</v>
          </cell>
          <cell r="I670" t="e">
            <v>#REF!</v>
          </cell>
        </row>
        <row r="671">
          <cell r="B671" t="str">
            <v>MAT</v>
          </cell>
          <cell r="C671">
            <v>831</v>
          </cell>
          <cell r="E671" t="str">
            <v xml:space="preserve">UN    </v>
          </cell>
          <cell r="G671">
            <v>78.37</v>
          </cell>
          <cell r="I671" t="e">
            <v>#REF!</v>
          </cell>
        </row>
        <row r="672">
          <cell r="B672" t="str">
            <v>MAT</v>
          </cell>
          <cell r="C672">
            <v>828</v>
          </cell>
          <cell r="E672" t="str">
            <v xml:space="preserve">UN    </v>
          </cell>
          <cell r="G672">
            <v>0.45</v>
          </cell>
          <cell r="I672" t="e">
            <v>#REF!</v>
          </cell>
        </row>
        <row r="673">
          <cell r="B673" t="str">
            <v>MAT</v>
          </cell>
          <cell r="C673">
            <v>829</v>
          </cell>
          <cell r="E673" t="str">
            <v xml:space="preserve">UN    </v>
          </cell>
          <cell r="G673">
            <v>0.95</v>
          </cell>
          <cell r="I673" t="e">
            <v>#REF!</v>
          </cell>
        </row>
        <row r="674">
          <cell r="B674" t="str">
            <v>MAT</v>
          </cell>
          <cell r="C674">
            <v>812</v>
          </cell>
          <cell r="E674" t="str">
            <v xml:space="preserve">UN    </v>
          </cell>
          <cell r="G674">
            <v>2.06</v>
          </cell>
          <cell r="I674" t="e">
            <v>#REF!</v>
          </cell>
        </row>
        <row r="675">
          <cell r="B675" t="str">
            <v>MAT</v>
          </cell>
          <cell r="C675">
            <v>819</v>
          </cell>
          <cell r="E675" t="str">
            <v xml:space="preserve">UN    </v>
          </cell>
          <cell r="G675">
            <v>3.38</v>
          </cell>
          <cell r="I675" t="e">
            <v>#REF!</v>
          </cell>
        </row>
        <row r="676">
          <cell r="B676" t="str">
            <v>MAT</v>
          </cell>
          <cell r="C676">
            <v>818</v>
          </cell>
          <cell r="E676" t="str">
            <v xml:space="preserve">UN    </v>
          </cell>
          <cell r="G676">
            <v>5.69</v>
          </cell>
          <cell r="I676" t="e">
            <v>#REF!</v>
          </cell>
        </row>
        <row r="677">
          <cell r="B677" t="str">
            <v>MAT</v>
          </cell>
          <cell r="C677">
            <v>823</v>
          </cell>
          <cell r="E677" t="str">
            <v xml:space="preserve">UN    </v>
          </cell>
          <cell r="G677">
            <v>17.14</v>
          </cell>
          <cell r="I677" t="e">
            <v>#REF!</v>
          </cell>
        </row>
        <row r="678">
          <cell r="B678" t="str">
            <v>MAT</v>
          </cell>
          <cell r="C678">
            <v>830</v>
          </cell>
          <cell r="E678" t="str">
            <v xml:space="preserve">UN    </v>
          </cell>
          <cell r="G678">
            <v>14.12</v>
          </cell>
          <cell r="I678" t="e">
            <v>#REF!</v>
          </cell>
        </row>
        <row r="679">
          <cell r="B679" t="str">
            <v>MAT</v>
          </cell>
          <cell r="C679">
            <v>826</v>
          </cell>
          <cell r="E679" t="str">
            <v xml:space="preserve">UN    </v>
          </cell>
          <cell r="G679">
            <v>43.95</v>
          </cell>
          <cell r="I679" t="e">
            <v>#REF!</v>
          </cell>
        </row>
        <row r="680">
          <cell r="B680" t="str">
            <v>MAT</v>
          </cell>
          <cell r="C680">
            <v>827</v>
          </cell>
          <cell r="E680" t="str">
            <v xml:space="preserve">UN    </v>
          </cell>
          <cell r="G680">
            <v>37.130000000000003</v>
          </cell>
          <cell r="I680" t="e">
            <v>#REF!</v>
          </cell>
        </row>
        <row r="681">
          <cell r="B681" t="str">
            <v>MAT</v>
          </cell>
          <cell r="C681">
            <v>832</v>
          </cell>
          <cell r="E681" t="str">
            <v xml:space="preserve">UN    </v>
          </cell>
          <cell r="G681">
            <v>2.57</v>
          </cell>
          <cell r="I681" t="e">
            <v>#REF!</v>
          </cell>
        </row>
        <row r="682">
          <cell r="B682" t="str">
            <v>MAT</v>
          </cell>
          <cell r="C682">
            <v>833</v>
          </cell>
          <cell r="E682" t="str">
            <v xml:space="preserve">UN    </v>
          </cell>
          <cell r="G682">
            <v>3.64</v>
          </cell>
          <cell r="I682" t="e">
            <v>#REF!</v>
          </cell>
        </row>
        <row r="683">
          <cell r="B683" t="str">
            <v>MAT</v>
          </cell>
          <cell r="C683">
            <v>834</v>
          </cell>
          <cell r="E683" t="str">
            <v xml:space="preserve">UN    </v>
          </cell>
          <cell r="G683">
            <v>3.99</v>
          </cell>
          <cell r="I683" t="e">
            <v>#REF!</v>
          </cell>
        </row>
        <row r="684">
          <cell r="B684" t="str">
            <v>MAT</v>
          </cell>
          <cell r="C684">
            <v>825</v>
          </cell>
          <cell r="E684" t="str">
            <v xml:space="preserve">UN    </v>
          </cell>
          <cell r="G684">
            <v>4.46</v>
          </cell>
          <cell r="I684" t="e">
            <v>#REF!</v>
          </cell>
        </row>
        <row r="685">
          <cell r="B685" t="str">
            <v>MAT</v>
          </cell>
          <cell r="C685">
            <v>813</v>
          </cell>
          <cell r="E685" t="str">
            <v xml:space="preserve">UN    </v>
          </cell>
          <cell r="G685">
            <v>4.38</v>
          </cell>
          <cell r="I685" t="e">
            <v>#REF!</v>
          </cell>
        </row>
        <row r="686">
          <cell r="B686" t="str">
            <v>MAT</v>
          </cell>
          <cell r="C686">
            <v>820</v>
          </cell>
          <cell r="E686" t="str">
            <v xml:space="preserve">UN    </v>
          </cell>
          <cell r="G686">
            <v>5.56</v>
          </cell>
          <cell r="I686" t="e">
            <v>#REF!</v>
          </cell>
        </row>
        <row r="687">
          <cell r="B687" t="str">
            <v>MAT</v>
          </cell>
          <cell r="C687">
            <v>816</v>
          </cell>
          <cell r="E687" t="str">
            <v xml:space="preserve">UN    </v>
          </cell>
          <cell r="G687">
            <v>9.4600000000000009</v>
          </cell>
          <cell r="I687" t="e">
            <v>#REF!</v>
          </cell>
        </row>
        <row r="688">
          <cell r="B688" t="str">
            <v>MAT</v>
          </cell>
          <cell r="C688">
            <v>814</v>
          </cell>
          <cell r="E688" t="str">
            <v xml:space="preserve">UN    </v>
          </cell>
          <cell r="G688">
            <v>11.43</v>
          </cell>
          <cell r="I688" t="e">
            <v>#REF!</v>
          </cell>
        </row>
        <row r="689">
          <cell r="B689" t="str">
            <v>MAT</v>
          </cell>
          <cell r="C689">
            <v>815</v>
          </cell>
          <cell r="E689" t="str">
            <v xml:space="preserve">UN    </v>
          </cell>
          <cell r="G689">
            <v>12.35</v>
          </cell>
          <cell r="I689" t="e">
            <v>#REF!</v>
          </cell>
        </row>
        <row r="690">
          <cell r="B690" t="str">
            <v>MAT</v>
          </cell>
          <cell r="C690">
            <v>822</v>
          </cell>
          <cell r="E690" t="str">
            <v xml:space="preserve">UN    </v>
          </cell>
          <cell r="G690">
            <v>15.04</v>
          </cell>
          <cell r="I690" t="e">
            <v>#REF!</v>
          </cell>
        </row>
        <row r="691">
          <cell r="B691" t="str">
            <v>MAT</v>
          </cell>
          <cell r="C691">
            <v>821</v>
          </cell>
          <cell r="E691" t="str">
            <v xml:space="preserve">UN    </v>
          </cell>
          <cell r="G691">
            <v>17.59</v>
          </cell>
          <cell r="I691" t="e">
            <v>#REF!</v>
          </cell>
        </row>
        <row r="692">
          <cell r="B692" t="str">
            <v>MAT</v>
          </cell>
          <cell r="C692">
            <v>817</v>
          </cell>
          <cell r="E692" t="str">
            <v xml:space="preserve">UN    </v>
          </cell>
          <cell r="G692">
            <v>20.91</v>
          </cell>
          <cell r="I692" t="e">
            <v>#REF!</v>
          </cell>
        </row>
        <row r="693">
          <cell r="B693" t="str">
            <v>MAT</v>
          </cell>
          <cell r="C693">
            <v>20086</v>
          </cell>
          <cell r="E693" t="str">
            <v xml:space="preserve">UN    </v>
          </cell>
          <cell r="G693">
            <v>2.2400000000000002</v>
          </cell>
          <cell r="I693" t="e">
            <v>#REF!</v>
          </cell>
        </row>
        <row r="694">
          <cell r="B694" t="str">
            <v>MAT</v>
          </cell>
          <cell r="C694">
            <v>39191</v>
          </cell>
          <cell r="E694" t="str">
            <v xml:space="preserve">UN    </v>
          </cell>
          <cell r="G694">
            <v>13.06</v>
          </cell>
          <cell r="I694" t="e">
            <v>#REF!</v>
          </cell>
        </row>
        <row r="695">
          <cell r="B695" t="str">
            <v>MAT</v>
          </cell>
          <cell r="C695">
            <v>39190</v>
          </cell>
          <cell r="E695" t="str">
            <v xml:space="preserve">UN    </v>
          </cell>
          <cell r="G695">
            <v>13.64</v>
          </cell>
          <cell r="I695" t="e">
            <v>#REF!</v>
          </cell>
        </row>
        <row r="696">
          <cell r="B696" t="str">
            <v>MAT</v>
          </cell>
          <cell r="C696">
            <v>39189</v>
          </cell>
          <cell r="E696" t="str">
            <v xml:space="preserve">UN    </v>
          </cell>
          <cell r="G696">
            <v>14.44</v>
          </cell>
          <cell r="I696" t="e">
            <v>#REF!</v>
          </cell>
        </row>
        <row r="697">
          <cell r="B697" t="str">
            <v>MAT</v>
          </cell>
          <cell r="C697">
            <v>39186</v>
          </cell>
          <cell r="E697" t="str">
            <v xml:space="preserve">UN    </v>
          </cell>
          <cell r="G697">
            <v>12.92</v>
          </cell>
          <cell r="I697" t="e">
            <v>#REF!</v>
          </cell>
        </row>
        <row r="698">
          <cell r="B698" t="str">
            <v>MAT</v>
          </cell>
          <cell r="C698">
            <v>39188</v>
          </cell>
          <cell r="E698" t="str">
            <v xml:space="preserve">UN    </v>
          </cell>
          <cell r="G698">
            <v>10.63</v>
          </cell>
          <cell r="I698" t="e">
            <v>#REF!</v>
          </cell>
        </row>
        <row r="699">
          <cell r="B699" t="str">
            <v>MAT</v>
          </cell>
          <cell r="C699">
            <v>39187</v>
          </cell>
          <cell r="E699" t="str">
            <v xml:space="preserve">UN    </v>
          </cell>
          <cell r="G699">
            <v>11.14</v>
          </cell>
          <cell r="I699" t="e">
            <v>#REF!</v>
          </cell>
        </row>
        <row r="700">
          <cell r="B700" t="str">
            <v>MAT</v>
          </cell>
          <cell r="C700">
            <v>39184</v>
          </cell>
          <cell r="E700" t="str">
            <v xml:space="preserve">UN    </v>
          </cell>
          <cell r="G700">
            <v>4.1900000000000004</v>
          </cell>
          <cell r="I700" t="e">
            <v>#REF!</v>
          </cell>
        </row>
        <row r="701">
          <cell r="B701" t="str">
            <v>MAT</v>
          </cell>
          <cell r="C701">
            <v>39185</v>
          </cell>
          <cell r="E701" t="str">
            <v xml:space="preserve">UN    </v>
          </cell>
          <cell r="G701">
            <v>3.82</v>
          </cell>
          <cell r="I701" t="e">
            <v>#REF!</v>
          </cell>
        </row>
        <row r="702">
          <cell r="B702" t="str">
            <v>MAT</v>
          </cell>
          <cell r="C702">
            <v>39198</v>
          </cell>
          <cell r="E702" t="str">
            <v xml:space="preserve">UN    </v>
          </cell>
          <cell r="G702">
            <v>42.86</v>
          </cell>
          <cell r="I702" t="e">
            <v>#REF!</v>
          </cell>
        </row>
        <row r="703">
          <cell r="B703" t="str">
            <v>MAT</v>
          </cell>
          <cell r="C703">
            <v>39197</v>
          </cell>
          <cell r="E703" t="str">
            <v xml:space="preserve">UN    </v>
          </cell>
          <cell r="G703">
            <v>44.77</v>
          </cell>
          <cell r="I703" t="e">
            <v>#REF!</v>
          </cell>
        </row>
        <row r="704">
          <cell r="B704" t="str">
            <v>MAT</v>
          </cell>
          <cell r="C704">
            <v>39196</v>
          </cell>
          <cell r="E704" t="str">
            <v xml:space="preserve">UN    </v>
          </cell>
          <cell r="G704">
            <v>46.17</v>
          </cell>
          <cell r="I704" t="e">
            <v>#REF!</v>
          </cell>
        </row>
        <row r="705">
          <cell r="B705" t="str">
            <v>MAT</v>
          </cell>
          <cell r="C705">
            <v>39199</v>
          </cell>
          <cell r="E705" t="str">
            <v xml:space="preserve">UN    </v>
          </cell>
          <cell r="G705">
            <v>41.24</v>
          </cell>
          <cell r="I705" t="e">
            <v>#REF!</v>
          </cell>
        </row>
        <row r="706">
          <cell r="B706" t="str">
            <v>MAT</v>
          </cell>
          <cell r="C706">
            <v>39195</v>
          </cell>
          <cell r="E706" t="str">
            <v xml:space="preserve">UN    </v>
          </cell>
          <cell r="G706">
            <v>23.8</v>
          </cell>
          <cell r="I706" t="e">
            <v>#REF!</v>
          </cell>
        </row>
        <row r="707">
          <cell r="B707" t="str">
            <v>MAT</v>
          </cell>
          <cell r="C707">
            <v>39194</v>
          </cell>
          <cell r="E707" t="str">
            <v xml:space="preserve">UN    </v>
          </cell>
          <cell r="G707">
            <v>25.47</v>
          </cell>
          <cell r="I707" t="e">
            <v>#REF!</v>
          </cell>
        </row>
        <row r="708">
          <cell r="B708" t="str">
            <v>MAT</v>
          </cell>
          <cell r="C708">
            <v>39193</v>
          </cell>
          <cell r="E708" t="str">
            <v xml:space="preserve">UN    </v>
          </cell>
          <cell r="G708">
            <v>27.92</v>
          </cell>
          <cell r="I708" t="e">
            <v>#REF!</v>
          </cell>
        </row>
        <row r="709">
          <cell r="B709" t="str">
            <v>MAT</v>
          </cell>
          <cell r="C709">
            <v>39192</v>
          </cell>
          <cell r="E709" t="str">
            <v xml:space="preserve">UN    </v>
          </cell>
          <cell r="G709">
            <v>29.04</v>
          </cell>
          <cell r="I709" t="e">
            <v>#REF!</v>
          </cell>
        </row>
        <row r="710">
          <cell r="B710" t="str">
            <v>MAT</v>
          </cell>
          <cell r="C710">
            <v>39920</v>
          </cell>
          <cell r="E710" t="str">
            <v xml:space="preserve">UN    </v>
          </cell>
          <cell r="G710">
            <v>3.51</v>
          </cell>
          <cell r="I710" t="e">
            <v>#REF!</v>
          </cell>
        </row>
        <row r="711">
          <cell r="B711" t="str">
            <v>MAT</v>
          </cell>
          <cell r="C711">
            <v>39201</v>
          </cell>
          <cell r="E711" t="str">
            <v xml:space="preserve">UN    </v>
          </cell>
          <cell r="G711">
            <v>51.24</v>
          </cell>
          <cell r="I711" t="e">
            <v>#REF!</v>
          </cell>
        </row>
        <row r="712">
          <cell r="B712" t="str">
            <v>MAT</v>
          </cell>
          <cell r="C712">
            <v>39200</v>
          </cell>
          <cell r="E712" t="str">
            <v xml:space="preserve">UN    </v>
          </cell>
          <cell r="G712">
            <v>51.65</v>
          </cell>
          <cell r="I712" t="e">
            <v>#REF!</v>
          </cell>
        </row>
        <row r="713">
          <cell r="B713" t="str">
            <v>MAT</v>
          </cell>
          <cell r="C713">
            <v>39203</v>
          </cell>
          <cell r="E713" t="str">
            <v xml:space="preserve">UN    </v>
          </cell>
          <cell r="G713">
            <v>41.7</v>
          </cell>
          <cell r="I713" t="e">
            <v>#REF!</v>
          </cell>
        </row>
        <row r="714">
          <cell r="B714" t="str">
            <v>MAT</v>
          </cell>
          <cell r="C714">
            <v>39202</v>
          </cell>
          <cell r="E714" t="str">
            <v xml:space="preserve">UN    </v>
          </cell>
          <cell r="G714">
            <v>48.99</v>
          </cell>
          <cell r="I714" t="e">
            <v>#REF!</v>
          </cell>
        </row>
        <row r="715">
          <cell r="B715" t="str">
            <v>MAT</v>
          </cell>
          <cell r="C715">
            <v>39205</v>
          </cell>
          <cell r="E715" t="str">
            <v xml:space="preserve">UN    </v>
          </cell>
          <cell r="G715">
            <v>81.73</v>
          </cell>
          <cell r="I715" t="e">
            <v>#REF!</v>
          </cell>
        </row>
        <row r="716">
          <cell r="B716" t="str">
            <v>MAT</v>
          </cell>
          <cell r="C716">
            <v>39204</v>
          </cell>
          <cell r="E716" t="str">
            <v xml:space="preserve">UN    </v>
          </cell>
          <cell r="G716">
            <v>83.71</v>
          </cell>
          <cell r="I716" t="e">
            <v>#REF!</v>
          </cell>
        </row>
        <row r="717">
          <cell r="B717" t="str">
            <v>MAT</v>
          </cell>
          <cell r="C717">
            <v>39206</v>
          </cell>
          <cell r="E717" t="str">
            <v xml:space="preserve">UN    </v>
          </cell>
          <cell r="G717">
            <v>79.42</v>
          </cell>
          <cell r="I717" t="e">
            <v>#REF!</v>
          </cell>
        </row>
        <row r="718">
          <cell r="B718" t="str">
            <v>MAT</v>
          </cell>
          <cell r="C718">
            <v>797</v>
          </cell>
          <cell r="E718" t="str">
            <v xml:space="preserve">UN    </v>
          </cell>
          <cell r="G718">
            <v>8.18</v>
          </cell>
          <cell r="I718" t="e">
            <v>#REF!</v>
          </cell>
        </row>
        <row r="719">
          <cell r="B719" t="str">
            <v>MAT</v>
          </cell>
          <cell r="C719">
            <v>798</v>
          </cell>
          <cell r="E719" t="str">
            <v xml:space="preserve">UN    </v>
          </cell>
          <cell r="G719">
            <v>1.1200000000000001</v>
          </cell>
          <cell r="I719" t="e">
            <v>#REF!</v>
          </cell>
        </row>
        <row r="720">
          <cell r="B720" t="str">
            <v>MAT</v>
          </cell>
          <cell r="C720">
            <v>796</v>
          </cell>
          <cell r="E720" t="str">
            <v xml:space="preserve">UN    </v>
          </cell>
          <cell r="G720">
            <v>7.83</v>
          </cell>
          <cell r="I720" t="e">
            <v>#REF!</v>
          </cell>
        </row>
        <row r="721">
          <cell r="B721" t="str">
            <v>MAT</v>
          </cell>
          <cell r="C721">
            <v>799</v>
          </cell>
          <cell r="E721" t="str">
            <v xml:space="preserve">UN    </v>
          </cell>
          <cell r="G721">
            <v>3.68</v>
          </cell>
          <cell r="I721" t="e">
            <v>#REF!</v>
          </cell>
        </row>
        <row r="722">
          <cell r="B722" t="str">
            <v>MAT</v>
          </cell>
          <cell r="C722">
            <v>792</v>
          </cell>
          <cell r="E722" t="str">
            <v xml:space="preserve">UN    </v>
          </cell>
          <cell r="G722">
            <v>3.74</v>
          </cell>
          <cell r="I722" t="e">
            <v>#REF!</v>
          </cell>
        </row>
        <row r="723">
          <cell r="B723" t="str">
            <v>MAT</v>
          </cell>
          <cell r="C723">
            <v>804</v>
          </cell>
          <cell r="E723" t="str">
            <v xml:space="preserve">UN    </v>
          </cell>
          <cell r="G723">
            <v>18.57</v>
          </cell>
          <cell r="I723" t="e">
            <v>#REF!</v>
          </cell>
        </row>
        <row r="724">
          <cell r="B724" t="str">
            <v>MAT</v>
          </cell>
          <cell r="C724">
            <v>793</v>
          </cell>
          <cell r="E724" t="str">
            <v xml:space="preserve">UN    </v>
          </cell>
          <cell r="G724">
            <v>7.97</v>
          </cell>
          <cell r="I724" t="e">
            <v>#REF!</v>
          </cell>
        </row>
        <row r="725">
          <cell r="B725" t="str">
            <v>MAT</v>
          </cell>
          <cell r="C725">
            <v>801</v>
          </cell>
          <cell r="E725" t="str">
            <v xml:space="preserve">UN    </v>
          </cell>
          <cell r="G725">
            <v>5.69</v>
          </cell>
          <cell r="I725" t="e">
            <v>#REF!</v>
          </cell>
        </row>
        <row r="726">
          <cell r="B726" t="str">
            <v>MAT</v>
          </cell>
          <cell r="C726">
            <v>794</v>
          </cell>
          <cell r="E726" t="str">
            <v xml:space="preserve">UN    </v>
          </cell>
          <cell r="G726">
            <v>5.87</v>
          </cell>
          <cell r="I726" t="e">
            <v>#REF!</v>
          </cell>
        </row>
        <row r="727">
          <cell r="B727" t="str">
            <v>MAT</v>
          </cell>
          <cell r="C727">
            <v>802</v>
          </cell>
          <cell r="E727" t="str">
            <v xml:space="preserve">UN    </v>
          </cell>
          <cell r="G727">
            <v>16.38</v>
          </cell>
          <cell r="I727" t="e">
            <v>#REF!</v>
          </cell>
        </row>
        <row r="728">
          <cell r="B728" t="str">
            <v>MAT</v>
          </cell>
          <cell r="C728">
            <v>803</v>
          </cell>
          <cell r="E728" t="str">
            <v xml:space="preserve">UN    </v>
          </cell>
          <cell r="G728">
            <v>14.29</v>
          </cell>
          <cell r="I728" t="e">
            <v>#REF!</v>
          </cell>
        </row>
        <row r="729">
          <cell r="B729" t="str">
            <v>MAT</v>
          </cell>
          <cell r="C729">
            <v>38001</v>
          </cell>
          <cell r="E729" t="str">
            <v xml:space="preserve">UN    </v>
          </cell>
          <cell r="G729">
            <v>1.04</v>
          </cell>
          <cell r="I729" t="e">
            <v>#REF!</v>
          </cell>
        </row>
        <row r="730">
          <cell r="B730" t="str">
            <v>MAT</v>
          </cell>
          <cell r="C730">
            <v>38002</v>
          </cell>
          <cell r="E730" t="str">
            <v xml:space="preserve">UN    </v>
          </cell>
          <cell r="G730">
            <v>1.93</v>
          </cell>
          <cell r="I730" t="e">
            <v>#REF!</v>
          </cell>
        </row>
        <row r="731">
          <cell r="B731" t="str">
            <v>MAT</v>
          </cell>
          <cell r="C731">
            <v>38003</v>
          </cell>
          <cell r="E731" t="str">
            <v xml:space="preserve">UN    </v>
          </cell>
          <cell r="G731">
            <v>23.14</v>
          </cell>
          <cell r="I731" t="e">
            <v>#REF!</v>
          </cell>
        </row>
        <row r="732">
          <cell r="B732" t="str">
            <v>MAT</v>
          </cell>
          <cell r="C732">
            <v>38004</v>
          </cell>
          <cell r="E732" t="str">
            <v xml:space="preserve">UN    </v>
          </cell>
          <cell r="G732">
            <v>30.94</v>
          </cell>
          <cell r="I732" t="e">
            <v>#REF!</v>
          </cell>
        </row>
        <row r="733">
          <cell r="B733" t="str">
            <v>MAT</v>
          </cell>
          <cell r="C733">
            <v>36327</v>
          </cell>
          <cell r="E733" t="str">
            <v xml:space="preserve">UN    </v>
          </cell>
          <cell r="G733">
            <v>2.37</v>
          </cell>
          <cell r="I733" t="e">
            <v>#REF!</v>
          </cell>
        </row>
        <row r="734">
          <cell r="B734" t="str">
            <v>MAT</v>
          </cell>
          <cell r="C734">
            <v>38992</v>
          </cell>
          <cell r="E734" t="str">
            <v xml:space="preserve">UN    </v>
          </cell>
          <cell r="G734">
            <v>3.8</v>
          </cell>
          <cell r="I734" t="e">
            <v>#REF!</v>
          </cell>
        </row>
        <row r="735">
          <cell r="B735" t="str">
            <v>MAT</v>
          </cell>
          <cell r="C735">
            <v>38993</v>
          </cell>
          <cell r="E735" t="str">
            <v xml:space="preserve">UN    </v>
          </cell>
          <cell r="G735">
            <v>10.83</v>
          </cell>
          <cell r="I735" t="e">
            <v>#REF!</v>
          </cell>
        </row>
        <row r="736">
          <cell r="B736" t="str">
            <v>MAT</v>
          </cell>
          <cell r="C736">
            <v>38418</v>
          </cell>
          <cell r="E736" t="str">
            <v xml:space="preserve">UN    </v>
          </cell>
          <cell r="G736">
            <v>6.5</v>
          </cell>
          <cell r="I736" t="e">
            <v>#REF!</v>
          </cell>
        </row>
        <row r="737">
          <cell r="B737" t="str">
            <v>MAT</v>
          </cell>
          <cell r="C737">
            <v>39178</v>
          </cell>
          <cell r="E737" t="str">
            <v xml:space="preserve">UN    </v>
          </cell>
          <cell r="G737">
            <v>1.41</v>
          </cell>
          <cell r="I737" t="e">
            <v>#REF!</v>
          </cell>
        </row>
        <row r="738">
          <cell r="B738" t="str">
            <v>MAT</v>
          </cell>
          <cell r="C738">
            <v>39177</v>
          </cell>
          <cell r="E738" t="str">
            <v xml:space="preserve">UN    </v>
          </cell>
          <cell r="G738">
            <v>1.27</v>
          </cell>
          <cell r="I738" t="e">
            <v>#REF!</v>
          </cell>
        </row>
        <row r="739">
          <cell r="B739" t="str">
            <v>MAT</v>
          </cell>
          <cell r="C739">
            <v>39174</v>
          </cell>
          <cell r="E739" t="str">
            <v xml:space="preserve">UN    </v>
          </cell>
          <cell r="G739">
            <v>0.63</v>
          </cell>
          <cell r="I739" t="e">
            <v>#REF!</v>
          </cell>
        </row>
        <row r="740">
          <cell r="B740" t="str">
            <v>MAT</v>
          </cell>
          <cell r="C740">
            <v>39176</v>
          </cell>
          <cell r="E740" t="str">
            <v xml:space="preserve">UN    </v>
          </cell>
          <cell r="G740">
            <v>0.83</v>
          </cell>
          <cell r="I740" t="e">
            <v>#REF!</v>
          </cell>
        </row>
        <row r="741">
          <cell r="B741" t="str">
            <v>MAT</v>
          </cell>
          <cell r="C741">
            <v>39180</v>
          </cell>
          <cell r="E741" t="str">
            <v xml:space="preserve">UN    </v>
          </cell>
          <cell r="G741">
            <v>3.83</v>
          </cell>
          <cell r="I741" t="e">
            <v>#REF!</v>
          </cell>
        </row>
        <row r="742">
          <cell r="B742" t="str">
            <v>MAT</v>
          </cell>
          <cell r="C742">
            <v>39179</v>
          </cell>
          <cell r="E742" t="str">
            <v xml:space="preserve">UN    </v>
          </cell>
          <cell r="G742">
            <v>3.39</v>
          </cell>
          <cell r="I742" t="e">
            <v>#REF!</v>
          </cell>
        </row>
        <row r="743">
          <cell r="B743" t="str">
            <v>MAT</v>
          </cell>
          <cell r="C743">
            <v>39175</v>
          </cell>
          <cell r="E743" t="str">
            <v xml:space="preserve">UN    </v>
          </cell>
          <cell r="G743">
            <v>0.78</v>
          </cell>
          <cell r="I743" t="e">
            <v>#REF!</v>
          </cell>
        </row>
        <row r="744">
          <cell r="B744" t="str">
            <v>MAT</v>
          </cell>
          <cell r="C744">
            <v>39217</v>
          </cell>
          <cell r="E744" t="str">
            <v xml:space="preserve">UN    </v>
          </cell>
          <cell r="G744">
            <v>0.6</v>
          </cell>
          <cell r="I744" t="e">
            <v>#REF!</v>
          </cell>
        </row>
        <row r="745">
          <cell r="B745" t="str">
            <v>MAT</v>
          </cell>
          <cell r="C745">
            <v>39181</v>
          </cell>
          <cell r="E745" t="str">
            <v xml:space="preserve">UN    </v>
          </cell>
          <cell r="G745">
            <v>5.14</v>
          </cell>
          <cell r="I745" t="e">
            <v>#REF!</v>
          </cell>
        </row>
        <row r="746">
          <cell r="B746" t="str">
            <v>MAT</v>
          </cell>
          <cell r="C746">
            <v>39182</v>
          </cell>
          <cell r="E746" t="str">
            <v xml:space="preserve">UN    </v>
          </cell>
          <cell r="G746">
            <v>7.23</v>
          </cell>
          <cell r="I746" t="e">
            <v>#REF!</v>
          </cell>
        </row>
        <row r="747">
          <cell r="B747" t="str">
            <v>MAT</v>
          </cell>
          <cell r="C747">
            <v>12616</v>
          </cell>
          <cell r="E747" t="str">
            <v xml:space="preserve">UN    </v>
          </cell>
          <cell r="G747">
            <v>5.53</v>
          </cell>
          <cell r="I747" t="e">
            <v>#REF!</v>
          </cell>
        </row>
        <row r="748">
          <cell r="B748" t="str">
            <v>MAT</v>
          </cell>
          <cell r="C748">
            <v>1049</v>
          </cell>
          <cell r="E748" t="str">
            <v xml:space="preserve">UN    </v>
          </cell>
          <cell r="G748">
            <v>6.05</v>
          </cell>
          <cell r="I748" t="e">
            <v>#REF!</v>
          </cell>
        </row>
        <row r="749">
          <cell r="B749" t="str">
            <v>MAT</v>
          </cell>
          <cell r="C749">
            <v>1099</v>
          </cell>
          <cell r="E749" t="str">
            <v xml:space="preserve">UN    </v>
          </cell>
          <cell r="G749">
            <v>4.63</v>
          </cell>
          <cell r="I749" t="e">
            <v>#REF!</v>
          </cell>
        </row>
        <row r="750">
          <cell r="B750" t="str">
            <v>MAT</v>
          </cell>
          <cell r="C750">
            <v>39678</v>
          </cell>
          <cell r="E750" t="str">
            <v xml:space="preserve">UN    </v>
          </cell>
          <cell r="G750">
            <v>1.86</v>
          </cell>
          <cell r="I750" t="e">
            <v>#REF!</v>
          </cell>
        </row>
        <row r="751">
          <cell r="B751" t="str">
            <v>MAT</v>
          </cell>
          <cell r="C751">
            <v>1050</v>
          </cell>
          <cell r="E751" t="str">
            <v xml:space="preserve">UN    </v>
          </cell>
          <cell r="G751">
            <v>3.17</v>
          </cell>
          <cell r="I751" t="e">
            <v>#REF!</v>
          </cell>
        </row>
        <row r="752">
          <cell r="B752" t="str">
            <v>MAT</v>
          </cell>
          <cell r="C752">
            <v>1101</v>
          </cell>
          <cell r="E752" t="str">
            <v xml:space="preserve">UN    </v>
          </cell>
          <cell r="G752">
            <v>19.97</v>
          </cell>
          <cell r="I752" t="e">
            <v>#REF!</v>
          </cell>
        </row>
        <row r="753">
          <cell r="B753" t="str">
            <v>MAT</v>
          </cell>
          <cell r="C753">
            <v>1100</v>
          </cell>
          <cell r="E753" t="str">
            <v xml:space="preserve">UN    </v>
          </cell>
          <cell r="G753">
            <v>10.3</v>
          </cell>
          <cell r="I753" t="e">
            <v>#REF!</v>
          </cell>
        </row>
        <row r="754">
          <cell r="B754" t="str">
            <v>MAT</v>
          </cell>
          <cell r="C754">
            <v>39679</v>
          </cell>
          <cell r="E754" t="str">
            <v xml:space="preserve">UN    </v>
          </cell>
          <cell r="G754">
            <v>39.81</v>
          </cell>
          <cell r="I754" t="e">
            <v>#REF!</v>
          </cell>
        </row>
        <row r="755">
          <cell r="B755" t="str">
            <v>MAT</v>
          </cell>
          <cell r="C755">
            <v>1098</v>
          </cell>
          <cell r="E755" t="str">
            <v xml:space="preserve">UN    </v>
          </cell>
          <cell r="G755">
            <v>2.4700000000000002</v>
          </cell>
          <cell r="I755" t="e">
            <v>#REF!</v>
          </cell>
        </row>
        <row r="756">
          <cell r="B756" t="str">
            <v>MAT</v>
          </cell>
          <cell r="C756">
            <v>1102</v>
          </cell>
          <cell r="E756" t="str">
            <v xml:space="preserve">UN    </v>
          </cell>
          <cell r="G756">
            <v>29.78</v>
          </cell>
          <cell r="I756" t="e">
            <v>#REF!</v>
          </cell>
        </row>
        <row r="757">
          <cell r="B757" t="str">
            <v>MAT</v>
          </cell>
          <cell r="C757">
            <v>1051</v>
          </cell>
          <cell r="E757" t="str">
            <v xml:space="preserve">UN    </v>
          </cell>
          <cell r="G757">
            <v>43.29</v>
          </cell>
          <cell r="I757" t="e">
            <v>#REF!</v>
          </cell>
        </row>
        <row r="758">
          <cell r="B758" t="str">
            <v>MAT</v>
          </cell>
          <cell r="C758">
            <v>37399</v>
          </cell>
          <cell r="E758" t="str">
            <v xml:space="preserve">UN    </v>
          </cell>
          <cell r="G758">
            <v>33.96</v>
          </cell>
          <cell r="I758" t="e">
            <v>#REF!</v>
          </cell>
        </row>
        <row r="759">
          <cell r="B759" t="str">
            <v>MAT</v>
          </cell>
          <cell r="C759">
            <v>41955</v>
          </cell>
          <cell r="E759" t="str">
            <v xml:space="preserve">KG    </v>
          </cell>
          <cell r="G759">
            <v>70.989999999999995</v>
          </cell>
          <cell r="I759" t="e">
            <v>#REF!</v>
          </cell>
        </row>
        <row r="760">
          <cell r="B760" t="str">
            <v>MAT</v>
          </cell>
          <cell r="C760">
            <v>41953</v>
          </cell>
          <cell r="E760" t="str">
            <v xml:space="preserve">KG    </v>
          </cell>
          <cell r="G760">
            <v>67.739999999999995</v>
          </cell>
          <cell r="I760" t="e">
            <v>#REF!</v>
          </cell>
        </row>
        <row r="761">
          <cell r="B761" t="str">
            <v>MAT</v>
          </cell>
          <cell r="C761">
            <v>41954</v>
          </cell>
          <cell r="E761" t="str">
            <v xml:space="preserve">KG    </v>
          </cell>
          <cell r="G761">
            <v>67.099999999999994</v>
          </cell>
          <cell r="I761" t="e">
            <v>#REF!</v>
          </cell>
        </row>
        <row r="762">
          <cell r="B762" t="str">
            <v>MAT</v>
          </cell>
          <cell r="C762">
            <v>25004</v>
          </cell>
          <cell r="E762" t="str">
            <v xml:space="preserve">KG    </v>
          </cell>
          <cell r="G762">
            <v>19.329999999999998</v>
          </cell>
          <cell r="I762" t="e">
            <v>#REF!</v>
          </cell>
        </row>
        <row r="763">
          <cell r="B763" t="str">
            <v>MAT</v>
          </cell>
          <cell r="C763">
            <v>25002</v>
          </cell>
          <cell r="E763" t="str">
            <v xml:space="preserve">KG    </v>
          </cell>
          <cell r="G763">
            <v>19.489999999999998</v>
          </cell>
          <cell r="I763" t="e">
            <v>#REF!</v>
          </cell>
        </row>
        <row r="764">
          <cell r="B764" t="str">
            <v>MAT</v>
          </cell>
          <cell r="C764">
            <v>37409</v>
          </cell>
          <cell r="E764" t="str">
            <v xml:space="preserve">KG    </v>
          </cell>
          <cell r="G764">
            <v>19.170000000000002</v>
          </cell>
          <cell r="I764" t="e">
            <v>#REF!</v>
          </cell>
        </row>
        <row r="765">
          <cell r="B765" t="str">
            <v>MAT</v>
          </cell>
          <cell r="C765">
            <v>841</v>
          </cell>
          <cell r="E765" t="str">
            <v xml:space="preserve">KG    </v>
          </cell>
          <cell r="G765">
            <v>19.8</v>
          </cell>
          <cell r="I765" t="e">
            <v>#REF!</v>
          </cell>
        </row>
        <row r="766">
          <cell r="B766" t="str">
            <v>MAT</v>
          </cell>
          <cell r="C766">
            <v>25005</v>
          </cell>
          <cell r="E766" t="str">
            <v xml:space="preserve">KG    </v>
          </cell>
          <cell r="G766">
            <v>21.71</v>
          </cell>
          <cell r="I766" t="e">
            <v>#REF!</v>
          </cell>
        </row>
        <row r="767">
          <cell r="B767" t="str">
            <v>MAT</v>
          </cell>
          <cell r="C767">
            <v>25003</v>
          </cell>
          <cell r="E767" t="str">
            <v xml:space="preserve">KG    </v>
          </cell>
          <cell r="G767">
            <v>23.19</v>
          </cell>
          <cell r="I767" t="e">
            <v>#REF!</v>
          </cell>
        </row>
        <row r="768">
          <cell r="B768" t="str">
            <v>MAT</v>
          </cell>
          <cell r="C768">
            <v>37410</v>
          </cell>
          <cell r="E768" t="str">
            <v xml:space="preserve">KG    </v>
          </cell>
          <cell r="G768">
            <v>21.71</v>
          </cell>
          <cell r="I768" t="e">
            <v>#REF!</v>
          </cell>
        </row>
        <row r="769">
          <cell r="B769" t="str">
            <v>MAT</v>
          </cell>
          <cell r="C769">
            <v>842</v>
          </cell>
          <cell r="E769" t="str">
            <v xml:space="preserve">KG    </v>
          </cell>
          <cell r="G769">
            <v>24.42</v>
          </cell>
          <cell r="I769" t="e">
            <v>#REF!</v>
          </cell>
        </row>
        <row r="770">
          <cell r="B770" t="str">
            <v>MAT</v>
          </cell>
          <cell r="C770">
            <v>862</v>
          </cell>
          <cell r="E770" t="str">
            <v xml:space="preserve">M     </v>
          </cell>
          <cell r="G770">
            <v>11.62</v>
          </cell>
          <cell r="I770" t="e">
            <v>#REF!</v>
          </cell>
        </row>
        <row r="771">
          <cell r="B771" t="str">
            <v>MAT</v>
          </cell>
          <cell r="C771">
            <v>866</v>
          </cell>
          <cell r="E771" t="str">
            <v xml:space="preserve">M     </v>
          </cell>
          <cell r="G771">
            <v>142.9</v>
          </cell>
          <cell r="I771" t="e">
            <v>#REF!</v>
          </cell>
        </row>
        <row r="772">
          <cell r="B772" t="str">
            <v>MAT</v>
          </cell>
          <cell r="C772">
            <v>892</v>
          </cell>
          <cell r="E772" t="str">
            <v xml:space="preserve">M     </v>
          </cell>
          <cell r="G772">
            <v>181.73</v>
          </cell>
          <cell r="I772" t="e">
            <v>#REF!</v>
          </cell>
        </row>
        <row r="773">
          <cell r="B773" t="str">
            <v>MAT</v>
          </cell>
          <cell r="C773">
            <v>857</v>
          </cell>
          <cell r="E773" t="str">
            <v xml:space="preserve">M     </v>
          </cell>
          <cell r="G773">
            <v>18.5</v>
          </cell>
          <cell r="I773" t="e">
            <v>#REF!</v>
          </cell>
        </row>
        <row r="774">
          <cell r="B774" t="str">
            <v>MAT</v>
          </cell>
          <cell r="C774">
            <v>37404</v>
          </cell>
          <cell r="E774" t="str">
            <v xml:space="preserve">M     </v>
          </cell>
          <cell r="G774">
            <v>218.52</v>
          </cell>
          <cell r="I774" t="e">
            <v>#REF!</v>
          </cell>
        </row>
        <row r="775">
          <cell r="B775" t="str">
            <v>MAT</v>
          </cell>
          <cell r="C775">
            <v>868</v>
          </cell>
          <cell r="E775" t="str">
            <v xml:space="preserve">M     </v>
          </cell>
          <cell r="G775">
            <v>28.57</v>
          </cell>
          <cell r="I775" t="e">
            <v>#REF!</v>
          </cell>
        </row>
        <row r="776">
          <cell r="B776" t="str">
            <v>MAT</v>
          </cell>
          <cell r="C776">
            <v>870</v>
          </cell>
          <cell r="E776" t="str">
            <v xml:space="preserve">M     </v>
          </cell>
          <cell r="G776">
            <v>376.55</v>
          </cell>
          <cell r="I776" t="e">
            <v>#REF!</v>
          </cell>
        </row>
        <row r="777">
          <cell r="B777" t="str">
            <v>MAT</v>
          </cell>
          <cell r="C777">
            <v>863</v>
          </cell>
          <cell r="E777" t="str">
            <v xml:space="preserve">M     </v>
          </cell>
          <cell r="G777">
            <v>39.47</v>
          </cell>
          <cell r="I777" t="e">
            <v>#REF!</v>
          </cell>
        </row>
        <row r="778">
          <cell r="B778" t="str">
            <v>MAT</v>
          </cell>
          <cell r="C778">
            <v>867</v>
          </cell>
          <cell r="E778" t="str">
            <v xml:space="preserve">M     </v>
          </cell>
          <cell r="G778">
            <v>54.98</v>
          </cell>
          <cell r="I778" t="e">
            <v>#REF!</v>
          </cell>
        </row>
        <row r="779">
          <cell r="B779" t="str">
            <v>MAT</v>
          </cell>
          <cell r="C779">
            <v>891</v>
          </cell>
          <cell r="E779" t="str">
            <v xml:space="preserve">M     </v>
          </cell>
          <cell r="G779">
            <v>632.39</v>
          </cell>
          <cell r="I779" t="e">
            <v>#REF!</v>
          </cell>
        </row>
        <row r="780">
          <cell r="B780" t="str">
            <v>MAT</v>
          </cell>
          <cell r="C780">
            <v>864</v>
          </cell>
          <cell r="E780" t="str">
            <v xml:space="preserve">M     </v>
          </cell>
          <cell r="G780">
            <v>77.45</v>
          </cell>
          <cell r="I780" t="e">
            <v>#REF!</v>
          </cell>
        </row>
        <row r="781">
          <cell r="B781" t="str">
            <v>MAT</v>
          </cell>
          <cell r="C781">
            <v>865</v>
          </cell>
          <cell r="E781" t="str">
            <v xml:space="preserve">M     </v>
          </cell>
          <cell r="G781">
            <v>109.09</v>
          </cell>
          <cell r="I781" t="e">
            <v>#REF!</v>
          </cell>
        </row>
        <row r="782">
          <cell r="B782" t="str">
            <v>MAT</v>
          </cell>
          <cell r="C782">
            <v>1006</v>
          </cell>
          <cell r="E782" t="str">
            <v xml:space="preserve">M     </v>
          </cell>
          <cell r="G782">
            <v>116.79</v>
          </cell>
          <cell r="I782" t="e">
            <v>#REF!</v>
          </cell>
        </row>
        <row r="783">
          <cell r="B783" t="str">
            <v>MAT</v>
          </cell>
          <cell r="C783">
            <v>948</v>
          </cell>
          <cell r="E783" t="str">
            <v xml:space="preserve">M     </v>
          </cell>
          <cell r="G783">
            <v>33.22</v>
          </cell>
          <cell r="I783" t="e">
            <v>#REF!</v>
          </cell>
        </row>
        <row r="784">
          <cell r="B784" t="str">
            <v>MAT</v>
          </cell>
          <cell r="C784">
            <v>947</v>
          </cell>
          <cell r="E784" t="str">
            <v xml:space="preserve">M     </v>
          </cell>
          <cell r="G784">
            <v>33.79</v>
          </cell>
          <cell r="I784" t="e">
            <v>#REF!</v>
          </cell>
        </row>
        <row r="785">
          <cell r="B785" t="str">
            <v>MAT</v>
          </cell>
          <cell r="C785">
            <v>911</v>
          </cell>
          <cell r="E785" t="str">
            <v xml:space="preserve">M     </v>
          </cell>
          <cell r="G785">
            <v>49.14</v>
          </cell>
          <cell r="I785" t="e">
            <v>#REF!</v>
          </cell>
        </row>
        <row r="786">
          <cell r="B786" t="str">
            <v>MAT</v>
          </cell>
          <cell r="C786">
            <v>925</v>
          </cell>
          <cell r="E786" t="str">
            <v xml:space="preserve">M     </v>
          </cell>
          <cell r="G786">
            <v>45.42</v>
          </cell>
          <cell r="I786" t="e">
            <v>#REF!</v>
          </cell>
        </row>
        <row r="787">
          <cell r="B787" t="str">
            <v>MAT</v>
          </cell>
          <cell r="C787">
            <v>954</v>
          </cell>
          <cell r="E787" t="str">
            <v xml:space="preserve">M     </v>
          </cell>
          <cell r="G787">
            <v>50.17</v>
          </cell>
          <cell r="I787" t="e">
            <v>#REF!</v>
          </cell>
        </row>
        <row r="788">
          <cell r="B788" t="str">
            <v>MAT</v>
          </cell>
          <cell r="C788">
            <v>901</v>
          </cell>
          <cell r="E788" t="str">
            <v xml:space="preserve">M     </v>
          </cell>
          <cell r="G788">
            <v>53.7</v>
          </cell>
          <cell r="I788" t="e">
            <v>#REF!</v>
          </cell>
        </row>
        <row r="789">
          <cell r="B789" t="str">
            <v>MAT</v>
          </cell>
          <cell r="C789">
            <v>926</v>
          </cell>
          <cell r="E789" t="str">
            <v xml:space="preserve">M     </v>
          </cell>
          <cell r="G789">
            <v>56.75</v>
          </cell>
          <cell r="I789" t="e">
            <v>#REF!</v>
          </cell>
        </row>
        <row r="790">
          <cell r="B790" t="str">
            <v>MAT</v>
          </cell>
          <cell r="C790">
            <v>912</v>
          </cell>
          <cell r="E790" t="str">
            <v xml:space="preserve">M     </v>
          </cell>
          <cell r="G790">
            <v>57.1</v>
          </cell>
          <cell r="I790" t="e">
            <v>#REF!</v>
          </cell>
        </row>
        <row r="791">
          <cell r="B791" t="str">
            <v>MAT</v>
          </cell>
          <cell r="C791">
            <v>955</v>
          </cell>
          <cell r="E791" t="str">
            <v xml:space="preserve">M     </v>
          </cell>
          <cell r="G791">
            <v>68.150000000000006</v>
          </cell>
          <cell r="I791" t="e">
            <v>#REF!</v>
          </cell>
        </row>
        <row r="792">
          <cell r="B792" t="str">
            <v>MAT</v>
          </cell>
          <cell r="C792">
            <v>946</v>
          </cell>
          <cell r="E792" t="str">
            <v xml:space="preserve">M     </v>
          </cell>
          <cell r="G792">
            <v>76.62</v>
          </cell>
          <cell r="I792" t="e">
            <v>#REF!</v>
          </cell>
        </row>
        <row r="793">
          <cell r="B793" t="str">
            <v>MAT</v>
          </cell>
          <cell r="C793">
            <v>953</v>
          </cell>
          <cell r="E793" t="str">
            <v xml:space="preserve">M     </v>
          </cell>
          <cell r="G793">
            <v>69.73</v>
          </cell>
          <cell r="I793" t="e">
            <v>#REF!</v>
          </cell>
        </row>
        <row r="794">
          <cell r="B794" t="str">
            <v>MAT</v>
          </cell>
          <cell r="C794">
            <v>902</v>
          </cell>
          <cell r="E794" t="str">
            <v xml:space="preserve">M     </v>
          </cell>
          <cell r="G794">
            <v>84.76</v>
          </cell>
          <cell r="I794" t="e">
            <v>#REF!</v>
          </cell>
        </row>
        <row r="795">
          <cell r="B795" t="str">
            <v>MAT</v>
          </cell>
          <cell r="C795">
            <v>927</v>
          </cell>
          <cell r="E795" t="str">
            <v xml:space="preserve">M     </v>
          </cell>
          <cell r="G795">
            <v>82.16</v>
          </cell>
          <cell r="I795" t="e">
            <v>#REF!</v>
          </cell>
        </row>
        <row r="796">
          <cell r="B796" t="str">
            <v>MAT</v>
          </cell>
          <cell r="C796">
            <v>913</v>
          </cell>
          <cell r="E796" t="str">
            <v xml:space="preserve">M     </v>
          </cell>
          <cell r="G796">
            <v>91.7</v>
          </cell>
          <cell r="I796" t="e">
            <v>#REF!</v>
          </cell>
        </row>
        <row r="797">
          <cell r="B797" t="str">
            <v>MAT</v>
          </cell>
          <cell r="C797">
            <v>903</v>
          </cell>
          <cell r="E797" t="str">
            <v xml:space="preserve">M     </v>
          </cell>
          <cell r="G797">
            <v>103.78</v>
          </cell>
          <cell r="I797" t="e">
            <v>#REF!</v>
          </cell>
        </row>
        <row r="798">
          <cell r="B798" t="str">
            <v>MAT</v>
          </cell>
          <cell r="C798">
            <v>945</v>
          </cell>
          <cell r="E798" t="str">
            <v xml:space="preserve">M     </v>
          </cell>
          <cell r="G798">
            <v>109.78</v>
          </cell>
          <cell r="I798" t="e">
            <v>#REF!</v>
          </cell>
        </row>
        <row r="799">
          <cell r="B799" t="str">
            <v>MAT</v>
          </cell>
          <cell r="C799">
            <v>914</v>
          </cell>
          <cell r="E799" t="str">
            <v xml:space="preserve">M     </v>
          </cell>
          <cell r="G799">
            <v>112.46</v>
          </cell>
          <cell r="I799" t="e">
            <v>#REF!</v>
          </cell>
        </row>
        <row r="800">
          <cell r="B800" t="str">
            <v>MAT</v>
          </cell>
          <cell r="C800">
            <v>993</v>
          </cell>
          <cell r="E800" t="str">
            <v xml:space="preserve">M     </v>
          </cell>
          <cell r="G800">
            <v>2.5099999999999998</v>
          </cell>
          <cell r="I800" t="e">
            <v>#REF!</v>
          </cell>
        </row>
        <row r="801">
          <cell r="B801" t="str">
            <v>MAT</v>
          </cell>
          <cell r="C801">
            <v>1020</v>
          </cell>
          <cell r="E801" t="str">
            <v xml:space="preserve">M     </v>
          </cell>
          <cell r="G801">
            <v>10.95</v>
          </cell>
          <cell r="I801" t="e">
            <v>#REF!</v>
          </cell>
        </row>
        <row r="802">
          <cell r="B802" t="str">
            <v>MAT</v>
          </cell>
          <cell r="C802">
            <v>1017</v>
          </cell>
          <cell r="E802" t="str">
            <v xml:space="preserve">M     </v>
          </cell>
          <cell r="G802">
            <v>120.31</v>
          </cell>
          <cell r="I802" t="e">
            <v>#REF!</v>
          </cell>
        </row>
        <row r="803">
          <cell r="B803" t="str">
            <v>MAT</v>
          </cell>
          <cell r="C803">
            <v>999</v>
          </cell>
          <cell r="E803" t="str">
            <v xml:space="preserve">M     </v>
          </cell>
          <cell r="G803">
            <v>149.08000000000001</v>
          </cell>
          <cell r="I803" t="e">
            <v>#REF!</v>
          </cell>
        </row>
        <row r="804">
          <cell r="B804" t="str">
            <v>MAT</v>
          </cell>
          <cell r="C804">
            <v>995</v>
          </cell>
          <cell r="E804" t="str">
            <v xml:space="preserve">M     </v>
          </cell>
          <cell r="G804">
            <v>16.79</v>
          </cell>
          <cell r="I804" t="e">
            <v>#REF!</v>
          </cell>
        </row>
        <row r="805">
          <cell r="B805" t="str">
            <v>MAT</v>
          </cell>
          <cell r="C805">
            <v>1000</v>
          </cell>
          <cell r="E805" t="str">
            <v xml:space="preserve">M     </v>
          </cell>
          <cell r="G805">
            <v>182.74</v>
          </cell>
          <cell r="I805" t="e">
            <v>#REF!</v>
          </cell>
        </row>
        <row r="806">
          <cell r="B806" t="str">
            <v>MAT</v>
          </cell>
          <cell r="C806">
            <v>1022</v>
          </cell>
          <cell r="E806" t="str">
            <v xml:space="preserve">M     </v>
          </cell>
          <cell r="G806">
            <v>3.49</v>
          </cell>
          <cell r="I806" t="e">
            <v>#REF!</v>
          </cell>
        </row>
        <row r="807">
          <cell r="B807" t="str">
            <v>MAT</v>
          </cell>
          <cell r="C807">
            <v>1015</v>
          </cell>
          <cell r="E807" t="str">
            <v xml:space="preserve">M     </v>
          </cell>
          <cell r="G807">
            <v>240.63</v>
          </cell>
          <cell r="I807" t="e">
            <v>#REF!</v>
          </cell>
        </row>
        <row r="808">
          <cell r="B808" t="str">
            <v>MAT</v>
          </cell>
          <cell r="C808">
            <v>996</v>
          </cell>
          <cell r="E808" t="str">
            <v xml:space="preserve">M     </v>
          </cell>
          <cell r="G808">
            <v>25.56</v>
          </cell>
          <cell r="I808" t="e">
            <v>#REF!</v>
          </cell>
        </row>
        <row r="809">
          <cell r="B809" t="str">
            <v>MAT</v>
          </cell>
          <cell r="C809">
            <v>1001</v>
          </cell>
          <cell r="E809" t="str">
            <v xml:space="preserve">M     </v>
          </cell>
          <cell r="G809">
            <v>301.14</v>
          </cell>
          <cell r="I809" t="e">
            <v>#REF!</v>
          </cell>
        </row>
        <row r="810">
          <cell r="B810" t="str">
            <v>MAT</v>
          </cell>
          <cell r="C810">
            <v>1019</v>
          </cell>
          <cell r="E810" t="str">
            <v xml:space="preserve">M     </v>
          </cell>
          <cell r="G810">
            <v>35.24</v>
          </cell>
          <cell r="I810" t="e">
            <v>#REF!</v>
          </cell>
        </row>
        <row r="811">
          <cell r="B811" t="str">
            <v>MAT</v>
          </cell>
          <cell r="C811">
            <v>1021</v>
          </cell>
          <cell r="E811" t="str">
            <v xml:space="preserve">M     </v>
          </cell>
          <cell r="G811">
            <v>5</v>
          </cell>
          <cell r="I811" t="e">
            <v>#REF!</v>
          </cell>
        </row>
        <row r="812">
          <cell r="B812" t="str">
            <v>MAT</v>
          </cell>
          <cell r="C812">
            <v>39249</v>
          </cell>
          <cell r="E812" t="str">
            <v xml:space="preserve">M     </v>
          </cell>
          <cell r="G812">
            <v>392.84</v>
          </cell>
          <cell r="I812" t="e">
            <v>#REF!</v>
          </cell>
        </row>
        <row r="813">
          <cell r="B813" t="str">
            <v>MAT</v>
          </cell>
          <cell r="C813">
            <v>1018</v>
          </cell>
          <cell r="E813" t="str">
            <v xml:space="preserve">M     </v>
          </cell>
          <cell r="G813">
            <v>50.23</v>
          </cell>
          <cell r="I813" t="e">
            <v>#REF!</v>
          </cell>
        </row>
        <row r="814">
          <cell r="B814" t="str">
            <v>MAT</v>
          </cell>
          <cell r="C814">
            <v>39250</v>
          </cell>
          <cell r="E814" t="str">
            <v xml:space="preserve">M     </v>
          </cell>
          <cell r="G814">
            <v>504.64</v>
          </cell>
          <cell r="I814" t="e">
            <v>#REF!</v>
          </cell>
        </row>
        <row r="815">
          <cell r="B815" t="str">
            <v>MAT</v>
          </cell>
          <cell r="C815">
            <v>994</v>
          </cell>
          <cell r="E815" t="str">
            <v xml:space="preserve">M     </v>
          </cell>
          <cell r="G815">
            <v>6.83</v>
          </cell>
          <cell r="I815" t="e">
            <v>#REF!</v>
          </cell>
        </row>
        <row r="816">
          <cell r="B816" t="str">
            <v>MAT</v>
          </cell>
          <cell r="C816">
            <v>977</v>
          </cell>
          <cell r="E816" t="str">
            <v xml:space="preserve">M     </v>
          </cell>
          <cell r="G816">
            <v>69.58</v>
          </cell>
          <cell r="I816" t="e">
            <v>#REF!</v>
          </cell>
        </row>
        <row r="817">
          <cell r="B817" t="str">
            <v>MAT</v>
          </cell>
          <cell r="C817">
            <v>998</v>
          </cell>
          <cell r="E817" t="str">
            <v xml:space="preserve">M     </v>
          </cell>
          <cell r="G817">
            <v>92.43</v>
          </cell>
          <cell r="I817" t="e">
            <v>#REF!</v>
          </cell>
        </row>
        <row r="818">
          <cell r="B818" t="str">
            <v>MAT</v>
          </cell>
          <cell r="C818">
            <v>39251</v>
          </cell>
          <cell r="E818" t="str">
            <v xml:space="preserve">M     </v>
          </cell>
          <cell r="G818">
            <v>0.67</v>
          </cell>
          <cell r="I818" t="e">
            <v>#REF!</v>
          </cell>
        </row>
        <row r="819">
          <cell r="B819" t="str">
            <v>MAT</v>
          </cell>
          <cell r="C819">
            <v>1011</v>
          </cell>
          <cell r="E819" t="str">
            <v xml:space="preserve">M     </v>
          </cell>
          <cell r="G819">
            <v>0.93</v>
          </cell>
          <cell r="I819" t="e">
            <v>#REF!</v>
          </cell>
        </row>
        <row r="820">
          <cell r="B820" t="str">
            <v>MAT</v>
          </cell>
          <cell r="C820">
            <v>39252</v>
          </cell>
          <cell r="E820" t="str">
            <v xml:space="preserve">M     </v>
          </cell>
          <cell r="G820">
            <v>1.1100000000000001</v>
          </cell>
          <cell r="I820" t="e">
            <v>#REF!</v>
          </cell>
        </row>
        <row r="821">
          <cell r="B821" t="str">
            <v>MAT</v>
          </cell>
          <cell r="C821">
            <v>1013</v>
          </cell>
          <cell r="E821" t="str">
            <v xml:space="preserve">M     </v>
          </cell>
          <cell r="G821">
            <v>1.47</v>
          </cell>
          <cell r="I821" t="e">
            <v>#REF!</v>
          </cell>
        </row>
        <row r="822">
          <cell r="B822" t="str">
            <v>MAT</v>
          </cell>
          <cell r="C822">
            <v>980</v>
          </cell>
          <cell r="E822" t="str">
            <v xml:space="preserve">M     </v>
          </cell>
          <cell r="G822">
            <v>10.039999999999999</v>
          </cell>
          <cell r="I822" t="e">
            <v>#REF!</v>
          </cell>
        </row>
        <row r="823">
          <cell r="B823" t="str">
            <v>MAT</v>
          </cell>
          <cell r="C823">
            <v>39237</v>
          </cell>
          <cell r="E823" t="str">
            <v xml:space="preserve">M     </v>
          </cell>
          <cell r="G823">
            <v>119.05</v>
          </cell>
          <cell r="I823" t="e">
            <v>#REF!</v>
          </cell>
        </row>
        <row r="824">
          <cell r="B824" t="str">
            <v>MAT</v>
          </cell>
          <cell r="C824">
            <v>39238</v>
          </cell>
          <cell r="E824" t="str">
            <v xml:space="preserve">M     </v>
          </cell>
          <cell r="G824">
            <v>148.63999999999999</v>
          </cell>
          <cell r="I824" t="e">
            <v>#REF!</v>
          </cell>
        </row>
        <row r="825">
          <cell r="B825" t="str">
            <v>MAT</v>
          </cell>
          <cell r="C825">
            <v>979</v>
          </cell>
          <cell r="E825" t="str">
            <v xml:space="preserve">M     </v>
          </cell>
          <cell r="G825">
            <v>13.77</v>
          </cell>
          <cell r="I825" t="e">
            <v>#REF!</v>
          </cell>
        </row>
        <row r="826">
          <cell r="B826" t="str">
            <v>MAT</v>
          </cell>
          <cell r="C826">
            <v>39239</v>
          </cell>
          <cell r="E826" t="str">
            <v xml:space="preserve">M     </v>
          </cell>
          <cell r="G826">
            <v>180.89</v>
          </cell>
          <cell r="I826" t="e">
            <v>#REF!</v>
          </cell>
        </row>
        <row r="827">
          <cell r="B827" t="str">
            <v>MAT</v>
          </cell>
          <cell r="C827">
            <v>1014</v>
          </cell>
          <cell r="E827" t="str">
            <v xml:space="preserve">M     </v>
          </cell>
          <cell r="G827">
            <v>2.35</v>
          </cell>
          <cell r="I827" t="e">
            <v>#REF!</v>
          </cell>
        </row>
        <row r="828">
          <cell r="B828" t="str">
            <v>MAT</v>
          </cell>
          <cell r="C828">
            <v>39240</v>
          </cell>
          <cell r="E828" t="str">
            <v xml:space="preserve">M     </v>
          </cell>
          <cell r="G828">
            <v>239.09</v>
          </cell>
          <cell r="I828" t="e">
            <v>#REF!</v>
          </cell>
        </row>
        <row r="829">
          <cell r="B829" t="str">
            <v>MAT</v>
          </cell>
          <cell r="C829">
            <v>39232</v>
          </cell>
          <cell r="E829" t="str">
            <v xml:space="preserve">M     </v>
          </cell>
          <cell r="G829">
            <v>24.82</v>
          </cell>
          <cell r="I829" t="e">
            <v>#REF!</v>
          </cell>
        </row>
        <row r="830">
          <cell r="B830" t="str">
            <v>MAT</v>
          </cell>
          <cell r="C830">
            <v>39233</v>
          </cell>
          <cell r="E830" t="str">
            <v xml:space="preserve">M     </v>
          </cell>
          <cell r="G830">
            <v>34.130000000000003</v>
          </cell>
          <cell r="I830" t="e">
            <v>#REF!</v>
          </cell>
        </row>
        <row r="831">
          <cell r="B831" t="str">
            <v>MAT</v>
          </cell>
          <cell r="C831">
            <v>981</v>
          </cell>
          <cell r="E831" t="str">
            <v xml:space="preserve">M     </v>
          </cell>
          <cell r="G831">
            <v>4.2</v>
          </cell>
          <cell r="I831" t="e">
            <v>#REF!</v>
          </cell>
        </row>
        <row r="832">
          <cell r="B832" t="str">
            <v>MAT</v>
          </cell>
          <cell r="C832">
            <v>39234</v>
          </cell>
          <cell r="E832" t="str">
            <v xml:space="preserve">M     </v>
          </cell>
          <cell r="G832">
            <v>50.09</v>
          </cell>
          <cell r="I832" t="e">
            <v>#REF!</v>
          </cell>
        </row>
        <row r="833">
          <cell r="B833" t="str">
            <v>MAT</v>
          </cell>
          <cell r="C833">
            <v>982</v>
          </cell>
          <cell r="E833" t="str">
            <v xml:space="preserve">M     </v>
          </cell>
          <cell r="G833">
            <v>5.87</v>
          </cell>
          <cell r="I833" t="e">
            <v>#REF!</v>
          </cell>
        </row>
        <row r="834">
          <cell r="B834" t="str">
            <v>MAT</v>
          </cell>
          <cell r="C834">
            <v>39235</v>
          </cell>
          <cell r="E834" t="str">
            <v xml:space="preserve">M     </v>
          </cell>
          <cell r="G834">
            <v>70.45</v>
          </cell>
          <cell r="I834" t="e">
            <v>#REF!</v>
          </cell>
        </row>
        <row r="835">
          <cell r="B835" t="str">
            <v>MAT</v>
          </cell>
          <cell r="C835">
            <v>39236</v>
          </cell>
          <cell r="E835" t="str">
            <v xml:space="preserve">M     </v>
          </cell>
          <cell r="G835">
            <v>92.36</v>
          </cell>
          <cell r="I835" t="e">
            <v>#REF!</v>
          </cell>
        </row>
        <row r="836">
          <cell r="B836" t="str">
            <v>MAT</v>
          </cell>
          <cell r="C836">
            <v>876</v>
          </cell>
          <cell r="E836" t="str">
            <v xml:space="preserve">M     </v>
          </cell>
          <cell r="G836">
            <v>238.42</v>
          </cell>
          <cell r="I836" t="e">
            <v>#REF!</v>
          </cell>
        </row>
        <row r="837">
          <cell r="B837" t="str">
            <v>MAT</v>
          </cell>
          <cell r="C837">
            <v>877</v>
          </cell>
          <cell r="E837" t="str">
            <v xml:space="preserve">M     </v>
          </cell>
          <cell r="G837">
            <v>280.27999999999997</v>
          </cell>
          <cell r="I837" t="e">
            <v>#REF!</v>
          </cell>
        </row>
        <row r="838">
          <cell r="B838" t="str">
            <v>MAT</v>
          </cell>
          <cell r="C838">
            <v>882</v>
          </cell>
          <cell r="E838" t="str">
            <v xml:space="preserve">M     </v>
          </cell>
          <cell r="G838">
            <v>305.41000000000003</v>
          </cell>
          <cell r="I838" t="e">
            <v>#REF!</v>
          </cell>
        </row>
        <row r="839">
          <cell r="B839" t="str">
            <v>MAT</v>
          </cell>
          <cell r="C839">
            <v>878</v>
          </cell>
          <cell r="E839" t="str">
            <v xml:space="preserve">M     </v>
          </cell>
          <cell r="G839">
            <v>379.7</v>
          </cell>
          <cell r="I839" t="e">
            <v>#REF!</v>
          </cell>
        </row>
        <row r="840">
          <cell r="B840" t="str">
            <v>MAT</v>
          </cell>
          <cell r="C840">
            <v>879</v>
          </cell>
          <cell r="E840" t="str">
            <v xml:space="preserve">M     </v>
          </cell>
          <cell r="G840">
            <v>447.54</v>
          </cell>
          <cell r="I840" t="e">
            <v>#REF!</v>
          </cell>
        </row>
        <row r="841">
          <cell r="B841" t="str">
            <v>MAT</v>
          </cell>
          <cell r="C841">
            <v>880</v>
          </cell>
          <cell r="E841" t="str">
            <v xml:space="preserve">M     </v>
          </cell>
          <cell r="G841">
            <v>526.58000000000004</v>
          </cell>
          <cell r="I841" t="e">
            <v>#REF!</v>
          </cell>
        </row>
        <row r="842">
          <cell r="B842" t="str">
            <v>MAT</v>
          </cell>
          <cell r="C842">
            <v>873</v>
          </cell>
          <cell r="E842" t="str">
            <v xml:space="preserve">M     </v>
          </cell>
          <cell r="G842">
            <v>160.11000000000001</v>
          </cell>
          <cell r="I842" t="e">
            <v>#REF!</v>
          </cell>
        </row>
        <row r="843">
          <cell r="B843" t="str">
            <v>MAT</v>
          </cell>
          <cell r="C843">
            <v>881</v>
          </cell>
          <cell r="E843" t="str">
            <v xml:space="preserve">M     </v>
          </cell>
          <cell r="G843">
            <v>719.75</v>
          </cell>
          <cell r="I843" t="e">
            <v>#REF!</v>
          </cell>
        </row>
        <row r="844">
          <cell r="B844" t="str">
            <v>MAT</v>
          </cell>
          <cell r="C844">
            <v>874</v>
          </cell>
          <cell r="E844" t="str">
            <v xml:space="preserve">M     </v>
          </cell>
          <cell r="G844">
            <v>190.02</v>
          </cell>
          <cell r="I844" t="e">
            <v>#REF!</v>
          </cell>
        </row>
        <row r="845">
          <cell r="B845" t="str">
            <v>MAT</v>
          </cell>
          <cell r="C845">
            <v>875</v>
          </cell>
          <cell r="E845" t="str">
            <v xml:space="preserve">M     </v>
          </cell>
          <cell r="G845">
            <v>226.71</v>
          </cell>
          <cell r="I845" t="e">
            <v>#REF!</v>
          </cell>
        </row>
        <row r="846">
          <cell r="B846" t="str">
            <v>MAT</v>
          </cell>
          <cell r="C846">
            <v>983</v>
          </cell>
          <cell r="E846" t="str">
            <v xml:space="preserve">M     </v>
          </cell>
          <cell r="G846">
            <v>1.42</v>
          </cell>
          <cell r="I846" t="e">
            <v>#REF!</v>
          </cell>
        </row>
        <row r="847">
          <cell r="B847" t="str">
            <v>MAT</v>
          </cell>
          <cell r="C847">
            <v>985</v>
          </cell>
          <cell r="E847" t="str">
            <v xml:space="preserve">M     </v>
          </cell>
          <cell r="G847">
            <v>10.65</v>
          </cell>
          <cell r="I847" t="e">
            <v>#REF!</v>
          </cell>
        </row>
        <row r="848">
          <cell r="B848" t="str">
            <v>MAT</v>
          </cell>
          <cell r="C848">
            <v>990</v>
          </cell>
          <cell r="E848" t="str">
            <v xml:space="preserve">M     </v>
          </cell>
          <cell r="G848">
            <v>145.74</v>
          </cell>
          <cell r="I848" t="e">
            <v>#REF!</v>
          </cell>
        </row>
        <row r="849">
          <cell r="B849" t="str">
            <v>MAT</v>
          </cell>
          <cell r="C849">
            <v>39241</v>
          </cell>
          <cell r="E849" t="str">
            <v xml:space="preserve">M     </v>
          </cell>
          <cell r="G849">
            <v>16.66</v>
          </cell>
          <cell r="I849" t="e">
            <v>#REF!</v>
          </cell>
        </row>
        <row r="850">
          <cell r="B850" t="str">
            <v>MAT</v>
          </cell>
          <cell r="C850">
            <v>1005</v>
          </cell>
          <cell r="E850" t="str">
            <v xml:space="preserve">M     </v>
          </cell>
          <cell r="G850">
            <v>178.88</v>
          </cell>
          <cell r="I850" t="e">
            <v>#REF!</v>
          </cell>
        </row>
        <row r="851">
          <cell r="B851" t="str">
            <v>MAT</v>
          </cell>
          <cell r="C851">
            <v>984</v>
          </cell>
          <cell r="E851" t="str">
            <v xml:space="preserve">M     </v>
          </cell>
          <cell r="G851">
            <v>3.67</v>
          </cell>
          <cell r="I851" t="e">
            <v>#REF!</v>
          </cell>
        </row>
        <row r="852">
          <cell r="B852" t="str">
            <v>MAT</v>
          </cell>
          <cell r="C852">
            <v>991</v>
          </cell>
          <cell r="E852" t="str">
            <v xml:space="preserve">M     </v>
          </cell>
          <cell r="G852">
            <v>236.36</v>
          </cell>
          <cell r="I852" t="e">
            <v>#REF!</v>
          </cell>
        </row>
        <row r="853">
          <cell r="B853" t="str">
            <v>MAT</v>
          </cell>
          <cell r="C853">
            <v>986</v>
          </cell>
          <cell r="E853" t="str">
            <v xml:space="preserve">M     </v>
          </cell>
          <cell r="G853">
            <v>25.46</v>
          </cell>
          <cell r="I853" t="e">
            <v>#REF!</v>
          </cell>
        </row>
        <row r="854">
          <cell r="B854" t="str">
            <v>MAT</v>
          </cell>
          <cell r="C854">
            <v>1024</v>
          </cell>
          <cell r="E854" t="str">
            <v xml:space="preserve">M     </v>
          </cell>
          <cell r="G854">
            <v>292.54000000000002</v>
          </cell>
          <cell r="I854" t="e">
            <v>#REF!</v>
          </cell>
        </row>
        <row r="855">
          <cell r="B855" t="str">
            <v>MAT</v>
          </cell>
          <cell r="C855">
            <v>987</v>
          </cell>
          <cell r="E855" t="str">
            <v xml:space="preserve">M     </v>
          </cell>
          <cell r="G855">
            <v>34.6</v>
          </cell>
          <cell r="I855" t="e">
            <v>#REF!</v>
          </cell>
        </row>
        <row r="856">
          <cell r="B856" t="str">
            <v>MAT</v>
          </cell>
          <cell r="C856">
            <v>1003</v>
          </cell>
          <cell r="E856" t="str">
            <v xml:space="preserve">M     </v>
          </cell>
          <cell r="G856">
            <v>5.39</v>
          </cell>
          <cell r="I856" t="e">
            <v>#REF!</v>
          </cell>
        </row>
        <row r="857">
          <cell r="B857" t="str">
            <v>MAT</v>
          </cell>
          <cell r="C857">
            <v>992</v>
          </cell>
          <cell r="E857" t="str">
            <v xml:space="preserve">M     </v>
          </cell>
          <cell r="G857">
            <v>378.49</v>
          </cell>
          <cell r="I857" t="e">
            <v>#REF!</v>
          </cell>
        </row>
        <row r="858">
          <cell r="B858" t="str">
            <v>MAT</v>
          </cell>
          <cell r="C858">
            <v>1007</v>
          </cell>
          <cell r="E858" t="str">
            <v xml:space="preserve">M     </v>
          </cell>
          <cell r="G858">
            <v>49.08</v>
          </cell>
          <cell r="I858" t="e">
            <v>#REF!</v>
          </cell>
        </row>
        <row r="859">
          <cell r="B859" t="str">
            <v>MAT</v>
          </cell>
          <cell r="C859">
            <v>39242</v>
          </cell>
          <cell r="E859" t="str">
            <v xml:space="preserve">M     </v>
          </cell>
          <cell r="G859">
            <v>468.96</v>
          </cell>
          <cell r="I859" t="e">
            <v>#REF!</v>
          </cell>
        </row>
        <row r="860">
          <cell r="B860" t="str">
            <v>MAT</v>
          </cell>
          <cell r="C860">
            <v>1008</v>
          </cell>
          <cell r="E860" t="str">
            <v xml:space="preserve">M     </v>
          </cell>
          <cell r="G860">
            <v>6.11</v>
          </cell>
          <cell r="I860" t="e">
            <v>#REF!</v>
          </cell>
        </row>
        <row r="861">
          <cell r="B861" t="str">
            <v>MAT</v>
          </cell>
          <cell r="C861">
            <v>988</v>
          </cell>
          <cell r="E861" t="str">
            <v xml:space="preserve">M     </v>
          </cell>
          <cell r="G861">
            <v>67.8</v>
          </cell>
          <cell r="I861" t="e">
            <v>#REF!</v>
          </cell>
        </row>
        <row r="862">
          <cell r="B862" t="str">
            <v>MAT</v>
          </cell>
          <cell r="C862">
            <v>989</v>
          </cell>
          <cell r="E862" t="str">
            <v xml:space="preserve">M     </v>
          </cell>
          <cell r="G862">
            <v>91.84</v>
          </cell>
          <cell r="I862" t="e">
            <v>#REF!</v>
          </cell>
        </row>
        <row r="863">
          <cell r="B863" t="str">
            <v>MAT</v>
          </cell>
          <cell r="C863">
            <v>39598</v>
          </cell>
          <cell r="E863" t="str">
            <v xml:space="preserve">M     </v>
          </cell>
          <cell r="G863">
            <v>1.38</v>
          </cell>
          <cell r="I863" t="e">
            <v>#REF!</v>
          </cell>
        </row>
        <row r="864">
          <cell r="B864" t="str">
            <v>MAT</v>
          </cell>
          <cell r="C864">
            <v>39599</v>
          </cell>
          <cell r="E864" t="str">
            <v xml:space="preserve">M     </v>
          </cell>
          <cell r="G864">
            <v>2.08</v>
          </cell>
          <cell r="I864" t="e">
            <v>#REF!</v>
          </cell>
        </row>
        <row r="865">
          <cell r="B865" t="str">
            <v>MAT</v>
          </cell>
          <cell r="C865">
            <v>34602</v>
          </cell>
          <cell r="E865" t="str">
            <v xml:space="preserve">M     </v>
          </cell>
          <cell r="G865">
            <v>3.13</v>
          </cell>
          <cell r="I865" t="e">
            <v>#REF!</v>
          </cell>
        </row>
        <row r="866">
          <cell r="B866" t="str">
            <v>MAT</v>
          </cell>
          <cell r="C866">
            <v>34603</v>
          </cell>
          <cell r="E866" t="str">
            <v xml:space="preserve">M     </v>
          </cell>
          <cell r="G866">
            <v>15.05</v>
          </cell>
          <cell r="I866" t="e">
            <v>#REF!</v>
          </cell>
        </row>
        <row r="867">
          <cell r="B867" t="str">
            <v>MAT</v>
          </cell>
          <cell r="C867">
            <v>34607</v>
          </cell>
          <cell r="E867" t="str">
            <v xml:space="preserve">M     </v>
          </cell>
          <cell r="G867">
            <v>6.71</v>
          </cell>
          <cell r="I867" t="e">
            <v>#REF!</v>
          </cell>
        </row>
        <row r="868">
          <cell r="B868" t="str">
            <v>MAT</v>
          </cell>
          <cell r="C868">
            <v>34609</v>
          </cell>
          <cell r="E868" t="str">
            <v xml:space="preserve">M     </v>
          </cell>
          <cell r="G868">
            <v>10.07</v>
          </cell>
          <cell r="I868" t="e">
            <v>#REF!</v>
          </cell>
        </row>
        <row r="869">
          <cell r="B869" t="str">
            <v>MAT</v>
          </cell>
          <cell r="C869">
            <v>34618</v>
          </cell>
          <cell r="E869" t="str">
            <v xml:space="preserve">M     </v>
          </cell>
          <cell r="G869">
            <v>4.1500000000000004</v>
          </cell>
          <cell r="I869" t="e">
            <v>#REF!</v>
          </cell>
        </row>
        <row r="870">
          <cell r="B870" t="str">
            <v>MAT</v>
          </cell>
          <cell r="C870">
            <v>34620</v>
          </cell>
          <cell r="E870" t="str">
            <v xml:space="preserve">M     </v>
          </cell>
          <cell r="G870">
            <v>20.77</v>
          </cell>
          <cell r="I870" t="e">
            <v>#REF!</v>
          </cell>
        </row>
        <row r="871">
          <cell r="B871" t="str">
            <v>MAT</v>
          </cell>
          <cell r="C871">
            <v>34621</v>
          </cell>
          <cell r="E871" t="str">
            <v xml:space="preserve">M     </v>
          </cell>
          <cell r="G871">
            <v>9.6300000000000008</v>
          </cell>
          <cell r="I871" t="e">
            <v>#REF!</v>
          </cell>
        </row>
        <row r="872">
          <cell r="B872" t="str">
            <v>MAT</v>
          </cell>
          <cell r="C872">
            <v>34622</v>
          </cell>
          <cell r="E872" t="str">
            <v xml:space="preserve">M     </v>
          </cell>
          <cell r="G872">
            <v>13.65</v>
          </cell>
          <cell r="I872" t="e">
            <v>#REF!</v>
          </cell>
        </row>
        <row r="873">
          <cell r="B873" t="str">
            <v>MAT</v>
          </cell>
          <cell r="C873">
            <v>34624</v>
          </cell>
          <cell r="E873" t="str">
            <v xml:space="preserve">M     </v>
          </cell>
          <cell r="G873">
            <v>5.3</v>
          </cell>
          <cell r="I873" t="e">
            <v>#REF!</v>
          </cell>
        </row>
        <row r="874">
          <cell r="B874" t="str">
            <v>MAT</v>
          </cell>
          <cell r="C874">
            <v>34626</v>
          </cell>
          <cell r="E874" t="str">
            <v xml:space="preserve">M     </v>
          </cell>
          <cell r="G874">
            <v>28.55</v>
          </cell>
          <cell r="I874" t="e">
            <v>#REF!</v>
          </cell>
        </row>
        <row r="875">
          <cell r="B875" t="str">
            <v>MAT</v>
          </cell>
          <cell r="C875">
            <v>34627</v>
          </cell>
          <cell r="E875" t="str">
            <v xml:space="preserve">M     </v>
          </cell>
          <cell r="G875">
            <v>12.3</v>
          </cell>
          <cell r="I875" t="e">
            <v>#REF!</v>
          </cell>
        </row>
        <row r="876">
          <cell r="B876" t="str">
            <v>MAT</v>
          </cell>
          <cell r="C876">
            <v>34629</v>
          </cell>
          <cell r="E876" t="str">
            <v xml:space="preserve">M     </v>
          </cell>
          <cell r="G876">
            <v>18.010000000000002</v>
          </cell>
          <cell r="I876" t="e">
            <v>#REF!</v>
          </cell>
        </row>
        <row r="877">
          <cell r="B877" t="str">
            <v>MAT</v>
          </cell>
          <cell r="C877">
            <v>39257</v>
          </cell>
          <cell r="E877" t="str">
            <v xml:space="preserve">M     </v>
          </cell>
          <cell r="G877">
            <v>6.41</v>
          </cell>
          <cell r="I877" t="e">
            <v>#REF!</v>
          </cell>
        </row>
        <row r="878">
          <cell r="B878" t="str">
            <v>MAT</v>
          </cell>
          <cell r="C878">
            <v>39261</v>
          </cell>
          <cell r="E878" t="str">
            <v xml:space="preserve">M     </v>
          </cell>
          <cell r="G878">
            <v>34.17</v>
          </cell>
          <cell r="I878" t="e">
            <v>#REF!</v>
          </cell>
        </row>
        <row r="879">
          <cell r="B879" t="str">
            <v>MAT</v>
          </cell>
          <cell r="C879">
            <v>39268</v>
          </cell>
          <cell r="E879" t="str">
            <v xml:space="preserve">M     </v>
          </cell>
          <cell r="G879">
            <v>394.18</v>
          </cell>
          <cell r="I879" t="e">
            <v>#REF!</v>
          </cell>
        </row>
        <row r="880">
          <cell r="B880" t="str">
            <v>MAT</v>
          </cell>
          <cell r="C880">
            <v>39262</v>
          </cell>
          <cell r="E880" t="str">
            <v xml:space="preserve">M     </v>
          </cell>
          <cell r="G880">
            <v>53.42</v>
          </cell>
          <cell r="I880" t="e">
            <v>#REF!</v>
          </cell>
        </row>
        <row r="881">
          <cell r="B881" t="str">
            <v>MAT</v>
          </cell>
          <cell r="C881">
            <v>39258</v>
          </cell>
          <cell r="E881" t="str">
            <v xml:space="preserve">M     </v>
          </cell>
          <cell r="G881">
            <v>9.5</v>
          </cell>
          <cell r="I881" t="e">
            <v>#REF!</v>
          </cell>
        </row>
        <row r="882">
          <cell r="B882" t="str">
            <v>MAT</v>
          </cell>
          <cell r="C882">
            <v>39263</v>
          </cell>
          <cell r="E882" t="str">
            <v xml:space="preserve">M     </v>
          </cell>
          <cell r="G882">
            <v>82.65</v>
          </cell>
          <cell r="I882" t="e">
            <v>#REF!</v>
          </cell>
        </row>
        <row r="883">
          <cell r="B883" t="str">
            <v>MAT</v>
          </cell>
          <cell r="C883">
            <v>39264</v>
          </cell>
          <cell r="E883" t="str">
            <v xml:space="preserve">M     </v>
          </cell>
          <cell r="G883">
            <v>111.91</v>
          </cell>
          <cell r="I883" t="e">
            <v>#REF!</v>
          </cell>
        </row>
        <row r="884">
          <cell r="B884" t="str">
            <v>MAT</v>
          </cell>
          <cell r="C884">
            <v>39259</v>
          </cell>
          <cell r="E884" t="str">
            <v xml:space="preserve">M     </v>
          </cell>
          <cell r="G884">
            <v>14.48</v>
          </cell>
          <cell r="I884" t="e">
            <v>#REF!</v>
          </cell>
        </row>
        <row r="885">
          <cell r="B885" t="str">
            <v>MAT</v>
          </cell>
          <cell r="C885">
            <v>39265</v>
          </cell>
          <cell r="E885" t="str">
            <v xml:space="preserve">M     </v>
          </cell>
          <cell r="G885">
            <v>164.86</v>
          </cell>
          <cell r="I885" t="e">
            <v>#REF!</v>
          </cell>
        </row>
        <row r="886">
          <cell r="B886" t="str">
            <v>MAT</v>
          </cell>
          <cell r="C886">
            <v>39260</v>
          </cell>
          <cell r="E886" t="str">
            <v xml:space="preserve">M     </v>
          </cell>
          <cell r="G886">
            <v>20.61</v>
          </cell>
          <cell r="I886" t="e">
            <v>#REF!</v>
          </cell>
        </row>
        <row r="887">
          <cell r="B887" t="str">
            <v>MAT</v>
          </cell>
          <cell r="C887">
            <v>39266</v>
          </cell>
          <cell r="E887" t="str">
            <v xml:space="preserve">M     </v>
          </cell>
          <cell r="G887">
            <v>231.33</v>
          </cell>
          <cell r="I887" t="e">
            <v>#REF!</v>
          </cell>
        </row>
        <row r="888">
          <cell r="B888" t="str">
            <v>MAT</v>
          </cell>
          <cell r="C888">
            <v>39267</v>
          </cell>
          <cell r="E888" t="str">
            <v xml:space="preserve">M     </v>
          </cell>
          <cell r="G888">
            <v>303.23</v>
          </cell>
          <cell r="I888" t="e">
            <v>#REF!</v>
          </cell>
        </row>
        <row r="889">
          <cell r="B889" t="str">
            <v>MAT</v>
          </cell>
          <cell r="C889">
            <v>11901</v>
          </cell>
          <cell r="E889" t="str">
            <v xml:space="preserve">M     </v>
          </cell>
          <cell r="G889">
            <v>0.6</v>
          </cell>
          <cell r="I889" t="e">
            <v>#REF!</v>
          </cell>
        </row>
        <row r="890">
          <cell r="B890" t="str">
            <v>MAT</v>
          </cell>
          <cell r="C890">
            <v>11902</v>
          </cell>
          <cell r="E890" t="str">
            <v xml:space="preserve">M     </v>
          </cell>
          <cell r="G890">
            <v>1.04</v>
          </cell>
          <cell r="I890" t="e">
            <v>#REF!</v>
          </cell>
        </row>
        <row r="891">
          <cell r="B891" t="str">
            <v>MAT</v>
          </cell>
          <cell r="C891">
            <v>11903</v>
          </cell>
          <cell r="E891" t="str">
            <v xml:space="preserve">M     </v>
          </cell>
          <cell r="G891">
            <v>1.61</v>
          </cell>
          <cell r="I891" t="e">
            <v>#REF!</v>
          </cell>
        </row>
        <row r="892">
          <cell r="B892" t="str">
            <v>MAT</v>
          </cell>
          <cell r="C892">
            <v>11904</v>
          </cell>
          <cell r="E892" t="str">
            <v xml:space="preserve">M     </v>
          </cell>
          <cell r="G892">
            <v>2.0499999999999998</v>
          </cell>
          <cell r="I892" t="e">
            <v>#REF!</v>
          </cell>
        </row>
        <row r="893">
          <cell r="B893" t="str">
            <v>MAT</v>
          </cell>
          <cell r="C893">
            <v>11905</v>
          </cell>
          <cell r="E893" t="str">
            <v xml:space="preserve">M     </v>
          </cell>
          <cell r="G893">
            <v>2.77</v>
          </cell>
          <cell r="I893" t="e">
            <v>#REF!</v>
          </cell>
        </row>
        <row r="894">
          <cell r="B894" t="str">
            <v>MAT</v>
          </cell>
          <cell r="C894">
            <v>11906</v>
          </cell>
          <cell r="E894" t="str">
            <v xml:space="preserve">M     </v>
          </cell>
          <cell r="G894">
            <v>3.18</v>
          </cell>
          <cell r="I894" t="e">
            <v>#REF!</v>
          </cell>
        </row>
        <row r="895">
          <cell r="B895" t="str">
            <v>MAT</v>
          </cell>
          <cell r="C895">
            <v>11919</v>
          </cell>
          <cell r="E895" t="str">
            <v xml:space="preserve">M     </v>
          </cell>
          <cell r="G895">
            <v>6.25</v>
          </cell>
          <cell r="I895" t="e">
            <v>#REF!</v>
          </cell>
        </row>
        <row r="896">
          <cell r="B896" t="str">
            <v>MAT</v>
          </cell>
          <cell r="C896">
            <v>11920</v>
          </cell>
          <cell r="E896" t="str">
            <v xml:space="preserve">M     </v>
          </cell>
          <cell r="G896">
            <v>12.11</v>
          </cell>
          <cell r="I896" t="e">
            <v>#REF!</v>
          </cell>
        </row>
        <row r="897">
          <cell r="B897" t="str">
            <v>MAT</v>
          </cell>
          <cell r="C897">
            <v>11924</v>
          </cell>
          <cell r="E897" t="str">
            <v xml:space="preserve">M     </v>
          </cell>
          <cell r="G897">
            <v>117.74</v>
          </cell>
          <cell r="I897" t="e">
            <v>#REF!</v>
          </cell>
        </row>
        <row r="898">
          <cell r="B898" t="str">
            <v>MAT</v>
          </cell>
          <cell r="C898">
            <v>11921</v>
          </cell>
          <cell r="E898" t="str">
            <v xml:space="preserve">M     </v>
          </cell>
          <cell r="G898">
            <v>16.48</v>
          </cell>
          <cell r="I898" t="e">
            <v>#REF!</v>
          </cell>
        </row>
        <row r="899">
          <cell r="B899" t="str">
            <v>MAT</v>
          </cell>
          <cell r="C899">
            <v>11922</v>
          </cell>
          <cell r="E899" t="str">
            <v xml:space="preserve">M     </v>
          </cell>
          <cell r="G899">
            <v>29.26</v>
          </cell>
          <cell r="I899" t="e">
            <v>#REF!</v>
          </cell>
        </row>
        <row r="900">
          <cell r="B900" t="str">
            <v>MAT</v>
          </cell>
          <cell r="C900">
            <v>11923</v>
          </cell>
          <cell r="E900" t="str">
            <v xml:space="preserve">M     </v>
          </cell>
          <cell r="G900">
            <v>47.8</v>
          </cell>
          <cell r="I900" t="e">
            <v>#REF!</v>
          </cell>
        </row>
        <row r="901">
          <cell r="B901" t="str">
            <v>MAT</v>
          </cell>
          <cell r="C901">
            <v>11916</v>
          </cell>
          <cell r="E901" t="str">
            <v xml:space="preserve">M     </v>
          </cell>
          <cell r="G901">
            <v>8.11</v>
          </cell>
          <cell r="I901" t="e">
            <v>#REF!</v>
          </cell>
        </row>
        <row r="902">
          <cell r="B902" t="str">
            <v>MAT</v>
          </cell>
          <cell r="C902">
            <v>11914</v>
          </cell>
          <cell r="E902" t="str">
            <v xml:space="preserve">M     </v>
          </cell>
          <cell r="G902">
            <v>58.89</v>
          </cell>
          <cell r="I902" t="e">
            <v>#REF!</v>
          </cell>
        </row>
        <row r="903">
          <cell r="B903" t="str">
            <v>MAT</v>
          </cell>
          <cell r="C903">
            <v>11917</v>
          </cell>
          <cell r="E903" t="str">
            <v xml:space="preserve">M     </v>
          </cell>
          <cell r="G903">
            <v>14.11</v>
          </cell>
          <cell r="I903" t="e">
            <v>#REF!</v>
          </cell>
        </row>
        <row r="904">
          <cell r="B904" t="str">
            <v>MAT</v>
          </cell>
          <cell r="C904">
            <v>11918</v>
          </cell>
          <cell r="E904" t="str">
            <v xml:space="preserve">M     </v>
          </cell>
          <cell r="G904">
            <v>19.149999999999999</v>
          </cell>
          <cell r="I904" t="e">
            <v>#REF!</v>
          </cell>
        </row>
        <row r="905">
          <cell r="B905" t="str">
            <v>EQU</v>
          </cell>
          <cell r="C905">
            <v>37734</v>
          </cell>
          <cell r="E905" t="str">
            <v xml:space="preserve">UN    </v>
          </cell>
          <cell r="G905">
            <v>63066.080000000002</v>
          </cell>
          <cell r="I905" t="e">
            <v>#REF!</v>
          </cell>
        </row>
        <row r="906">
          <cell r="B906" t="str">
            <v>EQU</v>
          </cell>
          <cell r="C906">
            <v>42251</v>
          </cell>
          <cell r="E906" t="str">
            <v xml:space="preserve">UN    </v>
          </cell>
          <cell r="G906">
            <v>71615.38</v>
          </cell>
          <cell r="I906" t="e">
            <v>#REF!</v>
          </cell>
        </row>
        <row r="907">
          <cell r="B907" t="str">
            <v>EQU</v>
          </cell>
          <cell r="C907">
            <v>37733</v>
          </cell>
          <cell r="E907" t="str">
            <v xml:space="preserve">UN    </v>
          </cell>
          <cell r="G907">
            <v>47286.71</v>
          </cell>
          <cell r="I907" t="e">
            <v>#REF!</v>
          </cell>
        </row>
        <row r="908">
          <cell r="B908" t="str">
            <v>EQU</v>
          </cell>
          <cell r="C908">
            <v>37735</v>
          </cell>
          <cell r="E908" t="str">
            <v xml:space="preserve">UN    </v>
          </cell>
          <cell r="G908">
            <v>56980.480000000003</v>
          </cell>
          <cell r="I908" t="e">
            <v>#REF!</v>
          </cell>
        </row>
        <row r="909">
          <cell r="B909" t="str">
            <v>MAT</v>
          </cell>
          <cell r="C909">
            <v>5090</v>
          </cell>
          <cell r="E909" t="str">
            <v xml:space="preserve">UN    </v>
          </cell>
          <cell r="G909">
            <v>18.45</v>
          </cell>
          <cell r="I909" t="e">
            <v>#REF!</v>
          </cell>
        </row>
        <row r="910">
          <cell r="B910" t="str">
            <v>MAT</v>
          </cell>
          <cell r="C910">
            <v>5085</v>
          </cell>
          <cell r="E910" t="str">
            <v xml:space="preserve">UN    </v>
          </cell>
          <cell r="G910">
            <v>27.46</v>
          </cell>
          <cell r="I910" t="e">
            <v>#REF!</v>
          </cell>
        </row>
        <row r="911">
          <cell r="B911" t="str">
            <v>MAT</v>
          </cell>
          <cell r="C911">
            <v>43603</v>
          </cell>
          <cell r="E911" t="str">
            <v xml:space="preserve">UN    </v>
          </cell>
          <cell r="G911">
            <v>39.24</v>
          </cell>
          <cell r="I911" t="e">
            <v>#REF!</v>
          </cell>
        </row>
        <row r="912">
          <cell r="B912" t="str">
            <v>MAT</v>
          </cell>
          <cell r="C912">
            <v>38374</v>
          </cell>
          <cell r="E912" t="str">
            <v xml:space="preserve">UN    </v>
          </cell>
          <cell r="G912">
            <v>1082.92</v>
          </cell>
          <cell r="I912" t="e">
            <v>#REF!</v>
          </cell>
        </row>
        <row r="913">
          <cell r="B913" t="str">
            <v>MAT</v>
          </cell>
          <cell r="C913">
            <v>20209</v>
          </cell>
          <cell r="E913" t="str">
            <v xml:space="preserve">M     </v>
          </cell>
          <cell r="G913">
            <v>15.3</v>
          </cell>
          <cell r="I913" t="e">
            <v>#REF!</v>
          </cell>
        </row>
        <row r="914">
          <cell r="B914" t="str">
            <v>MAT</v>
          </cell>
          <cell r="C914">
            <v>20212</v>
          </cell>
          <cell r="E914" t="str">
            <v xml:space="preserve">M     </v>
          </cell>
          <cell r="G914">
            <v>12.81</v>
          </cell>
          <cell r="I914" t="e">
            <v>#REF!</v>
          </cell>
        </row>
        <row r="915">
          <cell r="B915" t="str">
            <v>MAT</v>
          </cell>
          <cell r="C915">
            <v>4433</v>
          </cell>
          <cell r="E915" t="str">
            <v xml:space="preserve">M     </v>
          </cell>
          <cell r="G915">
            <v>14.66</v>
          </cell>
          <cell r="I915" t="e">
            <v>#REF!</v>
          </cell>
        </row>
        <row r="916">
          <cell r="B916" t="str">
            <v>MAT</v>
          </cell>
          <cell r="C916">
            <v>4430</v>
          </cell>
          <cell r="E916" t="str">
            <v xml:space="preserve">M     </v>
          </cell>
          <cell r="G916">
            <v>7.5</v>
          </cell>
          <cell r="I916" t="e">
            <v>#REF!</v>
          </cell>
        </row>
        <row r="917">
          <cell r="B917" t="str">
            <v>MAT</v>
          </cell>
          <cell r="C917">
            <v>4400</v>
          </cell>
          <cell r="E917" t="str">
            <v xml:space="preserve">M     </v>
          </cell>
          <cell r="G917">
            <v>11.93</v>
          </cell>
          <cell r="I917" t="e">
            <v>#REF!</v>
          </cell>
        </row>
        <row r="918">
          <cell r="B918" t="str">
            <v>MAT</v>
          </cell>
          <cell r="C918">
            <v>2729</v>
          </cell>
          <cell r="E918" t="str">
            <v xml:space="preserve">UN    </v>
          </cell>
          <cell r="G918">
            <v>18.739999999999998</v>
          </cell>
          <cell r="I918" t="e">
            <v>#REF!</v>
          </cell>
        </row>
        <row r="919">
          <cell r="B919" t="str">
            <v>MAT</v>
          </cell>
          <cell r="C919">
            <v>4513</v>
          </cell>
          <cell r="E919" t="str">
            <v xml:space="preserve">M     </v>
          </cell>
          <cell r="G919">
            <v>6.58</v>
          </cell>
          <cell r="I919" t="e">
            <v>#REF!</v>
          </cell>
        </row>
        <row r="920">
          <cell r="B920" t="str">
            <v>MAT</v>
          </cell>
          <cell r="C920">
            <v>11871</v>
          </cell>
          <cell r="E920" t="str">
            <v xml:space="preserve">UN    </v>
          </cell>
          <cell r="G920">
            <v>316</v>
          </cell>
          <cell r="I920" t="e">
            <v>#REF!</v>
          </cell>
        </row>
        <row r="921">
          <cell r="B921" t="str">
            <v>MAT</v>
          </cell>
          <cell r="C921">
            <v>34636</v>
          </cell>
          <cell r="E921" t="str">
            <v xml:space="preserve">UN    </v>
          </cell>
          <cell r="G921">
            <v>389</v>
          </cell>
          <cell r="I921" t="e">
            <v>#REF!</v>
          </cell>
        </row>
        <row r="922">
          <cell r="B922" t="str">
            <v>MAT</v>
          </cell>
          <cell r="C922">
            <v>34639</v>
          </cell>
          <cell r="E922" t="str">
            <v xml:space="preserve">UN    </v>
          </cell>
          <cell r="G922">
            <v>790.05</v>
          </cell>
          <cell r="I922" t="e">
            <v>#REF!</v>
          </cell>
        </row>
        <row r="923">
          <cell r="B923" t="str">
            <v>MAT</v>
          </cell>
          <cell r="C923">
            <v>34640</v>
          </cell>
          <cell r="E923" t="str">
            <v xml:space="preserve">UN    </v>
          </cell>
          <cell r="G923">
            <v>887.43</v>
          </cell>
          <cell r="I923" t="e">
            <v>#REF!</v>
          </cell>
        </row>
        <row r="924">
          <cell r="B924" t="str">
            <v>MAT</v>
          </cell>
          <cell r="C924">
            <v>34637</v>
          </cell>
          <cell r="E924" t="str">
            <v xml:space="preserve">UN    </v>
          </cell>
          <cell r="G924">
            <v>223.34</v>
          </cell>
          <cell r="I924" t="e">
            <v>#REF!</v>
          </cell>
        </row>
        <row r="925">
          <cell r="B925" t="str">
            <v>MAT</v>
          </cell>
          <cell r="C925">
            <v>34638</v>
          </cell>
          <cell r="E925" t="str">
            <v xml:space="preserve">UN    </v>
          </cell>
          <cell r="G925">
            <v>383</v>
          </cell>
          <cell r="I925" t="e">
            <v>#REF!</v>
          </cell>
        </row>
        <row r="926">
          <cell r="B926" t="str">
            <v>MAT</v>
          </cell>
          <cell r="C926">
            <v>11868</v>
          </cell>
          <cell r="E926" t="str">
            <v xml:space="preserve">UN    </v>
          </cell>
          <cell r="G926">
            <v>434.3</v>
          </cell>
          <cell r="I926" t="e">
            <v>#REF!</v>
          </cell>
        </row>
        <row r="927">
          <cell r="B927" t="str">
            <v>MAT</v>
          </cell>
          <cell r="C927">
            <v>37106</v>
          </cell>
          <cell r="E927" t="str">
            <v xml:space="preserve">UN    </v>
          </cell>
          <cell r="G927">
            <v>4194.83</v>
          </cell>
          <cell r="I927" t="e">
            <v>#REF!</v>
          </cell>
        </row>
        <row r="928">
          <cell r="B928" t="str">
            <v>MAT</v>
          </cell>
          <cell r="C928">
            <v>11869</v>
          </cell>
          <cell r="E928" t="str">
            <v xml:space="preserve">UN    </v>
          </cell>
          <cell r="G928">
            <v>704.64</v>
          </cell>
          <cell r="I928" t="e">
            <v>#REF!</v>
          </cell>
        </row>
        <row r="929">
          <cell r="B929" t="str">
            <v>MAT</v>
          </cell>
          <cell r="C929">
            <v>37104</v>
          </cell>
          <cell r="E929" t="str">
            <v xml:space="preserve">UN    </v>
          </cell>
          <cell r="G929">
            <v>908.33</v>
          </cell>
          <cell r="I929" t="e">
            <v>#REF!</v>
          </cell>
        </row>
        <row r="930">
          <cell r="B930" t="str">
            <v>MAT</v>
          </cell>
          <cell r="C930">
            <v>37105</v>
          </cell>
          <cell r="E930" t="str">
            <v xml:space="preserve">UN    </v>
          </cell>
          <cell r="G930">
            <v>2022.99</v>
          </cell>
          <cell r="I930" t="e">
            <v>#REF!</v>
          </cell>
        </row>
        <row r="931">
          <cell r="B931" t="str">
            <v>MAT</v>
          </cell>
          <cell r="C931">
            <v>34641</v>
          </cell>
          <cell r="E931" t="str">
            <v xml:space="preserve">UN    </v>
          </cell>
          <cell r="G931">
            <v>70.260000000000005</v>
          </cell>
          <cell r="I931" t="e">
            <v>#REF!</v>
          </cell>
        </row>
        <row r="932">
          <cell r="B932" t="str">
            <v>MAT</v>
          </cell>
          <cell r="C932">
            <v>43434</v>
          </cell>
          <cell r="E932" t="str">
            <v xml:space="preserve">UN    </v>
          </cell>
          <cell r="G932">
            <v>75.959999999999994</v>
          </cell>
          <cell r="I932" t="e">
            <v>#REF!</v>
          </cell>
        </row>
        <row r="933">
          <cell r="B933" t="str">
            <v>MAT</v>
          </cell>
          <cell r="C933">
            <v>43435</v>
          </cell>
          <cell r="E933" t="str">
            <v xml:space="preserve">UN    </v>
          </cell>
          <cell r="G933">
            <v>139.27000000000001</v>
          </cell>
          <cell r="I933" t="e">
            <v>#REF!</v>
          </cell>
        </row>
        <row r="934">
          <cell r="B934" t="str">
            <v>MAT</v>
          </cell>
          <cell r="C934">
            <v>43436</v>
          </cell>
          <cell r="E934" t="str">
            <v xml:space="preserve">UN    </v>
          </cell>
          <cell r="G934">
            <v>243.73</v>
          </cell>
          <cell r="I934" t="e">
            <v>#REF!</v>
          </cell>
        </row>
        <row r="935">
          <cell r="B935" t="str">
            <v>MAT</v>
          </cell>
          <cell r="C935">
            <v>43437</v>
          </cell>
          <cell r="E935" t="str">
            <v xml:space="preserve">UN    </v>
          </cell>
          <cell r="G935">
            <v>441.88</v>
          </cell>
          <cell r="I935" t="e">
            <v>#REF!</v>
          </cell>
        </row>
        <row r="936">
          <cell r="B936" t="str">
            <v>MAT</v>
          </cell>
          <cell r="C936">
            <v>43438</v>
          </cell>
          <cell r="E936" t="str">
            <v xml:space="preserve">UN    </v>
          </cell>
          <cell r="G936">
            <v>791.33</v>
          </cell>
          <cell r="I936" t="e">
            <v>#REF!</v>
          </cell>
        </row>
        <row r="937">
          <cell r="B937" t="str">
            <v>MAT</v>
          </cell>
          <cell r="C937">
            <v>41627</v>
          </cell>
          <cell r="E937" t="str">
            <v xml:space="preserve">UN    </v>
          </cell>
          <cell r="G937">
            <v>117.11</v>
          </cell>
          <cell r="I937" t="e">
            <v>#REF!</v>
          </cell>
        </row>
        <row r="938">
          <cell r="B938" t="str">
            <v>MAT</v>
          </cell>
          <cell r="C938">
            <v>41628</v>
          </cell>
          <cell r="E938" t="str">
            <v xml:space="preserve">UN    </v>
          </cell>
          <cell r="G938">
            <v>215.24</v>
          </cell>
          <cell r="I938" t="e">
            <v>#REF!</v>
          </cell>
        </row>
        <row r="939">
          <cell r="B939" t="str">
            <v>MAT</v>
          </cell>
          <cell r="C939">
            <v>41629</v>
          </cell>
          <cell r="E939" t="str">
            <v xml:space="preserve">UN    </v>
          </cell>
          <cell r="G939">
            <v>273.48</v>
          </cell>
          <cell r="I939" t="e">
            <v>#REF!</v>
          </cell>
        </row>
        <row r="940">
          <cell r="B940" t="str">
            <v>MAT</v>
          </cell>
          <cell r="C940">
            <v>43429</v>
          </cell>
          <cell r="E940" t="str">
            <v xml:space="preserve">UN    </v>
          </cell>
          <cell r="G940">
            <v>60.59</v>
          </cell>
          <cell r="I940" t="e">
            <v>#REF!</v>
          </cell>
        </row>
        <row r="941">
          <cell r="B941" t="str">
            <v>MAT</v>
          </cell>
          <cell r="C941">
            <v>43430</v>
          </cell>
          <cell r="E941" t="str">
            <v xml:space="preserve">UN    </v>
          </cell>
          <cell r="G941">
            <v>100.65</v>
          </cell>
          <cell r="I941" t="e">
            <v>#REF!</v>
          </cell>
        </row>
        <row r="942">
          <cell r="B942" t="str">
            <v>MAT</v>
          </cell>
          <cell r="C942">
            <v>43431</v>
          </cell>
          <cell r="E942" t="str">
            <v xml:space="preserve">UN    </v>
          </cell>
          <cell r="G942">
            <v>194.98</v>
          </cell>
          <cell r="I942" t="e">
            <v>#REF!</v>
          </cell>
        </row>
        <row r="943">
          <cell r="B943" t="str">
            <v>MAT</v>
          </cell>
          <cell r="C943">
            <v>43432</v>
          </cell>
          <cell r="E943" t="str">
            <v xml:space="preserve">UN    </v>
          </cell>
          <cell r="G943">
            <v>405.16</v>
          </cell>
          <cell r="I943" t="e">
            <v>#REF!</v>
          </cell>
        </row>
        <row r="944">
          <cell r="B944" t="str">
            <v>MAT</v>
          </cell>
          <cell r="C944">
            <v>43433</v>
          </cell>
          <cell r="E944" t="str">
            <v xml:space="preserve">UN    </v>
          </cell>
          <cell r="G944">
            <v>638.76</v>
          </cell>
          <cell r="I944" t="e">
            <v>#REF!</v>
          </cell>
        </row>
        <row r="945">
          <cell r="B945" t="str">
            <v>MAT</v>
          </cell>
          <cell r="C945">
            <v>43094</v>
          </cell>
          <cell r="E945" t="str">
            <v xml:space="preserve">UN    </v>
          </cell>
          <cell r="G945">
            <v>199.43</v>
          </cell>
          <cell r="I945" t="e">
            <v>#REF!</v>
          </cell>
        </row>
        <row r="946">
          <cell r="B946" t="str">
            <v>MAT</v>
          </cell>
          <cell r="C946">
            <v>43093</v>
          </cell>
          <cell r="E946" t="str">
            <v xml:space="preserve">UN    </v>
          </cell>
          <cell r="G946">
            <v>211.94</v>
          </cell>
          <cell r="I946" t="e">
            <v>#REF!</v>
          </cell>
        </row>
        <row r="947">
          <cell r="B947" t="str">
            <v>MAT</v>
          </cell>
          <cell r="C947">
            <v>1030</v>
          </cell>
          <cell r="E947" t="str">
            <v xml:space="preserve">UN    </v>
          </cell>
          <cell r="G947">
            <v>32</v>
          </cell>
          <cell r="I947" t="e">
            <v>#REF!</v>
          </cell>
        </row>
        <row r="948">
          <cell r="B948" t="str">
            <v>MAT</v>
          </cell>
          <cell r="C948">
            <v>11694</v>
          </cell>
          <cell r="E948" t="str">
            <v xml:space="preserve">UN    </v>
          </cell>
          <cell r="G948">
            <v>707.36</v>
          </cell>
          <cell r="I948" t="e">
            <v>#REF!</v>
          </cell>
        </row>
        <row r="949">
          <cell r="B949" t="str">
            <v>MAT</v>
          </cell>
          <cell r="C949">
            <v>11881</v>
          </cell>
          <cell r="E949" t="str">
            <v xml:space="preserve">UN    </v>
          </cell>
          <cell r="G949">
            <v>107.62</v>
          </cell>
          <cell r="I949" t="e">
            <v>#REF!</v>
          </cell>
        </row>
        <row r="950">
          <cell r="B950" t="str">
            <v>MAT</v>
          </cell>
          <cell r="C950">
            <v>35277</v>
          </cell>
          <cell r="E950" t="str">
            <v xml:space="preserve">UN    </v>
          </cell>
          <cell r="G950">
            <v>550.59</v>
          </cell>
          <cell r="I950" t="e">
            <v>#REF!</v>
          </cell>
        </row>
        <row r="951">
          <cell r="B951" t="str">
            <v>MAT</v>
          </cell>
          <cell r="C951">
            <v>10521</v>
          </cell>
          <cell r="E951" t="str">
            <v xml:space="preserve">UN    </v>
          </cell>
          <cell r="G951">
            <v>367.49</v>
          </cell>
          <cell r="I951" t="e">
            <v>#REF!</v>
          </cell>
        </row>
        <row r="952">
          <cell r="B952" t="str">
            <v>MAT</v>
          </cell>
          <cell r="C952">
            <v>10885</v>
          </cell>
          <cell r="E952" t="str">
            <v xml:space="preserve">UN    </v>
          </cell>
          <cell r="G952">
            <v>464.84</v>
          </cell>
          <cell r="I952" t="e">
            <v>#REF!</v>
          </cell>
        </row>
        <row r="953">
          <cell r="B953" t="str">
            <v>MAT</v>
          </cell>
          <cell r="C953">
            <v>20962</v>
          </cell>
          <cell r="E953" t="str">
            <v xml:space="preserve">UN    </v>
          </cell>
          <cell r="G953">
            <v>385</v>
          </cell>
          <cell r="I953" t="e">
            <v>#REF!</v>
          </cell>
        </row>
        <row r="954">
          <cell r="B954" t="str">
            <v>MAT</v>
          </cell>
          <cell r="C954">
            <v>20963</v>
          </cell>
          <cell r="E954" t="str">
            <v xml:space="preserve">UN    </v>
          </cell>
          <cell r="G954">
            <v>470.31</v>
          </cell>
          <cell r="I954" t="e">
            <v>#REF!</v>
          </cell>
        </row>
        <row r="955">
          <cell r="B955" t="str">
            <v>MAT</v>
          </cell>
          <cell r="C955">
            <v>2555</v>
          </cell>
          <cell r="E955" t="str">
            <v xml:space="preserve">UN    </v>
          </cell>
          <cell r="G955">
            <v>1.62</v>
          </cell>
          <cell r="I955" t="e">
            <v>#REF!</v>
          </cell>
        </row>
        <row r="956">
          <cell r="B956" t="str">
            <v>MAT</v>
          </cell>
          <cell r="C956">
            <v>2556</v>
          </cell>
          <cell r="E956" t="str">
            <v xml:space="preserve">UN    </v>
          </cell>
          <cell r="G956">
            <v>1.67</v>
          </cell>
          <cell r="I956" t="e">
            <v>#REF!</v>
          </cell>
        </row>
        <row r="957">
          <cell r="B957" t="str">
            <v>MAT</v>
          </cell>
          <cell r="C957">
            <v>2557</v>
          </cell>
          <cell r="E957" t="str">
            <v xml:space="preserve">UN    </v>
          </cell>
          <cell r="G957">
            <v>3.54</v>
          </cell>
          <cell r="I957" t="e">
            <v>#REF!</v>
          </cell>
        </row>
        <row r="958">
          <cell r="B958" t="str">
            <v>MAT</v>
          </cell>
          <cell r="C958">
            <v>10569</v>
          </cell>
          <cell r="E958" t="str">
            <v xml:space="preserve">UN    </v>
          </cell>
          <cell r="G958">
            <v>3.54</v>
          </cell>
          <cell r="I958" t="e">
            <v>#REF!</v>
          </cell>
        </row>
        <row r="959">
          <cell r="B959" t="str">
            <v>MAT</v>
          </cell>
          <cell r="C959">
            <v>39810</v>
          </cell>
          <cell r="E959" t="str">
            <v xml:space="preserve">UN    </v>
          </cell>
          <cell r="G959">
            <v>26.91</v>
          </cell>
          <cell r="I959" t="e">
            <v>#REF!</v>
          </cell>
        </row>
        <row r="960">
          <cell r="B960" t="str">
            <v>MAT</v>
          </cell>
          <cell r="C960">
            <v>39811</v>
          </cell>
          <cell r="E960" t="str">
            <v xml:space="preserve">UN    </v>
          </cell>
          <cell r="G960">
            <v>32.92</v>
          </cell>
          <cell r="I960" t="e">
            <v>#REF!</v>
          </cell>
        </row>
        <row r="961">
          <cell r="B961" t="str">
            <v>MAT</v>
          </cell>
          <cell r="C961">
            <v>39812</v>
          </cell>
          <cell r="E961" t="str">
            <v xml:space="preserve">UN    </v>
          </cell>
          <cell r="G961">
            <v>54.13</v>
          </cell>
          <cell r="I961" t="e">
            <v>#REF!</v>
          </cell>
        </row>
        <row r="962">
          <cell r="B962" t="str">
            <v>MAT</v>
          </cell>
          <cell r="C962">
            <v>43096</v>
          </cell>
          <cell r="E962" t="str">
            <v xml:space="preserve">UN    </v>
          </cell>
          <cell r="G962">
            <v>179.42</v>
          </cell>
          <cell r="I962" t="e">
            <v>#REF!</v>
          </cell>
        </row>
        <row r="963">
          <cell r="B963" t="str">
            <v>MAT</v>
          </cell>
          <cell r="C963">
            <v>43102</v>
          </cell>
          <cell r="E963" t="str">
            <v xml:space="preserve">UN    </v>
          </cell>
          <cell r="G963">
            <v>109.1</v>
          </cell>
          <cell r="I963" t="e">
            <v>#REF!</v>
          </cell>
        </row>
        <row r="964">
          <cell r="B964" t="str">
            <v>MAT</v>
          </cell>
          <cell r="C964">
            <v>43103</v>
          </cell>
          <cell r="E964" t="str">
            <v xml:space="preserve">UN    </v>
          </cell>
          <cell r="G964">
            <v>160.65</v>
          </cell>
          <cell r="I964" t="e">
            <v>#REF!</v>
          </cell>
        </row>
        <row r="965">
          <cell r="B965" t="str">
            <v>MAT</v>
          </cell>
          <cell r="C965">
            <v>43098</v>
          </cell>
          <cell r="E965" t="str">
            <v xml:space="preserve">UN    </v>
          </cell>
          <cell r="G965">
            <v>60.78</v>
          </cell>
          <cell r="I965" t="e">
            <v>#REF!</v>
          </cell>
        </row>
        <row r="966">
          <cell r="B966" t="str">
            <v>MAT</v>
          </cell>
          <cell r="C966">
            <v>43097</v>
          </cell>
          <cell r="E966" t="str">
            <v xml:space="preserve">UN    </v>
          </cell>
          <cell r="G966">
            <v>36</v>
          </cell>
          <cell r="I966" t="e">
            <v>#REF!</v>
          </cell>
        </row>
        <row r="967">
          <cell r="B967" t="str">
            <v>MAT</v>
          </cell>
          <cell r="C967">
            <v>43104</v>
          </cell>
          <cell r="E967" t="str">
            <v xml:space="preserve">UN    </v>
          </cell>
          <cell r="G967">
            <v>425.93</v>
          </cell>
          <cell r="I967" t="e">
            <v>#REF!</v>
          </cell>
        </row>
        <row r="968">
          <cell r="B968" t="str">
            <v>MAT</v>
          </cell>
          <cell r="C968">
            <v>39771</v>
          </cell>
          <cell r="E968" t="str">
            <v xml:space="preserve">UN    </v>
          </cell>
          <cell r="G968">
            <v>34</v>
          </cell>
          <cell r="I968" t="e">
            <v>#REF!</v>
          </cell>
        </row>
        <row r="969">
          <cell r="B969" t="str">
            <v>MAT</v>
          </cell>
          <cell r="C969">
            <v>39772</v>
          </cell>
          <cell r="E969" t="str">
            <v xml:space="preserve">UN    </v>
          </cell>
          <cell r="G969">
            <v>66.83</v>
          </cell>
          <cell r="I969" t="e">
            <v>#REF!</v>
          </cell>
        </row>
        <row r="970">
          <cell r="B970" t="str">
            <v>MAT</v>
          </cell>
          <cell r="C970">
            <v>39773</v>
          </cell>
          <cell r="E970" t="str">
            <v xml:space="preserve">UN    </v>
          </cell>
          <cell r="G970">
            <v>107.42</v>
          </cell>
          <cell r="I970" t="e">
            <v>#REF!</v>
          </cell>
        </row>
        <row r="971">
          <cell r="B971" t="str">
            <v>MAT</v>
          </cell>
          <cell r="C971">
            <v>39774</v>
          </cell>
          <cell r="E971" t="str">
            <v xml:space="preserve">UN    </v>
          </cell>
          <cell r="G971">
            <v>160.66999999999999</v>
          </cell>
          <cell r="I971" t="e">
            <v>#REF!</v>
          </cell>
        </row>
        <row r="972">
          <cell r="B972" t="str">
            <v>MAT</v>
          </cell>
          <cell r="C972">
            <v>39775</v>
          </cell>
          <cell r="E972" t="str">
            <v xml:space="preserve">UN    </v>
          </cell>
          <cell r="G972">
            <v>214.43</v>
          </cell>
          <cell r="I972" t="e">
            <v>#REF!</v>
          </cell>
        </row>
        <row r="973">
          <cell r="B973" t="str">
            <v>MAT</v>
          </cell>
          <cell r="C973">
            <v>39776</v>
          </cell>
          <cell r="E973" t="str">
            <v xml:space="preserve">UN    </v>
          </cell>
          <cell r="G973">
            <v>259.14999999999998</v>
          </cell>
          <cell r="I973" t="e">
            <v>#REF!</v>
          </cell>
        </row>
        <row r="974">
          <cell r="B974" t="str">
            <v>MAT</v>
          </cell>
          <cell r="C974">
            <v>39777</v>
          </cell>
          <cell r="E974" t="str">
            <v xml:space="preserve">UN    </v>
          </cell>
          <cell r="G974">
            <v>328.46</v>
          </cell>
          <cell r="I974" t="e">
            <v>#REF!</v>
          </cell>
        </row>
        <row r="975">
          <cell r="B975" t="str">
            <v>MAT</v>
          </cell>
          <cell r="C975">
            <v>20254</v>
          </cell>
          <cell r="E975" t="str">
            <v xml:space="preserve">UN    </v>
          </cell>
          <cell r="G975">
            <v>23.84</v>
          </cell>
          <cell r="I975" t="e">
            <v>#REF!</v>
          </cell>
        </row>
        <row r="976">
          <cell r="B976" t="str">
            <v>MAT</v>
          </cell>
          <cell r="C976">
            <v>20253</v>
          </cell>
          <cell r="E976" t="str">
            <v xml:space="preserve">UN    </v>
          </cell>
          <cell r="G976">
            <v>78.290000000000006</v>
          </cell>
          <cell r="I976" t="e">
            <v>#REF!</v>
          </cell>
        </row>
        <row r="977">
          <cell r="B977" t="str">
            <v>MAT</v>
          </cell>
          <cell r="C977">
            <v>11247</v>
          </cell>
          <cell r="E977" t="str">
            <v xml:space="preserve">UN    </v>
          </cell>
          <cell r="G977">
            <v>1505.35</v>
          </cell>
          <cell r="I977" t="e">
            <v>#REF!</v>
          </cell>
        </row>
        <row r="978">
          <cell r="B978" t="str">
            <v>MAT</v>
          </cell>
          <cell r="C978">
            <v>11250</v>
          </cell>
          <cell r="E978" t="str">
            <v xml:space="preserve">UN    </v>
          </cell>
          <cell r="G978">
            <v>64.81</v>
          </cell>
          <cell r="I978" t="e">
            <v>#REF!</v>
          </cell>
        </row>
        <row r="979">
          <cell r="B979" t="str">
            <v>MAT</v>
          </cell>
          <cell r="C979">
            <v>11249</v>
          </cell>
          <cell r="E979" t="str">
            <v xml:space="preserve">UN    </v>
          </cell>
          <cell r="G979">
            <v>2940.48</v>
          </cell>
          <cell r="I979" t="e">
            <v>#REF!</v>
          </cell>
        </row>
        <row r="980">
          <cell r="B980" t="str">
            <v>MAT</v>
          </cell>
          <cell r="C980">
            <v>11251</v>
          </cell>
          <cell r="E980" t="str">
            <v xml:space="preserve">UN    </v>
          </cell>
          <cell r="G980">
            <v>143.55000000000001</v>
          </cell>
          <cell r="I980" t="e">
            <v>#REF!</v>
          </cell>
        </row>
        <row r="981">
          <cell r="B981" t="str">
            <v>MAT</v>
          </cell>
          <cell r="C981">
            <v>11253</v>
          </cell>
          <cell r="E981" t="str">
            <v xml:space="preserve">UN    </v>
          </cell>
          <cell r="G981">
            <v>237.88</v>
          </cell>
          <cell r="I981" t="e">
            <v>#REF!</v>
          </cell>
        </row>
        <row r="982">
          <cell r="B982" t="str">
            <v>MAT</v>
          </cell>
          <cell r="C982">
            <v>11255</v>
          </cell>
          <cell r="E982" t="str">
            <v xml:space="preserve">UN    </v>
          </cell>
          <cell r="G982">
            <v>355.63</v>
          </cell>
          <cell r="I982" t="e">
            <v>#REF!</v>
          </cell>
        </row>
        <row r="983">
          <cell r="B983" t="str">
            <v>MAT</v>
          </cell>
          <cell r="C983">
            <v>14055</v>
          </cell>
          <cell r="E983" t="str">
            <v xml:space="preserve">UN    </v>
          </cell>
          <cell r="G983">
            <v>715.4</v>
          </cell>
          <cell r="I983" t="e">
            <v>#REF!</v>
          </cell>
        </row>
        <row r="984">
          <cell r="B984" t="str">
            <v>MAT</v>
          </cell>
          <cell r="C984">
            <v>11256</v>
          </cell>
          <cell r="E984" t="str">
            <v xml:space="preserve">UN    </v>
          </cell>
          <cell r="G984">
            <v>445.46</v>
          </cell>
          <cell r="I984" t="e">
            <v>#REF!</v>
          </cell>
        </row>
        <row r="985">
          <cell r="B985" t="str">
            <v>MAT</v>
          </cell>
          <cell r="C985">
            <v>1872</v>
          </cell>
          <cell r="E985" t="str">
            <v xml:space="preserve">UN    </v>
          </cell>
          <cell r="G985">
            <v>2.71</v>
          </cell>
          <cell r="I985" t="e">
            <v>#REF!</v>
          </cell>
        </row>
        <row r="986">
          <cell r="B986" t="str">
            <v>MAT</v>
          </cell>
          <cell r="C986">
            <v>1873</v>
          </cell>
          <cell r="E986" t="str">
            <v xml:space="preserve">UN    </v>
          </cell>
          <cell r="G986">
            <v>5.39</v>
          </cell>
          <cell r="I986" t="e">
            <v>#REF!</v>
          </cell>
        </row>
        <row r="987">
          <cell r="B987" t="str">
            <v>MAT</v>
          </cell>
          <cell r="C987">
            <v>39693</v>
          </cell>
          <cell r="E987" t="str">
            <v xml:space="preserve">UN    </v>
          </cell>
          <cell r="G987">
            <v>2797.69</v>
          </cell>
          <cell r="I987" t="e">
            <v>#REF!</v>
          </cell>
        </row>
        <row r="988">
          <cell r="B988" t="str">
            <v>MAT</v>
          </cell>
          <cell r="C988">
            <v>39692</v>
          </cell>
          <cell r="E988" t="str">
            <v xml:space="preserve">UN    </v>
          </cell>
          <cell r="G988">
            <v>895.2</v>
          </cell>
          <cell r="I988" t="e">
            <v>#REF!</v>
          </cell>
        </row>
        <row r="989">
          <cell r="B989" t="str">
            <v>MAT</v>
          </cell>
          <cell r="C989">
            <v>34643</v>
          </cell>
          <cell r="E989" t="str">
            <v xml:space="preserve">UN    </v>
          </cell>
          <cell r="G989">
            <v>17.82</v>
          </cell>
          <cell r="I989" t="e">
            <v>#REF!</v>
          </cell>
        </row>
        <row r="990">
          <cell r="B990" t="str">
            <v>MAT</v>
          </cell>
          <cell r="C990">
            <v>1062</v>
          </cell>
          <cell r="E990" t="str">
            <v xml:space="preserve">UN    </v>
          </cell>
          <cell r="G990">
            <v>283.7</v>
          </cell>
          <cell r="I990" t="e">
            <v>#REF!</v>
          </cell>
        </row>
        <row r="991">
          <cell r="B991" t="str">
            <v>MAT</v>
          </cell>
          <cell r="C991">
            <v>39686</v>
          </cell>
          <cell r="E991" t="str">
            <v xml:space="preserve">UN    </v>
          </cell>
          <cell r="G991">
            <v>459.37</v>
          </cell>
          <cell r="I991" t="e">
            <v>#REF!</v>
          </cell>
        </row>
        <row r="992">
          <cell r="B992" t="str">
            <v>MAT</v>
          </cell>
          <cell r="C992">
            <v>43095</v>
          </cell>
          <cell r="E992" t="str">
            <v xml:space="preserve">UN    </v>
          </cell>
          <cell r="G992">
            <v>118.23</v>
          </cell>
          <cell r="I992" t="e">
            <v>#REF!</v>
          </cell>
        </row>
        <row r="993">
          <cell r="B993" t="str">
            <v>MAT</v>
          </cell>
          <cell r="C993">
            <v>1871</v>
          </cell>
          <cell r="E993" t="str">
            <v xml:space="preserve">UN    </v>
          </cell>
          <cell r="G993">
            <v>4.8499999999999996</v>
          </cell>
          <cell r="I993" t="e">
            <v>#REF!</v>
          </cell>
        </row>
        <row r="994">
          <cell r="B994" t="str">
            <v>MAT</v>
          </cell>
          <cell r="C994">
            <v>12001</v>
          </cell>
          <cell r="E994" t="str">
            <v xml:space="preserve">UN    </v>
          </cell>
          <cell r="G994">
            <v>7</v>
          </cell>
          <cell r="I994" t="e">
            <v>#REF!</v>
          </cell>
        </row>
        <row r="995">
          <cell r="B995" t="str">
            <v>MAT</v>
          </cell>
          <cell r="C995">
            <v>11882</v>
          </cell>
          <cell r="E995" t="str">
            <v xml:space="preserve">UN    </v>
          </cell>
          <cell r="G995">
            <v>77.23</v>
          </cell>
          <cell r="I995" t="e">
            <v>#REF!</v>
          </cell>
        </row>
        <row r="996">
          <cell r="B996" t="str">
            <v>MAT</v>
          </cell>
          <cell r="C996">
            <v>1068</v>
          </cell>
          <cell r="E996" t="str">
            <v xml:space="preserve">UN    </v>
          </cell>
          <cell r="G996">
            <v>1871.32</v>
          </cell>
          <cell r="I996" t="e">
            <v>#REF!</v>
          </cell>
        </row>
        <row r="997">
          <cell r="B997" t="str">
            <v>MAT</v>
          </cell>
          <cell r="C997">
            <v>39690</v>
          </cell>
          <cell r="E997" t="str">
            <v xml:space="preserve">UN    </v>
          </cell>
          <cell r="G997">
            <v>3139.45</v>
          </cell>
          <cell r="I997" t="e">
            <v>#REF!</v>
          </cell>
        </row>
        <row r="998">
          <cell r="B998" t="str">
            <v>MAT</v>
          </cell>
          <cell r="C998">
            <v>39691</v>
          </cell>
          <cell r="E998" t="str">
            <v xml:space="preserve">UN    </v>
          </cell>
          <cell r="G998">
            <v>3948.55</v>
          </cell>
          <cell r="I998" t="e">
            <v>#REF!</v>
          </cell>
        </row>
        <row r="999">
          <cell r="B999" t="str">
            <v>MAT</v>
          </cell>
          <cell r="C999">
            <v>39808</v>
          </cell>
          <cell r="E999" t="str">
            <v xml:space="preserve">UN    </v>
          </cell>
          <cell r="G999">
            <v>61.73</v>
          </cell>
          <cell r="I999" t="e">
            <v>#REF!</v>
          </cell>
        </row>
        <row r="1000">
          <cell r="B1000" t="str">
            <v>MAT</v>
          </cell>
          <cell r="C1000">
            <v>39809</v>
          </cell>
          <cell r="E1000" t="str">
            <v xml:space="preserve">UN    </v>
          </cell>
          <cell r="G1000">
            <v>146.41</v>
          </cell>
          <cell r="I1000" t="e">
            <v>#REF!</v>
          </cell>
        </row>
        <row r="1001">
          <cell r="B1001" t="str">
            <v>MAT</v>
          </cell>
          <cell r="C1001">
            <v>43439</v>
          </cell>
          <cell r="E1001" t="str">
            <v xml:space="preserve">UN    </v>
          </cell>
          <cell r="G1001">
            <v>354.51</v>
          </cell>
          <cell r="I1001" t="e">
            <v>#REF!</v>
          </cell>
        </row>
        <row r="1002">
          <cell r="B1002" t="str">
            <v>MAT</v>
          </cell>
          <cell r="C1002">
            <v>5103</v>
          </cell>
          <cell r="E1002" t="str">
            <v xml:space="preserve">UN    </v>
          </cell>
          <cell r="G1002">
            <v>16.75</v>
          </cell>
          <cell r="I1002" t="e">
            <v>#REF!</v>
          </cell>
        </row>
        <row r="1003">
          <cell r="B1003" t="str">
            <v>MAT</v>
          </cell>
          <cell r="C1003">
            <v>11712</v>
          </cell>
          <cell r="E1003" t="str">
            <v xml:space="preserve">UN    </v>
          </cell>
          <cell r="G1003">
            <v>39</v>
          </cell>
          <cell r="I1003" t="e">
            <v>#REF!</v>
          </cell>
        </row>
        <row r="1004">
          <cell r="B1004" t="str">
            <v>MAT</v>
          </cell>
          <cell r="C1004">
            <v>11717</v>
          </cell>
          <cell r="E1004" t="str">
            <v xml:space="preserve">UN    </v>
          </cell>
          <cell r="G1004">
            <v>42.38</v>
          </cell>
          <cell r="I1004" t="e">
            <v>#REF!</v>
          </cell>
        </row>
        <row r="1005">
          <cell r="B1005" t="str">
            <v>MAT</v>
          </cell>
          <cell r="C1005">
            <v>11714</v>
          </cell>
          <cell r="E1005" t="str">
            <v xml:space="preserve">UN    </v>
          </cell>
          <cell r="G1005">
            <v>52.72</v>
          </cell>
          <cell r="I1005" t="e">
            <v>#REF!</v>
          </cell>
        </row>
        <row r="1006">
          <cell r="B1006" t="str">
            <v>MAT</v>
          </cell>
          <cell r="C1006">
            <v>11880</v>
          </cell>
          <cell r="E1006" t="str">
            <v xml:space="preserve">UN    </v>
          </cell>
          <cell r="G1006">
            <v>109.05</v>
          </cell>
          <cell r="I1006" t="e">
            <v>#REF!</v>
          </cell>
        </row>
        <row r="1007">
          <cell r="B1007" t="str">
            <v>MAT</v>
          </cell>
          <cell r="C1007">
            <v>1106</v>
          </cell>
          <cell r="E1007" t="str">
            <v xml:space="preserve">KG    </v>
          </cell>
          <cell r="G1007">
            <v>0.75</v>
          </cell>
          <cell r="I1007" t="e">
            <v>#REF!</v>
          </cell>
        </row>
        <row r="1008">
          <cell r="B1008" t="str">
            <v>MAT</v>
          </cell>
          <cell r="C1008">
            <v>11161</v>
          </cell>
          <cell r="E1008" t="str">
            <v xml:space="preserve">KG    </v>
          </cell>
          <cell r="G1008">
            <v>1.25</v>
          </cell>
          <cell r="I1008" t="e">
            <v>#REF!</v>
          </cell>
        </row>
        <row r="1009">
          <cell r="B1009" t="str">
            <v>MAT</v>
          </cell>
          <cell r="C1009">
            <v>1107</v>
          </cell>
          <cell r="E1009" t="str">
            <v xml:space="preserve">KG    </v>
          </cell>
          <cell r="G1009">
            <v>0.63</v>
          </cell>
          <cell r="I1009" t="e">
            <v>#REF!</v>
          </cell>
        </row>
        <row r="1010">
          <cell r="B1010" t="str">
            <v>MAT</v>
          </cell>
          <cell r="C1010">
            <v>25963</v>
          </cell>
          <cell r="E1010" t="str">
            <v xml:space="preserve">KG    </v>
          </cell>
          <cell r="G1010">
            <v>0.09</v>
          </cell>
          <cell r="I1010" t="e">
            <v>#REF!</v>
          </cell>
        </row>
        <row r="1011">
          <cell r="B1011" t="str">
            <v>MO</v>
          </cell>
          <cell r="C1011">
            <v>4759</v>
          </cell>
          <cell r="E1011" t="str">
            <v xml:space="preserve">H     </v>
          </cell>
          <cell r="G1011">
            <v>7.9388501947821979</v>
          </cell>
          <cell r="I1011" t="e">
            <v>#REF!</v>
          </cell>
        </row>
        <row r="1012">
          <cell r="B1012" t="str">
            <v>MO</v>
          </cell>
          <cell r="C1012">
            <v>41068</v>
          </cell>
          <cell r="E1012" t="str">
            <v xml:space="preserve">MES   </v>
          </cell>
          <cell r="G1012">
            <v>1608.6305863058631</v>
          </cell>
          <cell r="I1012" t="e">
            <v>#REF!</v>
          </cell>
        </row>
        <row r="1013">
          <cell r="B1013" t="str">
            <v>MAT</v>
          </cell>
          <cell r="C1013">
            <v>1108</v>
          </cell>
          <cell r="E1013" t="str">
            <v xml:space="preserve">M     </v>
          </cell>
          <cell r="G1013">
            <v>30.51</v>
          </cell>
          <cell r="I1013" t="e">
            <v>#REF!</v>
          </cell>
        </row>
        <row r="1014">
          <cell r="B1014" t="str">
            <v>MAT</v>
          </cell>
          <cell r="C1014">
            <v>1117</v>
          </cell>
          <cell r="E1014" t="str">
            <v xml:space="preserve">M     </v>
          </cell>
          <cell r="G1014">
            <v>30.76</v>
          </cell>
          <cell r="I1014" t="e">
            <v>#REF!</v>
          </cell>
        </row>
        <row r="1015">
          <cell r="B1015" t="str">
            <v>MAT</v>
          </cell>
          <cell r="C1015">
            <v>1118</v>
          </cell>
          <cell r="E1015" t="str">
            <v xml:space="preserve">M     </v>
          </cell>
          <cell r="G1015">
            <v>36.35</v>
          </cell>
          <cell r="I1015" t="e">
            <v>#REF!</v>
          </cell>
        </row>
        <row r="1016">
          <cell r="B1016" t="str">
            <v>MAT</v>
          </cell>
          <cell r="C1016">
            <v>1110</v>
          </cell>
          <cell r="E1016" t="str">
            <v xml:space="preserve">M     </v>
          </cell>
          <cell r="G1016">
            <v>36.35</v>
          </cell>
          <cell r="I1016" t="e">
            <v>#REF!</v>
          </cell>
        </row>
        <row r="1017">
          <cell r="B1017" t="str">
            <v>MAT</v>
          </cell>
          <cell r="C1017">
            <v>12618</v>
          </cell>
          <cell r="E1017" t="str">
            <v xml:space="preserve">UN    </v>
          </cell>
          <cell r="G1017">
            <v>44.5</v>
          </cell>
          <cell r="I1017" t="e">
            <v>#REF!</v>
          </cell>
        </row>
        <row r="1018">
          <cell r="B1018" t="str">
            <v>MAT</v>
          </cell>
          <cell r="C1018">
            <v>40784</v>
          </cell>
          <cell r="E1018" t="str">
            <v xml:space="preserve">M     </v>
          </cell>
          <cell r="G1018">
            <v>100.26</v>
          </cell>
          <cell r="I1018" t="e">
            <v>#REF!</v>
          </cell>
        </row>
        <row r="1019">
          <cell r="B1019" t="str">
            <v>MAT</v>
          </cell>
          <cell r="C1019">
            <v>40782</v>
          </cell>
          <cell r="E1019" t="str">
            <v xml:space="preserve">M     </v>
          </cell>
          <cell r="G1019">
            <v>39.340000000000003</v>
          </cell>
          <cell r="I1019" t="e">
            <v>#REF!</v>
          </cell>
        </row>
        <row r="1020">
          <cell r="B1020" t="str">
            <v>MAT</v>
          </cell>
          <cell r="C1020">
            <v>40783</v>
          </cell>
          <cell r="E1020" t="str">
            <v xml:space="preserve">M     </v>
          </cell>
          <cell r="G1020">
            <v>51.25</v>
          </cell>
          <cell r="I1020" t="e">
            <v>#REF!</v>
          </cell>
        </row>
        <row r="1021">
          <cell r="B1021" t="str">
            <v>MAT</v>
          </cell>
          <cell r="C1021">
            <v>1109</v>
          </cell>
          <cell r="E1021" t="str">
            <v xml:space="preserve">M     </v>
          </cell>
          <cell r="G1021">
            <v>30.51</v>
          </cell>
          <cell r="I1021" t="e">
            <v>#REF!</v>
          </cell>
        </row>
        <row r="1022">
          <cell r="B1022" t="str">
            <v>MAT</v>
          </cell>
          <cell r="C1022">
            <v>1119</v>
          </cell>
          <cell r="E1022" t="str">
            <v xml:space="preserve">M     </v>
          </cell>
          <cell r="G1022">
            <v>19.670000000000002</v>
          </cell>
          <cell r="I1022" t="e">
            <v>#REF!</v>
          </cell>
        </row>
        <row r="1023">
          <cell r="B1023" t="str">
            <v>MAT</v>
          </cell>
          <cell r="C1023">
            <v>13115</v>
          </cell>
          <cell r="E1023" t="str">
            <v xml:space="preserve">M     </v>
          </cell>
          <cell r="G1023">
            <v>14.99</v>
          </cell>
          <cell r="I1023" t="e">
            <v>#REF!</v>
          </cell>
        </row>
        <row r="1024">
          <cell r="B1024" t="str">
            <v>MAT</v>
          </cell>
          <cell r="C1024">
            <v>10541</v>
          </cell>
          <cell r="E1024" t="str">
            <v xml:space="preserve">M     </v>
          </cell>
          <cell r="G1024">
            <v>18.32</v>
          </cell>
          <cell r="I1024" t="e">
            <v>#REF!</v>
          </cell>
        </row>
        <row r="1025">
          <cell r="B1025" t="str">
            <v>MAT</v>
          </cell>
          <cell r="C1025">
            <v>10542</v>
          </cell>
          <cell r="E1025" t="str">
            <v xml:space="preserve">M     </v>
          </cell>
          <cell r="G1025">
            <v>23.96</v>
          </cell>
          <cell r="I1025" t="e">
            <v>#REF!</v>
          </cell>
        </row>
        <row r="1026">
          <cell r="B1026" t="str">
            <v>MAT</v>
          </cell>
          <cell r="C1026">
            <v>10543</v>
          </cell>
          <cell r="E1026" t="str">
            <v xml:space="preserve">M     </v>
          </cell>
          <cell r="G1026">
            <v>38.89</v>
          </cell>
          <cell r="I1026" t="e">
            <v>#REF!</v>
          </cell>
        </row>
        <row r="1027">
          <cell r="B1027" t="str">
            <v>MAT</v>
          </cell>
          <cell r="C1027">
            <v>10544</v>
          </cell>
          <cell r="E1027" t="str">
            <v xml:space="preserve">M     </v>
          </cell>
          <cell r="G1027">
            <v>50.3</v>
          </cell>
          <cell r="I1027" t="e">
            <v>#REF!</v>
          </cell>
        </row>
        <row r="1028">
          <cell r="B1028" t="str">
            <v>MAT</v>
          </cell>
          <cell r="C1028">
            <v>10545</v>
          </cell>
          <cell r="E1028" t="str">
            <v xml:space="preserve">M     </v>
          </cell>
          <cell r="G1028">
            <v>93.99</v>
          </cell>
          <cell r="I1028" t="e">
            <v>#REF!</v>
          </cell>
        </row>
        <row r="1029">
          <cell r="B1029" t="str">
            <v>MAT</v>
          </cell>
          <cell r="C1029">
            <v>38365</v>
          </cell>
          <cell r="E1029" t="str">
            <v xml:space="preserve">M2    </v>
          </cell>
          <cell r="G1029">
            <v>1.42</v>
          </cell>
          <cell r="I1029" t="e">
            <v>#REF!</v>
          </cell>
        </row>
        <row r="1030">
          <cell r="B1030" t="str">
            <v>EQU</v>
          </cell>
          <cell r="C1030">
            <v>37745</v>
          </cell>
          <cell r="E1030" t="str">
            <v xml:space="preserve">UN    </v>
          </cell>
          <cell r="G1030">
            <v>324775</v>
          </cell>
          <cell r="I1030" t="e">
            <v>#REF!</v>
          </cell>
        </row>
        <row r="1031">
          <cell r="B1031" t="str">
            <v>EQU</v>
          </cell>
          <cell r="C1031">
            <v>37754</v>
          </cell>
          <cell r="E1031" t="str">
            <v xml:space="preserve">UN    </v>
          </cell>
          <cell r="G1031">
            <v>339163.76</v>
          </cell>
          <cell r="I1031" t="e">
            <v>#REF!</v>
          </cell>
        </row>
        <row r="1032">
          <cell r="B1032" t="str">
            <v>EQU</v>
          </cell>
          <cell r="C1032">
            <v>37748</v>
          </cell>
          <cell r="E1032" t="str">
            <v xml:space="preserve">UN    </v>
          </cell>
          <cell r="G1032">
            <v>345278.98</v>
          </cell>
          <cell r="I1032" t="e">
            <v>#REF!</v>
          </cell>
        </row>
        <row r="1033">
          <cell r="B1033" t="str">
            <v>EQU</v>
          </cell>
          <cell r="C1033">
            <v>37761</v>
          </cell>
          <cell r="E1033" t="str">
            <v xml:space="preserve">UN    </v>
          </cell>
          <cell r="G1033">
            <v>285719.76</v>
          </cell>
          <cell r="I1033" t="e">
            <v>#REF!</v>
          </cell>
        </row>
        <row r="1034">
          <cell r="B1034" t="str">
            <v>EQU</v>
          </cell>
          <cell r="C1034">
            <v>37757</v>
          </cell>
          <cell r="E1034" t="str">
            <v xml:space="preserve">UN    </v>
          </cell>
          <cell r="G1034">
            <v>397746.58</v>
          </cell>
          <cell r="I1034" t="e">
            <v>#REF!</v>
          </cell>
        </row>
        <row r="1035">
          <cell r="B1035" t="str">
            <v>EQU</v>
          </cell>
          <cell r="C1035">
            <v>37759</v>
          </cell>
          <cell r="E1035" t="str">
            <v xml:space="preserve">UN    </v>
          </cell>
          <cell r="G1035">
            <v>399288.25</v>
          </cell>
          <cell r="I1035" t="e">
            <v>#REF!</v>
          </cell>
        </row>
        <row r="1036">
          <cell r="B1036" t="str">
            <v>EQU</v>
          </cell>
          <cell r="C1036">
            <v>37766</v>
          </cell>
          <cell r="E1036" t="str">
            <v xml:space="preserve">UN    </v>
          </cell>
          <cell r="G1036">
            <v>399288.22</v>
          </cell>
          <cell r="I1036" t="e">
            <v>#REF!</v>
          </cell>
        </row>
        <row r="1037">
          <cell r="B1037" t="str">
            <v>EQU</v>
          </cell>
          <cell r="C1037">
            <v>37752</v>
          </cell>
          <cell r="E1037" t="str">
            <v xml:space="preserve">UN    </v>
          </cell>
          <cell r="G1037">
            <v>362083</v>
          </cell>
          <cell r="I1037" t="e">
            <v>#REF!</v>
          </cell>
        </row>
        <row r="1038">
          <cell r="B1038" t="str">
            <v>EQU</v>
          </cell>
          <cell r="C1038">
            <v>37760</v>
          </cell>
          <cell r="E1038" t="str">
            <v xml:space="preserve">UN    </v>
          </cell>
          <cell r="G1038">
            <v>381302.28</v>
          </cell>
          <cell r="I1038" t="e">
            <v>#REF!</v>
          </cell>
        </row>
        <row r="1039">
          <cell r="B1039" t="str">
            <v>EQU</v>
          </cell>
          <cell r="C1039">
            <v>37765</v>
          </cell>
          <cell r="E1039" t="str">
            <v xml:space="preserve">UN    </v>
          </cell>
          <cell r="G1039">
            <v>266192.18</v>
          </cell>
          <cell r="I1039" t="e">
            <v>#REF!</v>
          </cell>
        </row>
        <row r="1040">
          <cell r="B1040" t="str">
            <v>EQU</v>
          </cell>
          <cell r="C1040">
            <v>37746</v>
          </cell>
          <cell r="E1040" t="str">
            <v xml:space="preserve">UN    </v>
          </cell>
          <cell r="G1040">
            <v>291834.98</v>
          </cell>
          <cell r="I1040" t="e">
            <v>#REF!</v>
          </cell>
        </row>
        <row r="1041">
          <cell r="B1041" t="str">
            <v>EQU</v>
          </cell>
          <cell r="C1041">
            <v>37750</v>
          </cell>
          <cell r="E1041" t="str">
            <v xml:space="preserve">UN    </v>
          </cell>
          <cell r="G1041">
            <v>290807.23</v>
          </cell>
          <cell r="I1041" t="e">
            <v>#REF!</v>
          </cell>
        </row>
        <row r="1042">
          <cell r="B1042" t="str">
            <v>EQU</v>
          </cell>
          <cell r="C1042">
            <v>37753</v>
          </cell>
          <cell r="E1042" t="str">
            <v xml:space="preserve">UN    </v>
          </cell>
          <cell r="G1042">
            <v>289779.45</v>
          </cell>
          <cell r="I1042" t="e">
            <v>#REF!</v>
          </cell>
        </row>
        <row r="1043">
          <cell r="B1043" t="str">
            <v>EQU</v>
          </cell>
          <cell r="C1043">
            <v>37756</v>
          </cell>
          <cell r="E1043" t="str">
            <v xml:space="preserve">UN    </v>
          </cell>
          <cell r="G1043">
            <v>285719.76</v>
          </cell>
          <cell r="I1043" t="e">
            <v>#REF!</v>
          </cell>
        </row>
        <row r="1044">
          <cell r="B1044" t="str">
            <v>EQU</v>
          </cell>
          <cell r="C1044">
            <v>37755</v>
          </cell>
          <cell r="E1044" t="str">
            <v xml:space="preserve">UN    </v>
          </cell>
          <cell r="G1044">
            <v>415218.66</v>
          </cell>
          <cell r="I1044" t="e">
            <v>#REF!</v>
          </cell>
        </row>
        <row r="1045">
          <cell r="B1045" t="str">
            <v>EQU</v>
          </cell>
          <cell r="C1045">
            <v>37758</v>
          </cell>
          <cell r="E1045" t="str">
            <v xml:space="preserve">UN    </v>
          </cell>
          <cell r="G1045">
            <v>468662.66</v>
          </cell>
          <cell r="I1045" t="e">
            <v>#REF!</v>
          </cell>
        </row>
        <row r="1046">
          <cell r="B1046" t="str">
            <v>EQU</v>
          </cell>
          <cell r="C1046">
            <v>37747</v>
          </cell>
          <cell r="E1046" t="str">
            <v xml:space="preserve">UN    </v>
          </cell>
          <cell r="G1046">
            <v>421693.6</v>
          </cell>
          <cell r="I1046" t="e">
            <v>#REF!</v>
          </cell>
        </row>
        <row r="1047">
          <cell r="B1047" t="str">
            <v>EQU</v>
          </cell>
          <cell r="C1047">
            <v>37767</v>
          </cell>
          <cell r="E1047" t="str">
            <v xml:space="preserve">UN    </v>
          </cell>
          <cell r="G1047">
            <v>445023.98</v>
          </cell>
          <cell r="I1047" t="e">
            <v>#REF!</v>
          </cell>
        </row>
        <row r="1048">
          <cell r="B1048" t="str">
            <v>EQU</v>
          </cell>
          <cell r="C1048">
            <v>37751</v>
          </cell>
          <cell r="E1048" t="str">
            <v xml:space="preserve">UN    </v>
          </cell>
          <cell r="G1048">
            <v>445023.98</v>
          </cell>
          <cell r="I1048" t="e">
            <v>#REF!</v>
          </cell>
        </row>
        <row r="1049">
          <cell r="B1049" t="str">
            <v>EQU</v>
          </cell>
          <cell r="C1049">
            <v>37749</v>
          </cell>
          <cell r="E1049" t="str">
            <v xml:space="preserve">UN    </v>
          </cell>
          <cell r="G1049">
            <v>439885.13</v>
          </cell>
          <cell r="I1049" t="e">
            <v>#REF!</v>
          </cell>
        </row>
        <row r="1050">
          <cell r="B1050" t="str">
            <v>EQU</v>
          </cell>
          <cell r="C1050">
            <v>1159</v>
          </cell>
          <cell r="E1050" t="str">
            <v xml:space="preserve">UN    </v>
          </cell>
          <cell r="G1050">
            <v>190689.17</v>
          </cell>
          <cell r="I1050" t="e">
            <v>#REF!</v>
          </cell>
        </row>
        <row r="1051">
          <cell r="B1051" t="str">
            <v>MAT</v>
          </cell>
          <cell r="C1051">
            <v>12114</v>
          </cell>
          <cell r="E1051" t="str">
            <v xml:space="preserve">UN    </v>
          </cell>
          <cell r="G1051">
            <v>160.72999999999999</v>
          </cell>
          <cell r="I1051" t="e">
            <v>#REF!</v>
          </cell>
        </row>
        <row r="1052">
          <cell r="B1052" t="str">
            <v>MAT</v>
          </cell>
          <cell r="C1052">
            <v>38106</v>
          </cell>
          <cell r="E1052" t="str">
            <v xml:space="preserve">UN    </v>
          </cell>
          <cell r="G1052">
            <v>21.84</v>
          </cell>
          <cell r="I1052" t="e">
            <v>#REF!</v>
          </cell>
        </row>
        <row r="1053">
          <cell r="B1053" t="str">
            <v>MAT</v>
          </cell>
          <cell r="C1053">
            <v>38085</v>
          </cell>
          <cell r="E1053" t="str">
            <v xml:space="preserve">UN    </v>
          </cell>
          <cell r="G1053">
            <v>25.8</v>
          </cell>
          <cell r="I1053" t="e">
            <v>#REF!</v>
          </cell>
        </row>
        <row r="1054">
          <cell r="B1054" t="str">
            <v>MAT</v>
          </cell>
          <cell r="C1054">
            <v>38599</v>
          </cell>
          <cell r="E1054" t="str">
            <v xml:space="preserve">UN    </v>
          </cell>
          <cell r="G1054">
            <v>4.2300000000000004</v>
          </cell>
          <cell r="I1054" t="e">
            <v>#REF!</v>
          </cell>
        </row>
        <row r="1055">
          <cell r="B1055" t="str">
            <v>MAT</v>
          </cell>
          <cell r="C1055">
            <v>38596</v>
          </cell>
          <cell r="E1055" t="str">
            <v xml:space="preserve">UN    </v>
          </cell>
          <cell r="G1055">
            <v>3.51</v>
          </cell>
          <cell r="I1055" t="e">
            <v>#REF!</v>
          </cell>
        </row>
        <row r="1056">
          <cell r="B1056" t="str">
            <v>MAT</v>
          </cell>
          <cell r="C1056">
            <v>38600</v>
          </cell>
          <cell r="E1056" t="str">
            <v xml:space="preserve">UN    </v>
          </cell>
          <cell r="G1056">
            <v>4.4800000000000004</v>
          </cell>
          <cell r="I1056" t="e">
            <v>#REF!</v>
          </cell>
        </row>
        <row r="1057">
          <cell r="B1057" t="str">
            <v>MAT</v>
          </cell>
          <cell r="C1057">
            <v>38597</v>
          </cell>
          <cell r="E1057" t="str">
            <v xml:space="preserve">UN    </v>
          </cell>
          <cell r="G1057">
            <v>3.53</v>
          </cell>
          <cell r="I1057" t="e">
            <v>#REF!</v>
          </cell>
        </row>
        <row r="1058">
          <cell r="B1058" t="str">
            <v>MAT</v>
          </cell>
          <cell r="C1058">
            <v>659</v>
          </cell>
          <cell r="E1058" t="str">
            <v xml:space="preserve">UN    </v>
          </cell>
          <cell r="G1058">
            <v>2.0299999999999998</v>
          </cell>
          <cell r="I1058" t="e">
            <v>#REF!</v>
          </cell>
        </row>
        <row r="1059">
          <cell r="B1059" t="str">
            <v>MAT</v>
          </cell>
          <cell r="C1059">
            <v>660</v>
          </cell>
          <cell r="E1059" t="str">
            <v xml:space="preserve">UN    </v>
          </cell>
          <cell r="G1059">
            <v>2.4300000000000002</v>
          </cell>
          <cell r="I1059" t="e">
            <v>#REF!</v>
          </cell>
        </row>
        <row r="1060">
          <cell r="B1060" t="str">
            <v>MAT</v>
          </cell>
          <cell r="C1060">
            <v>658</v>
          </cell>
          <cell r="E1060" t="str">
            <v xml:space="preserve">UN    </v>
          </cell>
          <cell r="G1060">
            <v>1.37</v>
          </cell>
          <cell r="I1060" t="e">
            <v>#REF!</v>
          </cell>
        </row>
        <row r="1061">
          <cell r="B1061" t="str">
            <v>MAT</v>
          </cell>
          <cell r="C1061">
            <v>38548</v>
          </cell>
          <cell r="E1061" t="str">
            <v xml:space="preserve">UN    </v>
          </cell>
          <cell r="G1061">
            <v>1.44</v>
          </cell>
          <cell r="I1061" t="e">
            <v>#REF!</v>
          </cell>
        </row>
        <row r="1062">
          <cell r="B1062" t="str">
            <v>MAT</v>
          </cell>
          <cell r="C1062">
            <v>34649</v>
          </cell>
          <cell r="E1062" t="str">
            <v xml:space="preserve">UN    </v>
          </cell>
          <cell r="G1062">
            <v>1.94</v>
          </cell>
          <cell r="I1062" t="e">
            <v>#REF!</v>
          </cell>
        </row>
        <row r="1063">
          <cell r="B1063" t="str">
            <v>MAT</v>
          </cell>
          <cell r="C1063">
            <v>34655</v>
          </cell>
          <cell r="E1063" t="str">
            <v xml:space="preserve">UN    </v>
          </cell>
          <cell r="G1063">
            <v>2.58</v>
          </cell>
          <cell r="I1063" t="e">
            <v>#REF!</v>
          </cell>
        </row>
        <row r="1064">
          <cell r="B1064" t="str">
            <v>MAT</v>
          </cell>
          <cell r="C1064">
            <v>40607</v>
          </cell>
          <cell r="E1064" t="str">
            <v xml:space="preserve">UN    </v>
          </cell>
          <cell r="G1064">
            <v>10.62</v>
          </cell>
          <cell r="I1064" t="e">
            <v>#REF!</v>
          </cell>
        </row>
        <row r="1065">
          <cell r="B1065" t="str">
            <v>MAT</v>
          </cell>
          <cell r="C1065">
            <v>569</v>
          </cell>
          <cell r="E1065" t="str">
            <v xml:space="preserve">KG    </v>
          </cell>
          <cell r="G1065">
            <v>8.91</v>
          </cell>
          <cell r="I1065" t="e">
            <v>#REF!</v>
          </cell>
        </row>
        <row r="1066">
          <cell r="B1066" t="str">
            <v>MAT</v>
          </cell>
          <cell r="C1066">
            <v>567</v>
          </cell>
          <cell r="E1066" t="str">
            <v xml:space="preserve">M     </v>
          </cell>
          <cell r="G1066">
            <v>13.02</v>
          </cell>
          <cell r="I1066" t="e">
            <v>#REF!</v>
          </cell>
        </row>
        <row r="1067">
          <cell r="B1067" t="str">
            <v>MAT</v>
          </cell>
          <cell r="C1067">
            <v>574</v>
          </cell>
          <cell r="E1067" t="str">
            <v xml:space="preserve">M     </v>
          </cell>
          <cell r="G1067">
            <v>34.24</v>
          </cell>
          <cell r="I1067" t="e">
            <v>#REF!</v>
          </cell>
        </row>
        <row r="1068">
          <cell r="B1068" t="str">
            <v>MAT</v>
          </cell>
          <cell r="C1068">
            <v>568</v>
          </cell>
          <cell r="E1068" t="str">
            <v xml:space="preserve">M     </v>
          </cell>
          <cell r="G1068">
            <v>72.150000000000006</v>
          </cell>
          <cell r="I1068" t="e">
            <v>#REF!</v>
          </cell>
        </row>
        <row r="1069">
          <cell r="B1069" t="str">
            <v>MAT</v>
          </cell>
          <cell r="C1069">
            <v>585</v>
          </cell>
          <cell r="E1069" t="str">
            <v xml:space="preserve">KG    </v>
          </cell>
          <cell r="G1069">
            <v>44.08</v>
          </cell>
          <cell r="I1069" t="e">
            <v>#REF!</v>
          </cell>
        </row>
        <row r="1070">
          <cell r="B1070" t="str">
            <v>MAT</v>
          </cell>
          <cell r="C1070">
            <v>4777</v>
          </cell>
          <cell r="E1070" t="str">
            <v xml:space="preserve">KG    </v>
          </cell>
          <cell r="G1070">
            <v>7.22</v>
          </cell>
          <cell r="I1070" t="e">
            <v>#REF!</v>
          </cell>
        </row>
        <row r="1071">
          <cell r="B1071" t="str">
            <v>MAT</v>
          </cell>
          <cell r="C1071">
            <v>587</v>
          </cell>
          <cell r="E1071" t="str">
            <v xml:space="preserve">KG    </v>
          </cell>
          <cell r="G1071">
            <v>47.23</v>
          </cell>
          <cell r="I1071" t="e">
            <v>#REF!</v>
          </cell>
        </row>
        <row r="1072">
          <cell r="B1072" t="str">
            <v>MAT</v>
          </cell>
          <cell r="C1072">
            <v>590</v>
          </cell>
          <cell r="E1072" t="str">
            <v xml:space="preserve">KG    </v>
          </cell>
          <cell r="G1072">
            <v>45.65</v>
          </cell>
          <cell r="I1072" t="e">
            <v>#REF!</v>
          </cell>
        </row>
        <row r="1073">
          <cell r="B1073" t="str">
            <v>MAT</v>
          </cell>
          <cell r="C1073">
            <v>592</v>
          </cell>
          <cell r="E1073" t="str">
            <v xml:space="preserve">KG    </v>
          </cell>
          <cell r="G1073">
            <v>47.23</v>
          </cell>
          <cell r="I1073" t="e">
            <v>#REF!</v>
          </cell>
        </row>
        <row r="1074">
          <cell r="B1074" t="str">
            <v>MAT</v>
          </cell>
          <cell r="C1074">
            <v>586</v>
          </cell>
          <cell r="E1074" t="str">
            <v xml:space="preserve">M     </v>
          </cell>
          <cell r="G1074">
            <v>27.77</v>
          </cell>
          <cell r="I1074" t="e">
            <v>#REF!</v>
          </cell>
        </row>
        <row r="1075">
          <cell r="B1075" t="str">
            <v>MAT</v>
          </cell>
          <cell r="C1075">
            <v>591</v>
          </cell>
          <cell r="E1075" t="str">
            <v xml:space="preserve">KG    </v>
          </cell>
          <cell r="G1075">
            <v>44.08</v>
          </cell>
          <cell r="I1075" t="e">
            <v>#REF!</v>
          </cell>
        </row>
        <row r="1076">
          <cell r="B1076" t="str">
            <v>MAT</v>
          </cell>
          <cell r="C1076">
            <v>588</v>
          </cell>
          <cell r="E1076" t="str">
            <v xml:space="preserve">M     </v>
          </cell>
          <cell r="G1076">
            <v>43.92</v>
          </cell>
          <cell r="I1076" t="e">
            <v>#REF!</v>
          </cell>
        </row>
        <row r="1077">
          <cell r="B1077" t="str">
            <v>MAT</v>
          </cell>
          <cell r="C1077">
            <v>589</v>
          </cell>
          <cell r="E1077" t="str">
            <v xml:space="preserve">M     </v>
          </cell>
          <cell r="G1077">
            <v>74.239999999999995</v>
          </cell>
          <cell r="I1077" t="e">
            <v>#REF!</v>
          </cell>
        </row>
        <row r="1078">
          <cell r="B1078" t="str">
            <v>MAT</v>
          </cell>
          <cell r="C1078">
            <v>584</v>
          </cell>
          <cell r="E1078" t="str">
            <v xml:space="preserve">M     </v>
          </cell>
          <cell r="G1078">
            <v>46.91</v>
          </cell>
          <cell r="I1078" t="e">
            <v>#REF!</v>
          </cell>
        </row>
        <row r="1079">
          <cell r="B1079" t="str">
            <v>MAT</v>
          </cell>
          <cell r="C1079">
            <v>1165</v>
          </cell>
          <cell r="E1079" t="str">
            <v xml:space="preserve">UN    </v>
          </cell>
          <cell r="G1079">
            <v>15.89</v>
          </cell>
          <cell r="I1079" t="e">
            <v>#REF!</v>
          </cell>
        </row>
        <row r="1080">
          <cell r="B1080" t="str">
            <v>MAT</v>
          </cell>
          <cell r="C1080">
            <v>1164</v>
          </cell>
          <cell r="E1080" t="str">
            <v xml:space="preserve">UN    </v>
          </cell>
          <cell r="G1080">
            <v>12.87</v>
          </cell>
          <cell r="I1080" t="e">
            <v>#REF!</v>
          </cell>
        </row>
        <row r="1081">
          <cell r="B1081" t="str">
            <v>MAT</v>
          </cell>
          <cell r="C1081">
            <v>1162</v>
          </cell>
          <cell r="E1081" t="str">
            <v xml:space="preserve">UN    </v>
          </cell>
          <cell r="G1081">
            <v>4.4800000000000004</v>
          </cell>
          <cell r="I1081" t="e">
            <v>#REF!</v>
          </cell>
        </row>
        <row r="1082">
          <cell r="B1082" t="str">
            <v>MAT</v>
          </cell>
          <cell r="C1082">
            <v>12395</v>
          </cell>
          <cell r="E1082" t="str">
            <v xml:space="preserve">UN    </v>
          </cell>
          <cell r="G1082">
            <v>4.3499999999999996</v>
          </cell>
          <cell r="I1082" t="e">
            <v>#REF!</v>
          </cell>
        </row>
        <row r="1083">
          <cell r="B1083" t="str">
            <v>MAT</v>
          </cell>
          <cell r="C1083">
            <v>1170</v>
          </cell>
          <cell r="E1083" t="str">
            <v xml:space="preserve">UN    </v>
          </cell>
          <cell r="G1083">
            <v>8.43</v>
          </cell>
          <cell r="I1083" t="e">
            <v>#REF!</v>
          </cell>
        </row>
        <row r="1084">
          <cell r="B1084" t="str">
            <v>MAT</v>
          </cell>
          <cell r="C1084">
            <v>1169</v>
          </cell>
          <cell r="E1084" t="str">
            <v xml:space="preserve">UN    </v>
          </cell>
          <cell r="G1084">
            <v>41.41</v>
          </cell>
          <cell r="I1084" t="e">
            <v>#REF!</v>
          </cell>
        </row>
        <row r="1085">
          <cell r="B1085" t="str">
            <v>MAT</v>
          </cell>
          <cell r="C1085">
            <v>1166</v>
          </cell>
          <cell r="E1085" t="str">
            <v xml:space="preserve">UN    </v>
          </cell>
          <cell r="G1085">
            <v>22.96</v>
          </cell>
          <cell r="I1085" t="e">
            <v>#REF!</v>
          </cell>
        </row>
        <row r="1086">
          <cell r="B1086" t="str">
            <v>MAT</v>
          </cell>
          <cell r="C1086">
            <v>1163</v>
          </cell>
          <cell r="E1086" t="str">
            <v xml:space="preserve">UN    </v>
          </cell>
          <cell r="G1086">
            <v>5.78</v>
          </cell>
          <cell r="I1086" t="e">
            <v>#REF!</v>
          </cell>
        </row>
        <row r="1087">
          <cell r="B1087" t="str">
            <v>MAT</v>
          </cell>
          <cell r="C1087">
            <v>12396</v>
          </cell>
          <cell r="E1087" t="str">
            <v xml:space="preserve">UN    </v>
          </cell>
          <cell r="G1087">
            <v>4.3499999999999996</v>
          </cell>
          <cell r="I1087" t="e">
            <v>#REF!</v>
          </cell>
        </row>
        <row r="1088">
          <cell r="B1088" t="str">
            <v>MAT</v>
          </cell>
          <cell r="C1088">
            <v>1168</v>
          </cell>
          <cell r="E1088" t="str">
            <v xml:space="preserve">UN    </v>
          </cell>
          <cell r="G1088">
            <v>59.04</v>
          </cell>
          <cell r="I1088" t="e">
            <v>#REF!</v>
          </cell>
        </row>
        <row r="1089">
          <cell r="B1089" t="str">
            <v>MAT</v>
          </cell>
          <cell r="C1089">
            <v>1167</v>
          </cell>
          <cell r="E1089" t="str">
            <v xml:space="preserve">UN    </v>
          </cell>
          <cell r="G1089">
            <v>98.75</v>
          </cell>
          <cell r="I1089" t="e">
            <v>#REF!</v>
          </cell>
        </row>
        <row r="1090">
          <cell r="B1090" t="str">
            <v>MAT</v>
          </cell>
          <cell r="C1090">
            <v>36331</v>
          </cell>
          <cell r="E1090" t="str">
            <v xml:space="preserve">UN    </v>
          </cell>
          <cell r="G1090">
            <v>1.83</v>
          </cell>
          <cell r="I1090" t="e">
            <v>#REF!</v>
          </cell>
        </row>
        <row r="1091">
          <cell r="B1091" t="str">
            <v>MAT</v>
          </cell>
          <cell r="C1091">
            <v>36346</v>
          </cell>
          <cell r="E1091" t="str">
            <v xml:space="preserve">UN    </v>
          </cell>
          <cell r="G1091">
            <v>3.15</v>
          </cell>
          <cell r="I1091" t="e">
            <v>#REF!</v>
          </cell>
        </row>
        <row r="1092">
          <cell r="B1092" t="str">
            <v>MAT</v>
          </cell>
          <cell r="C1092">
            <v>1210</v>
          </cell>
          <cell r="E1092" t="str">
            <v xml:space="preserve">UN    </v>
          </cell>
          <cell r="G1092">
            <v>12.66</v>
          </cell>
          <cell r="I1092" t="e">
            <v>#REF!</v>
          </cell>
        </row>
        <row r="1093">
          <cell r="B1093" t="str">
            <v>MAT</v>
          </cell>
          <cell r="C1093">
            <v>1203</v>
          </cell>
          <cell r="E1093" t="str">
            <v xml:space="preserve">UN    </v>
          </cell>
          <cell r="G1093">
            <v>12.27</v>
          </cell>
          <cell r="I1093" t="e">
            <v>#REF!</v>
          </cell>
        </row>
        <row r="1094">
          <cell r="B1094" t="str">
            <v>MAT</v>
          </cell>
          <cell r="C1094">
            <v>1197</v>
          </cell>
          <cell r="E1094" t="str">
            <v xml:space="preserve">UN    </v>
          </cell>
          <cell r="G1094">
            <v>1.57</v>
          </cell>
          <cell r="I1094" t="e">
            <v>#REF!</v>
          </cell>
        </row>
        <row r="1095">
          <cell r="B1095" t="str">
            <v>MAT</v>
          </cell>
          <cell r="C1095">
            <v>1202</v>
          </cell>
          <cell r="E1095" t="str">
            <v xml:space="preserve">UN    </v>
          </cell>
          <cell r="G1095">
            <v>4.22</v>
          </cell>
          <cell r="I1095" t="e">
            <v>#REF!</v>
          </cell>
        </row>
        <row r="1096">
          <cell r="B1096" t="str">
            <v>MAT</v>
          </cell>
          <cell r="C1096">
            <v>1188</v>
          </cell>
          <cell r="E1096" t="str">
            <v xml:space="preserve">UN    </v>
          </cell>
          <cell r="G1096">
            <v>24.94</v>
          </cell>
          <cell r="I1096" t="e">
            <v>#REF!</v>
          </cell>
        </row>
        <row r="1097">
          <cell r="B1097" t="str">
            <v>MAT</v>
          </cell>
          <cell r="C1097">
            <v>1211</v>
          </cell>
          <cell r="E1097" t="str">
            <v xml:space="preserve">UN    </v>
          </cell>
          <cell r="G1097">
            <v>12.87</v>
          </cell>
          <cell r="I1097" t="e">
            <v>#REF!</v>
          </cell>
        </row>
        <row r="1098">
          <cell r="B1098" t="str">
            <v>MAT</v>
          </cell>
          <cell r="C1098">
            <v>1198</v>
          </cell>
          <cell r="E1098" t="str">
            <v xml:space="preserve">UN    </v>
          </cell>
          <cell r="G1098">
            <v>2.3199999999999998</v>
          </cell>
          <cell r="I1098" t="e">
            <v>#REF!</v>
          </cell>
        </row>
        <row r="1099">
          <cell r="B1099" t="str">
            <v>MAT</v>
          </cell>
          <cell r="C1099">
            <v>1199</v>
          </cell>
          <cell r="E1099" t="str">
            <v xml:space="preserve">UN    </v>
          </cell>
          <cell r="G1099">
            <v>32.58</v>
          </cell>
          <cell r="I1099" t="e">
            <v>#REF!</v>
          </cell>
        </row>
        <row r="1100">
          <cell r="B1100" t="str">
            <v>MAT</v>
          </cell>
          <cell r="C1100">
            <v>20088</v>
          </cell>
          <cell r="E1100" t="str">
            <v xml:space="preserve">UN    </v>
          </cell>
          <cell r="G1100">
            <v>14.97</v>
          </cell>
          <cell r="I1100" t="e">
            <v>#REF!</v>
          </cell>
        </row>
        <row r="1101">
          <cell r="B1101" t="str">
            <v>MAT</v>
          </cell>
          <cell r="C1101">
            <v>20089</v>
          </cell>
          <cell r="E1101" t="str">
            <v xml:space="preserve">UN    </v>
          </cell>
          <cell r="G1101">
            <v>71.38</v>
          </cell>
          <cell r="I1101" t="e">
            <v>#REF!</v>
          </cell>
        </row>
        <row r="1102">
          <cell r="B1102" t="str">
            <v>MAT</v>
          </cell>
          <cell r="C1102">
            <v>20087</v>
          </cell>
          <cell r="E1102" t="str">
            <v xml:space="preserve">UN    </v>
          </cell>
          <cell r="G1102">
            <v>10.78</v>
          </cell>
          <cell r="I1102" t="e">
            <v>#REF!</v>
          </cell>
        </row>
        <row r="1103">
          <cell r="B1103" t="str">
            <v>MAT</v>
          </cell>
          <cell r="C1103">
            <v>1200</v>
          </cell>
          <cell r="E1103" t="str">
            <v xml:space="preserve">UN    </v>
          </cell>
          <cell r="G1103">
            <v>8.76</v>
          </cell>
          <cell r="I1103" t="e">
            <v>#REF!</v>
          </cell>
        </row>
        <row r="1104">
          <cell r="B1104" t="str">
            <v>MAT</v>
          </cell>
          <cell r="C1104">
            <v>12909</v>
          </cell>
          <cell r="E1104" t="str">
            <v xml:space="preserve">UN    </v>
          </cell>
          <cell r="G1104">
            <v>3.97</v>
          </cell>
          <cell r="I1104" t="e">
            <v>#REF!</v>
          </cell>
        </row>
        <row r="1105">
          <cell r="B1105" t="str">
            <v>MAT</v>
          </cell>
          <cell r="C1105">
            <v>12910</v>
          </cell>
          <cell r="E1105" t="str">
            <v xml:space="preserve">UN    </v>
          </cell>
          <cell r="G1105">
            <v>6.63</v>
          </cell>
          <cell r="I1105" t="e">
            <v>#REF!</v>
          </cell>
        </row>
        <row r="1106">
          <cell r="B1106" t="str">
            <v>MAT</v>
          </cell>
          <cell r="C1106">
            <v>1184</v>
          </cell>
          <cell r="E1106" t="str">
            <v xml:space="preserve">UN    </v>
          </cell>
          <cell r="G1106">
            <v>80.099999999999994</v>
          </cell>
          <cell r="I1106" t="e">
            <v>#REF!</v>
          </cell>
        </row>
        <row r="1107">
          <cell r="B1107" t="str">
            <v>MAT</v>
          </cell>
          <cell r="C1107">
            <v>1191</v>
          </cell>
          <cell r="E1107" t="str">
            <v xml:space="preserve">UN    </v>
          </cell>
          <cell r="G1107">
            <v>1.1399999999999999</v>
          </cell>
          <cell r="I1107" t="e">
            <v>#REF!</v>
          </cell>
        </row>
        <row r="1108">
          <cell r="B1108" t="str">
            <v>MAT</v>
          </cell>
          <cell r="C1108">
            <v>1185</v>
          </cell>
          <cell r="E1108" t="str">
            <v xml:space="preserve">UN    </v>
          </cell>
          <cell r="G1108">
            <v>1.3</v>
          </cell>
          <cell r="I1108" t="e">
            <v>#REF!</v>
          </cell>
        </row>
        <row r="1109">
          <cell r="B1109" t="str">
            <v>MAT</v>
          </cell>
          <cell r="C1109">
            <v>1189</v>
          </cell>
          <cell r="E1109" t="str">
            <v xml:space="preserve">UN    </v>
          </cell>
          <cell r="G1109">
            <v>2.25</v>
          </cell>
          <cell r="I1109" t="e">
            <v>#REF!</v>
          </cell>
        </row>
        <row r="1110">
          <cell r="B1110" t="str">
            <v>MAT</v>
          </cell>
          <cell r="C1110">
            <v>1193</v>
          </cell>
          <cell r="E1110" t="str">
            <v xml:space="preserve">UN    </v>
          </cell>
          <cell r="G1110">
            <v>4.34</v>
          </cell>
          <cell r="I1110" t="e">
            <v>#REF!</v>
          </cell>
        </row>
        <row r="1111">
          <cell r="B1111" t="str">
            <v>MAT</v>
          </cell>
          <cell r="C1111">
            <v>1194</v>
          </cell>
          <cell r="E1111" t="str">
            <v xml:space="preserve">UN    </v>
          </cell>
          <cell r="G1111">
            <v>8.2100000000000009</v>
          </cell>
          <cell r="I1111" t="e">
            <v>#REF!</v>
          </cell>
        </row>
        <row r="1112">
          <cell r="B1112" t="str">
            <v>MAT</v>
          </cell>
          <cell r="C1112">
            <v>1195</v>
          </cell>
          <cell r="E1112" t="str">
            <v xml:space="preserve">UN    </v>
          </cell>
          <cell r="G1112">
            <v>12.35</v>
          </cell>
          <cell r="I1112" t="e">
            <v>#REF!</v>
          </cell>
        </row>
        <row r="1113">
          <cell r="B1113" t="str">
            <v>MAT</v>
          </cell>
          <cell r="C1113">
            <v>1204</v>
          </cell>
          <cell r="E1113" t="str">
            <v xml:space="preserve">UN    </v>
          </cell>
          <cell r="G1113">
            <v>22.47</v>
          </cell>
          <cell r="I1113" t="e">
            <v>#REF!</v>
          </cell>
        </row>
        <row r="1114">
          <cell r="B1114" t="str">
            <v>MAT</v>
          </cell>
          <cell r="C1114">
            <v>1205</v>
          </cell>
          <cell r="E1114" t="str">
            <v xml:space="preserve">UN    </v>
          </cell>
          <cell r="G1114">
            <v>53.29</v>
          </cell>
          <cell r="I1114" t="e">
            <v>#REF!</v>
          </cell>
        </row>
        <row r="1115">
          <cell r="B1115" t="str">
            <v>MAT</v>
          </cell>
          <cell r="C1115">
            <v>1207</v>
          </cell>
          <cell r="E1115" t="str">
            <v xml:space="preserve">UN    </v>
          </cell>
          <cell r="G1115">
            <v>37.46</v>
          </cell>
          <cell r="I1115" t="e">
            <v>#REF!</v>
          </cell>
        </row>
        <row r="1116">
          <cell r="B1116" t="str">
            <v>MAT</v>
          </cell>
          <cell r="C1116">
            <v>1206</v>
          </cell>
          <cell r="E1116" t="str">
            <v xml:space="preserve">UN    </v>
          </cell>
          <cell r="G1116">
            <v>9.39</v>
          </cell>
          <cell r="I1116" t="e">
            <v>#REF!</v>
          </cell>
        </row>
        <row r="1117">
          <cell r="B1117" t="str">
            <v>MAT</v>
          </cell>
          <cell r="C1117">
            <v>1183</v>
          </cell>
          <cell r="E1117" t="str">
            <v xml:space="preserve">UN    </v>
          </cell>
          <cell r="G1117">
            <v>24.46</v>
          </cell>
          <cell r="I1117" t="e">
            <v>#REF!</v>
          </cell>
        </row>
        <row r="1118">
          <cell r="B1118" t="str">
            <v>MAT</v>
          </cell>
          <cell r="C1118">
            <v>42685</v>
          </cell>
          <cell r="E1118" t="str">
            <v xml:space="preserve">UN    </v>
          </cell>
          <cell r="G1118">
            <v>86.89</v>
          </cell>
          <cell r="I1118" t="e">
            <v>#REF!</v>
          </cell>
        </row>
        <row r="1119">
          <cell r="B1119" t="str">
            <v>MAT</v>
          </cell>
          <cell r="C1119">
            <v>42686</v>
          </cell>
          <cell r="E1119" t="str">
            <v xml:space="preserve">UN    </v>
          </cell>
          <cell r="G1119">
            <v>135.28</v>
          </cell>
          <cell r="I1119" t="e">
            <v>#REF!</v>
          </cell>
        </row>
        <row r="1120">
          <cell r="B1120" t="str">
            <v>MAT</v>
          </cell>
          <cell r="C1120">
            <v>12894</v>
          </cell>
          <cell r="E1120" t="str">
            <v xml:space="preserve">UN    </v>
          </cell>
          <cell r="G1120">
            <v>19.5</v>
          </cell>
          <cell r="I1120" t="e">
            <v>#REF!</v>
          </cell>
        </row>
        <row r="1121">
          <cell r="B1121" t="str">
            <v>MAT</v>
          </cell>
          <cell r="C1121">
            <v>12895</v>
          </cell>
          <cell r="E1121" t="str">
            <v xml:space="preserve">UN    </v>
          </cell>
          <cell r="G1121">
            <v>15</v>
          </cell>
          <cell r="I1121" t="e">
            <v>#REF!</v>
          </cell>
        </row>
        <row r="1122">
          <cell r="B1122" t="str">
            <v>MAT</v>
          </cell>
          <cell r="C1122">
            <v>1631</v>
          </cell>
          <cell r="E1122" t="str">
            <v xml:space="preserve">UN    </v>
          </cell>
          <cell r="G1122">
            <v>145.88999999999999</v>
          </cell>
          <cell r="I1122" t="e">
            <v>#REF!</v>
          </cell>
        </row>
        <row r="1123">
          <cell r="B1123" t="str">
            <v>MAT</v>
          </cell>
          <cell r="C1123">
            <v>1633</v>
          </cell>
          <cell r="E1123" t="str">
            <v xml:space="preserve">UN    </v>
          </cell>
          <cell r="G1123">
            <v>247.88</v>
          </cell>
          <cell r="I1123" t="e">
            <v>#REF!</v>
          </cell>
        </row>
        <row r="1124">
          <cell r="B1124" t="str">
            <v>MAT</v>
          </cell>
          <cell r="C1124">
            <v>10818</v>
          </cell>
          <cell r="E1124" t="str">
            <v xml:space="preserve">KG    </v>
          </cell>
          <cell r="G1124">
            <v>44.35</v>
          </cell>
          <cell r="I1124" t="e">
            <v>#REF!</v>
          </cell>
        </row>
        <row r="1125">
          <cell r="B1125" t="str">
            <v>MAT</v>
          </cell>
          <cell r="C1125">
            <v>39359</v>
          </cell>
          <cell r="E1125" t="str">
            <v xml:space="preserve">UN    </v>
          </cell>
          <cell r="G1125">
            <v>30.57</v>
          </cell>
          <cell r="I1125" t="e">
            <v>#REF!</v>
          </cell>
        </row>
        <row r="1126">
          <cell r="B1126" t="str">
            <v>MAT</v>
          </cell>
          <cell r="C1126">
            <v>39360</v>
          </cell>
          <cell r="E1126" t="str">
            <v xml:space="preserve">UN    </v>
          </cell>
          <cell r="G1126">
            <v>27.79</v>
          </cell>
          <cell r="I1126" t="e">
            <v>#REF!</v>
          </cell>
        </row>
        <row r="1127">
          <cell r="B1127" t="str">
            <v>MAT</v>
          </cell>
          <cell r="C1127">
            <v>10710</v>
          </cell>
          <cell r="E1127" t="str">
            <v xml:space="preserve">M2    </v>
          </cell>
          <cell r="G1127">
            <v>119.4</v>
          </cell>
          <cell r="I1127" t="e">
            <v>#REF!</v>
          </cell>
        </row>
        <row r="1128">
          <cell r="B1128" t="str">
            <v>MAT</v>
          </cell>
          <cell r="C1128">
            <v>10709</v>
          </cell>
          <cell r="E1128" t="str">
            <v xml:space="preserve">M2    </v>
          </cell>
          <cell r="G1128">
            <v>146.69</v>
          </cell>
          <cell r="I1128" t="e">
            <v>#REF!</v>
          </cell>
        </row>
        <row r="1129">
          <cell r="B1129" t="str">
            <v>MAT</v>
          </cell>
          <cell r="C1129">
            <v>39636</v>
          </cell>
          <cell r="E1129" t="str">
            <v xml:space="preserve">M2    </v>
          </cell>
          <cell r="G1129">
            <v>149.79</v>
          </cell>
          <cell r="I1129" t="e">
            <v>#REF!</v>
          </cell>
        </row>
        <row r="1130">
          <cell r="B1130" t="str">
            <v>MAT</v>
          </cell>
          <cell r="C1130">
            <v>10708</v>
          </cell>
          <cell r="E1130" t="str">
            <v xml:space="preserve">M2    </v>
          </cell>
          <cell r="G1130">
            <v>46.22</v>
          </cell>
          <cell r="I1130" t="e">
            <v>#REF!</v>
          </cell>
        </row>
        <row r="1131">
          <cell r="B1131" t="str">
            <v>MAT</v>
          </cell>
          <cell r="C1131">
            <v>39635</v>
          </cell>
          <cell r="E1131" t="str">
            <v xml:space="preserve">M2    </v>
          </cell>
          <cell r="G1131">
            <v>78.69</v>
          </cell>
          <cell r="I1131" t="e">
            <v>#REF!</v>
          </cell>
        </row>
        <row r="1132">
          <cell r="B1132" t="str">
            <v>MO</v>
          </cell>
          <cell r="C1132">
            <v>6117</v>
          </cell>
          <cell r="E1132" t="str">
            <v xml:space="preserve">H     </v>
          </cell>
          <cell r="G1132">
            <v>6.2507378113563927</v>
          </cell>
          <cell r="I1132" t="e">
            <v>#REF!</v>
          </cell>
        </row>
        <row r="1133">
          <cell r="B1133" t="str">
            <v>MO</v>
          </cell>
          <cell r="C1133">
            <v>40913</v>
          </cell>
          <cell r="E1133" t="str">
            <v xml:space="preserve">MES   </v>
          </cell>
          <cell r="G1133">
            <v>1267.3636736367364</v>
          </cell>
          <cell r="I1133" t="e">
            <v>#REF!</v>
          </cell>
        </row>
        <row r="1134">
          <cell r="B1134" t="str">
            <v>MO</v>
          </cell>
          <cell r="C1134">
            <v>1214</v>
          </cell>
          <cell r="E1134" t="str">
            <v xml:space="preserve">H     </v>
          </cell>
          <cell r="G1134">
            <v>7.4489434541376456</v>
          </cell>
          <cell r="I1134" t="e">
            <v>#REF!</v>
          </cell>
        </row>
        <row r="1135">
          <cell r="B1135" t="str">
            <v>MO</v>
          </cell>
          <cell r="C1135">
            <v>40915</v>
          </cell>
          <cell r="E1135" t="str">
            <v xml:space="preserve">MES   </v>
          </cell>
          <cell r="G1135">
            <v>1510.482438157715</v>
          </cell>
          <cell r="I1135" t="e">
            <v>#REF!</v>
          </cell>
        </row>
        <row r="1136">
          <cell r="B1136" t="str">
            <v>MO</v>
          </cell>
          <cell r="C1136">
            <v>1213</v>
          </cell>
          <cell r="E1136" t="str">
            <v xml:space="preserve">H     </v>
          </cell>
          <cell r="G1136">
            <v>7.9388501947821979</v>
          </cell>
          <cell r="I1136" t="e">
            <v>#REF!</v>
          </cell>
        </row>
        <row r="1137">
          <cell r="B1137" t="str">
            <v>MO</v>
          </cell>
          <cell r="C1137">
            <v>40914</v>
          </cell>
          <cell r="E1137" t="str">
            <v xml:space="preserve">MES   </v>
          </cell>
          <cell r="G1137">
            <v>1608.6305863058631</v>
          </cell>
          <cell r="I1137" t="e">
            <v>#REF!</v>
          </cell>
        </row>
        <row r="1138">
          <cell r="B1138" t="str">
            <v>MAT</v>
          </cell>
          <cell r="C1138">
            <v>5091</v>
          </cell>
          <cell r="E1138" t="str">
            <v xml:space="preserve">UN    </v>
          </cell>
          <cell r="G1138">
            <v>18.010000000000002</v>
          </cell>
          <cell r="I1138" t="e">
            <v>#REF!</v>
          </cell>
        </row>
        <row r="1139">
          <cell r="B1139" t="str">
            <v>EQU</v>
          </cell>
          <cell r="C1139">
            <v>14615</v>
          </cell>
          <cell r="E1139" t="str">
            <v xml:space="preserve">UN    </v>
          </cell>
          <cell r="G1139">
            <v>3675.16</v>
          </cell>
          <cell r="I1139" t="e">
            <v>#REF!</v>
          </cell>
        </row>
        <row r="1140">
          <cell r="B1140" t="str">
            <v>MAT</v>
          </cell>
          <cell r="C1140">
            <v>2711</v>
          </cell>
          <cell r="E1140" t="str">
            <v xml:space="preserve">UN    </v>
          </cell>
          <cell r="G1140">
            <v>150</v>
          </cell>
          <cell r="I1140" t="e">
            <v>#REF!</v>
          </cell>
        </row>
        <row r="1141">
          <cell r="B1141" t="str">
            <v>EQU</v>
          </cell>
          <cell r="C1141">
            <v>37727</v>
          </cell>
          <cell r="E1141" t="str">
            <v xml:space="preserve">UN    </v>
          </cell>
          <cell r="G1141">
            <v>14700</v>
          </cell>
          <cell r="I1141" t="e">
            <v>#REF!</v>
          </cell>
        </row>
        <row r="1142">
          <cell r="B1142" t="str">
            <v>EQU</v>
          </cell>
          <cell r="C1142">
            <v>37728</v>
          </cell>
          <cell r="E1142" t="str">
            <v xml:space="preserve">UN    </v>
          </cell>
          <cell r="G1142">
            <v>19942.650000000001</v>
          </cell>
          <cell r="I1142" t="e">
            <v>#REF!</v>
          </cell>
        </row>
        <row r="1143">
          <cell r="B1143" t="str">
            <v>EQU</v>
          </cell>
          <cell r="C1143">
            <v>37729</v>
          </cell>
          <cell r="E1143" t="str">
            <v xml:space="preserve">UN    </v>
          </cell>
          <cell r="G1143">
            <v>21587.41</v>
          </cell>
          <cell r="I1143" t="e">
            <v>#REF!</v>
          </cell>
        </row>
        <row r="1144">
          <cell r="B1144" t="str">
            <v>EQU</v>
          </cell>
          <cell r="C1144">
            <v>37730</v>
          </cell>
          <cell r="E1144" t="str">
            <v xml:space="preserve">UN    </v>
          </cell>
          <cell r="G1144">
            <v>23232.16</v>
          </cell>
          <cell r="I1144" t="e">
            <v>#REF!</v>
          </cell>
        </row>
        <row r="1145">
          <cell r="B1145" t="str">
            <v>EQU</v>
          </cell>
          <cell r="C1145">
            <v>37731</v>
          </cell>
          <cell r="E1145" t="str">
            <v xml:space="preserve">UN    </v>
          </cell>
          <cell r="G1145">
            <v>24876.92</v>
          </cell>
          <cell r="I1145" t="e">
            <v>#REF!</v>
          </cell>
        </row>
        <row r="1146">
          <cell r="B1146" t="str">
            <v>EQU</v>
          </cell>
          <cell r="C1146">
            <v>37732</v>
          </cell>
          <cell r="E1146" t="str">
            <v xml:space="preserve">UN    </v>
          </cell>
          <cell r="G1146">
            <v>28372.02</v>
          </cell>
          <cell r="I1146" t="e">
            <v>#REF!</v>
          </cell>
        </row>
        <row r="1147">
          <cell r="B1147" t="str">
            <v>MAT</v>
          </cell>
          <cell r="C1147">
            <v>42250</v>
          </cell>
          <cell r="E1147" t="str">
            <v xml:space="preserve">T     </v>
          </cell>
          <cell r="G1147">
            <v>1663.96</v>
          </cell>
          <cell r="I1147" t="e">
            <v>#REF!</v>
          </cell>
        </row>
        <row r="1148">
          <cell r="B1148" t="str">
            <v>MAT</v>
          </cell>
          <cell r="C1148">
            <v>42256</v>
          </cell>
          <cell r="E1148" t="str">
            <v xml:space="preserve">KG    </v>
          </cell>
          <cell r="G1148">
            <v>4.68</v>
          </cell>
          <cell r="I1148" t="e">
            <v>#REF!</v>
          </cell>
        </row>
        <row r="1149">
          <cell r="B1149" t="str">
            <v>MAT</v>
          </cell>
          <cell r="C1149">
            <v>4743</v>
          </cell>
          <cell r="E1149" t="str">
            <v xml:space="preserve">M3    </v>
          </cell>
          <cell r="G1149">
            <v>36.1</v>
          </cell>
          <cell r="I1149" t="e">
            <v>#REF!</v>
          </cell>
        </row>
        <row r="1150">
          <cell r="B1150" t="str">
            <v>MAT</v>
          </cell>
          <cell r="C1150">
            <v>4744</v>
          </cell>
          <cell r="E1150" t="str">
            <v xml:space="preserve">M3    </v>
          </cell>
          <cell r="G1150">
            <v>57.76</v>
          </cell>
          <cell r="I1150" t="e">
            <v>#REF!</v>
          </cell>
        </row>
        <row r="1151">
          <cell r="B1151" t="str">
            <v>MAT</v>
          </cell>
          <cell r="C1151">
            <v>4745</v>
          </cell>
          <cell r="E1151" t="str">
            <v xml:space="preserve">M3    </v>
          </cell>
          <cell r="G1151">
            <v>69.27</v>
          </cell>
          <cell r="I1151" t="e">
            <v>#REF!</v>
          </cell>
        </row>
        <row r="1152">
          <cell r="B1152" t="str">
            <v>EQU</v>
          </cell>
          <cell r="C1152">
            <v>36496</v>
          </cell>
          <cell r="E1152" t="str">
            <v xml:space="preserve">UN    </v>
          </cell>
          <cell r="G1152">
            <v>9331.17</v>
          </cell>
          <cell r="I1152" t="e">
            <v>#REF!</v>
          </cell>
        </row>
        <row r="1153">
          <cell r="B1153" t="str">
            <v>EQU</v>
          </cell>
          <cell r="C1153">
            <v>10630</v>
          </cell>
          <cell r="E1153" t="str">
            <v xml:space="preserve">UN    </v>
          </cell>
          <cell r="G1153">
            <v>511853.54</v>
          </cell>
          <cell r="I1153" t="e">
            <v>#REF!</v>
          </cell>
        </row>
        <row r="1154">
          <cell r="B1154" t="str">
            <v>EQU</v>
          </cell>
          <cell r="C1154">
            <v>37762</v>
          </cell>
          <cell r="E1154" t="str">
            <v xml:space="preserve">UN    </v>
          </cell>
          <cell r="G1154">
            <v>438985.59</v>
          </cell>
          <cell r="I1154" t="e">
            <v>#REF!</v>
          </cell>
        </row>
        <row r="1155">
          <cell r="B1155" t="str">
            <v>EQU</v>
          </cell>
          <cell r="C1155">
            <v>37763</v>
          </cell>
          <cell r="E1155" t="str">
            <v xml:space="preserve">UN    </v>
          </cell>
          <cell r="G1155">
            <v>444317.32</v>
          </cell>
          <cell r="I1155" t="e">
            <v>#REF!</v>
          </cell>
        </row>
        <row r="1156">
          <cell r="B1156" t="str">
            <v>EQU</v>
          </cell>
          <cell r="C1156">
            <v>41992</v>
          </cell>
          <cell r="E1156" t="str">
            <v xml:space="preserve">UN    </v>
          </cell>
          <cell r="G1156">
            <v>505100</v>
          </cell>
          <cell r="I1156" t="e">
            <v>#REF!</v>
          </cell>
        </row>
        <row r="1157">
          <cell r="B1157" t="str">
            <v>EQU</v>
          </cell>
          <cell r="C1157">
            <v>13215</v>
          </cell>
          <cell r="E1157" t="str">
            <v xml:space="preserve">UN    </v>
          </cell>
          <cell r="G1157">
            <v>619378.36</v>
          </cell>
          <cell r="I1157" t="e">
            <v>#REF!</v>
          </cell>
        </row>
        <row r="1158">
          <cell r="B1158" t="str">
            <v>MO</v>
          </cell>
          <cell r="C1158">
            <v>4235</v>
          </cell>
          <cell r="E1158" t="str">
            <v xml:space="preserve">H     </v>
          </cell>
          <cell r="G1158">
            <v>10.854680675244953</v>
          </cell>
          <cell r="I1158" t="e">
            <v>#REF!</v>
          </cell>
        </row>
        <row r="1159">
          <cell r="B1159" t="str">
            <v>MO</v>
          </cell>
          <cell r="C1159">
            <v>40976</v>
          </cell>
          <cell r="E1159" t="str">
            <v xml:space="preserve">MES   </v>
          </cell>
          <cell r="G1159">
            <v>2201.2300123001232</v>
          </cell>
          <cell r="I1159" t="e">
            <v>#REF!</v>
          </cell>
        </row>
        <row r="1160">
          <cell r="B1160" t="str">
            <v>MAT</v>
          </cell>
          <cell r="C1160">
            <v>39013</v>
          </cell>
          <cell r="E1160" t="str">
            <v xml:space="preserve">UN    </v>
          </cell>
          <cell r="G1160">
            <v>1.22</v>
          </cell>
          <cell r="I1160" t="e">
            <v>#REF!</v>
          </cell>
        </row>
        <row r="1161">
          <cell r="B1161" t="str">
            <v>MAT</v>
          </cell>
          <cell r="C1161">
            <v>43091</v>
          </cell>
          <cell r="E1161" t="str">
            <v xml:space="preserve">UN    </v>
          </cell>
          <cell r="G1161">
            <v>4938.3999999999996</v>
          </cell>
          <cell r="I1161" t="e">
            <v>#REF!</v>
          </cell>
        </row>
        <row r="1162">
          <cell r="B1162" t="str">
            <v>MAT</v>
          </cell>
          <cell r="C1162">
            <v>43092</v>
          </cell>
          <cell r="E1162" t="str">
            <v xml:space="preserve">UN    </v>
          </cell>
          <cell r="G1162">
            <v>6584.54</v>
          </cell>
          <cell r="I1162" t="e">
            <v>#REF!</v>
          </cell>
        </row>
        <row r="1163">
          <cell r="B1163" t="str">
            <v>MAT</v>
          </cell>
          <cell r="C1163">
            <v>43089</v>
          </cell>
          <cell r="E1163" t="str">
            <v xml:space="preserve">UN    </v>
          </cell>
          <cell r="G1163">
            <v>1147.54</v>
          </cell>
          <cell r="I1163" t="e">
            <v>#REF!</v>
          </cell>
        </row>
        <row r="1164">
          <cell r="B1164" t="str">
            <v>MAT</v>
          </cell>
          <cell r="C1164">
            <v>43090</v>
          </cell>
          <cell r="E1164" t="str">
            <v xml:space="preserve">UN    </v>
          </cell>
          <cell r="G1164">
            <v>2532.5100000000002</v>
          </cell>
          <cell r="I1164" t="e">
            <v>#REF!</v>
          </cell>
        </row>
        <row r="1165">
          <cell r="B1165" t="str">
            <v>MAT</v>
          </cell>
          <cell r="C1165">
            <v>41967</v>
          </cell>
          <cell r="E1165" t="str">
            <v xml:space="preserve">L     </v>
          </cell>
          <cell r="G1165">
            <v>9.1300000000000008</v>
          </cell>
          <cell r="I1165" t="e">
            <v>#REF!</v>
          </cell>
        </row>
        <row r="1166">
          <cell r="B1166" t="str">
            <v>MAT</v>
          </cell>
          <cell r="C1166">
            <v>12760</v>
          </cell>
          <cell r="E1166" t="str">
            <v xml:space="preserve">M2    </v>
          </cell>
          <cell r="G1166">
            <v>1183.06</v>
          </cell>
          <cell r="I1166" t="e">
            <v>#REF!</v>
          </cell>
        </row>
        <row r="1167">
          <cell r="B1167" t="str">
            <v>MAT</v>
          </cell>
          <cell r="C1167">
            <v>12759</v>
          </cell>
          <cell r="E1167" t="str">
            <v xml:space="preserve">M2    </v>
          </cell>
          <cell r="G1167">
            <v>788.69</v>
          </cell>
          <cell r="I1167" t="e">
            <v>#REF!</v>
          </cell>
        </row>
        <row r="1168">
          <cell r="B1168" t="str">
            <v>MAT</v>
          </cell>
          <cell r="C1168">
            <v>43105</v>
          </cell>
          <cell r="E1168" t="str">
            <v xml:space="preserve">KG    </v>
          </cell>
          <cell r="G1168">
            <v>39.69</v>
          </cell>
          <cell r="I1168" t="e">
            <v>#REF!</v>
          </cell>
        </row>
        <row r="1169">
          <cell r="B1169" t="str">
            <v>MAT</v>
          </cell>
          <cell r="C1169">
            <v>40424</v>
          </cell>
          <cell r="E1169" t="str">
            <v xml:space="preserve">KG    </v>
          </cell>
          <cell r="G1169">
            <v>10.08</v>
          </cell>
          <cell r="I1169" t="e">
            <v>#REF!</v>
          </cell>
        </row>
        <row r="1170">
          <cell r="B1170" t="str">
            <v>MAT</v>
          </cell>
          <cell r="C1170">
            <v>1325</v>
          </cell>
          <cell r="E1170" t="str">
            <v xml:space="preserve">KG    </v>
          </cell>
          <cell r="G1170">
            <v>11.04</v>
          </cell>
          <cell r="I1170" t="e">
            <v>#REF!</v>
          </cell>
        </row>
        <row r="1171">
          <cell r="B1171" t="str">
            <v>MAT</v>
          </cell>
          <cell r="C1171">
            <v>1327</v>
          </cell>
          <cell r="E1171" t="str">
            <v xml:space="preserve">KG    </v>
          </cell>
          <cell r="G1171">
            <v>11.76</v>
          </cell>
          <cell r="I1171" t="e">
            <v>#REF!</v>
          </cell>
        </row>
        <row r="1172">
          <cell r="B1172" t="str">
            <v>MAT</v>
          </cell>
          <cell r="C1172">
            <v>1328</v>
          </cell>
          <cell r="E1172" t="str">
            <v xml:space="preserve">KG    </v>
          </cell>
          <cell r="G1172">
            <v>11.07</v>
          </cell>
          <cell r="I1172" t="e">
            <v>#REF!</v>
          </cell>
        </row>
        <row r="1173">
          <cell r="B1173" t="str">
            <v>MAT</v>
          </cell>
          <cell r="C1173">
            <v>1321</v>
          </cell>
          <cell r="E1173" t="str">
            <v xml:space="preserve">KG    </v>
          </cell>
          <cell r="G1173">
            <v>10.25</v>
          </cell>
          <cell r="I1173" t="e">
            <v>#REF!</v>
          </cell>
        </row>
        <row r="1174">
          <cell r="B1174" t="str">
            <v>MAT</v>
          </cell>
          <cell r="C1174">
            <v>1318</v>
          </cell>
          <cell r="E1174" t="str">
            <v xml:space="preserve">KG    </v>
          </cell>
          <cell r="G1174">
            <v>10.26</v>
          </cell>
          <cell r="I1174" t="e">
            <v>#REF!</v>
          </cell>
        </row>
        <row r="1175">
          <cell r="B1175" t="str">
            <v>MAT</v>
          </cell>
          <cell r="C1175">
            <v>1322</v>
          </cell>
          <cell r="E1175" t="str">
            <v xml:space="preserve">KG    </v>
          </cell>
          <cell r="G1175">
            <v>10.84</v>
          </cell>
          <cell r="I1175" t="e">
            <v>#REF!</v>
          </cell>
        </row>
        <row r="1176">
          <cell r="B1176" t="str">
            <v>MAT</v>
          </cell>
          <cell r="C1176">
            <v>1323</v>
          </cell>
          <cell r="E1176" t="str">
            <v xml:space="preserve">KG    </v>
          </cell>
          <cell r="G1176">
            <v>10.84</v>
          </cell>
          <cell r="I1176" t="e">
            <v>#REF!</v>
          </cell>
        </row>
        <row r="1177">
          <cell r="B1177" t="str">
            <v>MAT</v>
          </cell>
          <cell r="C1177">
            <v>1319</v>
          </cell>
          <cell r="E1177" t="str">
            <v xml:space="preserve">KG    </v>
          </cell>
          <cell r="G1177">
            <v>9.1300000000000008</v>
          </cell>
          <cell r="I1177" t="e">
            <v>#REF!</v>
          </cell>
        </row>
        <row r="1178">
          <cell r="B1178" t="str">
            <v>MAT</v>
          </cell>
          <cell r="C1178">
            <v>11026</v>
          </cell>
          <cell r="E1178" t="str">
            <v xml:space="preserve">KG    </v>
          </cell>
          <cell r="G1178">
            <v>12.56</v>
          </cell>
          <cell r="I1178" t="e">
            <v>#REF!</v>
          </cell>
        </row>
        <row r="1179">
          <cell r="B1179" t="str">
            <v>MAT</v>
          </cell>
          <cell r="C1179">
            <v>11027</v>
          </cell>
          <cell r="E1179" t="str">
            <v xml:space="preserve">KG    </v>
          </cell>
          <cell r="G1179">
            <v>13.07</v>
          </cell>
          <cell r="I1179" t="e">
            <v>#REF!</v>
          </cell>
        </row>
        <row r="1180">
          <cell r="B1180" t="str">
            <v>MAT</v>
          </cell>
          <cell r="C1180">
            <v>11046</v>
          </cell>
          <cell r="E1180" t="str">
            <v xml:space="preserve">KG    </v>
          </cell>
          <cell r="G1180">
            <v>12.52</v>
          </cell>
          <cell r="I1180" t="e">
            <v>#REF!</v>
          </cell>
        </row>
        <row r="1181">
          <cell r="B1181" t="str">
            <v>MAT</v>
          </cell>
          <cell r="C1181">
            <v>11047</v>
          </cell>
          <cell r="E1181" t="str">
            <v xml:space="preserve">KG    </v>
          </cell>
          <cell r="G1181">
            <v>13.65</v>
          </cell>
          <cell r="I1181" t="e">
            <v>#REF!</v>
          </cell>
        </row>
        <row r="1182">
          <cell r="B1182" t="str">
            <v>MAT</v>
          </cell>
          <cell r="C1182">
            <v>43668</v>
          </cell>
          <cell r="E1182" t="str">
            <v xml:space="preserve">KG    </v>
          </cell>
          <cell r="G1182">
            <v>12.05</v>
          </cell>
          <cell r="I1182" t="e">
            <v>#REF!</v>
          </cell>
        </row>
        <row r="1183">
          <cell r="B1183" t="str">
            <v>MAT</v>
          </cell>
          <cell r="C1183">
            <v>11049</v>
          </cell>
          <cell r="E1183" t="str">
            <v xml:space="preserve">KG    </v>
          </cell>
          <cell r="G1183">
            <v>13.05</v>
          </cell>
          <cell r="I1183" t="e">
            <v>#REF!</v>
          </cell>
        </row>
        <row r="1184">
          <cell r="B1184" t="str">
            <v>MAT</v>
          </cell>
          <cell r="C1184">
            <v>43106</v>
          </cell>
          <cell r="E1184" t="str">
            <v xml:space="preserve">KG    </v>
          </cell>
          <cell r="G1184">
            <v>13.13</v>
          </cell>
          <cell r="I1184" t="e">
            <v>#REF!</v>
          </cell>
        </row>
        <row r="1185">
          <cell r="B1185" t="str">
            <v>MAT</v>
          </cell>
          <cell r="C1185">
            <v>11051</v>
          </cell>
          <cell r="E1185" t="str">
            <v xml:space="preserve">KG    </v>
          </cell>
          <cell r="G1185">
            <v>13.7</v>
          </cell>
          <cell r="I1185" t="e">
            <v>#REF!</v>
          </cell>
        </row>
        <row r="1186">
          <cell r="B1186" t="str">
            <v>MAT</v>
          </cell>
          <cell r="C1186">
            <v>11061</v>
          </cell>
          <cell r="E1186" t="str">
            <v xml:space="preserve">KG    </v>
          </cell>
          <cell r="G1186">
            <v>16.440000000000001</v>
          </cell>
          <cell r="I1186" t="e">
            <v>#REF!</v>
          </cell>
        </row>
        <row r="1187">
          <cell r="B1187" t="str">
            <v>MAT</v>
          </cell>
          <cell r="C1187">
            <v>43667</v>
          </cell>
          <cell r="E1187" t="str">
            <v xml:space="preserve">KG    </v>
          </cell>
          <cell r="G1187">
            <v>11.95</v>
          </cell>
          <cell r="I1187" t="e">
            <v>#REF!</v>
          </cell>
        </row>
        <row r="1188">
          <cell r="B1188" t="str">
            <v>MAT</v>
          </cell>
          <cell r="C1188">
            <v>1333</v>
          </cell>
          <cell r="E1188" t="str">
            <v xml:space="preserve">KG    </v>
          </cell>
          <cell r="G1188">
            <v>9.9499999999999993</v>
          </cell>
          <cell r="I1188" t="e">
            <v>#REF!</v>
          </cell>
        </row>
        <row r="1189">
          <cell r="B1189" t="str">
            <v>MAT</v>
          </cell>
          <cell r="C1189">
            <v>1330</v>
          </cell>
          <cell r="E1189" t="str">
            <v xml:space="preserve">KG    </v>
          </cell>
          <cell r="G1189">
            <v>9.86</v>
          </cell>
          <cell r="I1189" t="e">
            <v>#REF!</v>
          </cell>
        </row>
        <row r="1190">
          <cell r="B1190" t="str">
            <v>MAT</v>
          </cell>
          <cell r="C1190">
            <v>10957</v>
          </cell>
          <cell r="E1190" t="str">
            <v xml:space="preserve">KG    </v>
          </cell>
          <cell r="G1190">
            <v>11.37</v>
          </cell>
          <cell r="I1190" t="e">
            <v>#REF!</v>
          </cell>
        </row>
        <row r="1191">
          <cell r="B1191" t="str">
            <v>MAT</v>
          </cell>
          <cell r="C1191">
            <v>1332</v>
          </cell>
          <cell r="E1191" t="str">
            <v xml:space="preserve">KG    </v>
          </cell>
          <cell r="G1191">
            <v>10.11</v>
          </cell>
          <cell r="I1191" t="e">
            <v>#REF!</v>
          </cell>
        </row>
        <row r="1192">
          <cell r="B1192" t="str">
            <v>MAT</v>
          </cell>
          <cell r="C1192">
            <v>1334</v>
          </cell>
          <cell r="E1192" t="str">
            <v xml:space="preserve">KG    </v>
          </cell>
          <cell r="G1192">
            <v>11.21</v>
          </cell>
          <cell r="I1192" t="e">
            <v>#REF!</v>
          </cell>
        </row>
        <row r="1193">
          <cell r="B1193" t="str">
            <v>MAT</v>
          </cell>
          <cell r="C1193">
            <v>1335</v>
          </cell>
          <cell r="E1193" t="str">
            <v xml:space="preserve">KG    </v>
          </cell>
          <cell r="G1193">
            <v>11.58</v>
          </cell>
          <cell r="I1193" t="e">
            <v>#REF!</v>
          </cell>
        </row>
        <row r="1194">
          <cell r="B1194" t="str">
            <v>MAT</v>
          </cell>
          <cell r="C1194">
            <v>40425</v>
          </cell>
          <cell r="E1194" t="str">
            <v xml:space="preserve">KG    </v>
          </cell>
          <cell r="G1194">
            <v>9.91</v>
          </cell>
          <cell r="I1194" t="e">
            <v>#REF!</v>
          </cell>
        </row>
        <row r="1195">
          <cell r="B1195" t="str">
            <v>MAT</v>
          </cell>
          <cell r="C1195">
            <v>1337</v>
          </cell>
          <cell r="E1195" t="str">
            <v xml:space="preserve">KG    </v>
          </cell>
          <cell r="G1195">
            <v>11.37</v>
          </cell>
          <cell r="I1195" t="e">
            <v>#REF!</v>
          </cell>
        </row>
        <row r="1196">
          <cell r="B1196" t="str">
            <v>MAT</v>
          </cell>
          <cell r="C1196">
            <v>1338</v>
          </cell>
          <cell r="E1196" t="str">
            <v xml:space="preserve">M2    </v>
          </cell>
          <cell r="G1196">
            <v>24.2</v>
          </cell>
          <cell r="I1196" t="e">
            <v>#REF!</v>
          </cell>
        </row>
        <row r="1197">
          <cell r="B1197" t="str">
            <v>MAT</v>
          </cell>
          <cell r="C1197">
            <v>1340</v>
          </cell>
          <cell r="E1197" t="str">
            <v xml:space="preserve">M2    </v>
          </cell>
          <cell r="G1197">
            <v>27.97</v>
          </cell>
          <cell r="I1197" t="e">
            <v>#REF!</v>
          </cell>
        </row>
        <row r="1198">
          <cell r="B1198" t="str">
            <v>MAT</v>
          </cell>
          <cell r="C1198">
            <v>1341</v>
          </cell>
          <cell r="E1198" t="str">
            <v xml:space="preserve">M2    </v>
          </cell>
          <cell r="G1198">
            <v>26.94</v>
          </cell>
          <cell r="I1198" t="e">
            <v>#REF!</v>
          </cell>
        </row>
        <row r="1199">
          <cell r="B1199" t="str">
            <v>MAT</v>
          </cell>
          <cell r="C1199">
            <v>11134</v>
          </cell>
          <cell r="E1199" t="str">
            <v xml:space="preserve">M2    </v>
          </cell>
          <cell r="G1199">
            <v>42.33</v>
          </cell>
          <cell r="I1199" t="e">
            <v>#REF!</v>
          </cell>
        </row>
        <row r="1200">
          <cell r="B1200" t="str">
            <v>MAT</v>
          </cell>
          <cell r="C1200">
            <v>11135</v>
          </cell>
          <cell r="E1200" t="str">
            <v xml:space="preserve">M2    </v>
          </cell>
          <cell r="G1200">
            <v>51.6</v>
          </cell>
          <cell r="I1200" t="e">
            <v>#REF!</v>
          </cell>
        </row>
        <row r="1201">
          <cell r="B1201" t="str">
            <v>MAT</v>
          </cell>
          <cell r="C1201">
            <v>11136</v>
          </cell>
          <cell r="E1201" t="str">
            <v xml:space="preserve">M2    </v>
          </cell>
          <cell r="G1201">
            <v>55.81</v>
          </cell>
          <cell r="I1201" t="e">
            <v>#REF!</v>
          </cell>
        </row>
        <row r="1202">
          <cell r="B1202" t="str">
            <v>MAT</v>
          </cell>
          <cell r="C1202">
            <v>34743</v>
          </cell>
          <cell r="E1202" t="str">
            <v xml:space="preserve">M2    </v>
          </cell>
          <cell r="G1202">
            <v>71.05</v>
          </cell>
          <cell r="I1202" t="e">
            <v>#REF!</v>
          </cell>
        </row>
        <row r="1203">
          <cell r="B1203" t="str">
            <v>MAT</v>
          </cell>
          <cell r="C1203">
            <v>11137</v>
          </cell>
          <cell r="E1203" t="str">
            <v xml:space="preserve">M2    </v>
          </cell>
          <cell r="G1203">
            <v>79.239999999999995</v>
          </cell>
          <cell r="I1203" t="e">
            <v>#REF!</v>
          </cell>
        </row>
        <row r="1204">
          <cell r="B1204" t="str">
            <v>MAT</v>
          </cell>
          <cell r="C1204">
            <v>34745</v>
          </cell>
          <cell r="E1204" t="str">
            <v xml:space="preserve">M2    </v>
          </cell>
          <cell r="G1204">
            <v>90.3</v>
          </cell>
          <cell r="I1204" t="e">
            <v>#REF!</v>
          </cell>
        </row>
        <row r="1205">
          <cell r="B1205" t="str">
            <v>MAT</v>
          </cell>
          <cell r="C1205">
            <v>34746</v>
          </cell>
          <cell r="E1205" t="str">
            <v xml:space="preserve">M2    </v>
          </cell>
          <cell r="G1205">
            <v>23.25</v>
          </cell>
          <cell r="I1205" t="e">
            <v>#REF!</v>
          </cell>
        </row>
        <row r="1206">
          <cell r="B1206" t="str">
            <v>MAT</v>
          </cell>
          <cell r="C1206">
            <v>1360</v>
          </cell>
          <cell r="E1206" t="str">
            <v xml:space="preserve">M2    </v>
          </cell>
          <cell r="G1206">
            <v>28.72</v>
          </cell>
          <cell r="I1206" t="e">
            <v>#REF!</v>
          </cell>
        </row>
        <row r="1207">
          <cell r="B1207" t="str">
            <v>MAT</v>
          </cell>
          <cell r="C1207">
            <v>1346</v>
          </cell>
          <cell r="E1207" t="str">
            <v xml:space="preserve">M2    </v>
          </cell>
          <cell r="G1207">
            <v>33.72</v>
          </cell>
          <cell r="I1207" t="e">
            <v>#REF!</v>
          </cell>
        </row>
        <row r="1208">
          <cell r="B1208" t="str">
            <v>MAT</v>
          </cell>
          <cell r="C1208">
            <v>1345</v>
          </cell>
          <cell r="E1208" t="str">
            <v xml:space="preserve">M2    </v>
          </cell>
          <cell r="G1208">
            <v>54.63</v>
          </cell>
          <cell r="I1208" t="e">
            <v>#REF!</v>
          </cell>
        </row>
        <row r="1209">
          <cell r="B1209" t="str">
            <v>MAT</v>
          </cell>
          <cell r="C1209">
            <v>1347</v>
          </cell>
          <cell r="E1209" t="str">
            <v xml:space="preserve">M2    </v>
          </cell>
          <cell r="G1209">
            <v>40.29</v>
          </cell>
          <cell r="I1209" t="e">
            <v>#REF!</v>
          </cell>
        </row>
        <row r="1210">
          <cell r="B1210" t="str">
            <v>MAT</v>
          </cell>
          <cell r="C1210">
            <v>1355</v>
          </cell>
          <cell r="E1210" t="str">
            <v xml:space="preserve">M2    </v>
          </cell>
          <cell r="G1210">
            <v>32.15</v>
          </cell>
          <cell r="I1210" t="e">
            <v>#REF!</v>
          </cell>
        </row>
        <row r="1211">
          <cell r="B1211" t="str">
            <v>MAT</v>
          </cell>
          <cell r="C1211">
            <v>1358</v>
          </cell>
          <cell r="E1211" t="str">
            <v xml:space="preserve">M2    </v>
          </cell>
          <cell r="G1211">
            <v>37.25</v>
          </cell>
          <cell r="I1211" t="e">
            <v>#REF!</v>
          </cell>
        </row>
        <row r="1212">
          <cell r="B1212" t="str">
            <v>MAT</v>
          </cell>
          <cell r="C1212">
            <v>34659</v>
          </cell>
          <cell r="E1212" t="str">
            <v xml:space="preserve">M2    </v>
          </cell>
          <cell r="G1212">
            <v>40.44</v>
          </cell>
          <cell r="I1212" t="e">
            <v>#REF!</v>
          </cell>
        </row>
        <row r="1213">
          <cell r="B1213" t="str">
            <v>MAT</v>
          </cell>
          <cell r="C1213">
            <v>34514</v>
          </cell>
          <cell r="E1213" t="str">
            <v xml:space="preserve">M2    </v>
          </cell>
          <cell r="G1213">
            <v>44.8</v>
          </cell>
          <cell r="I1213" t="e">
            <v>#REF!</v>
          </cell>
        </row>
        <row r="1214">
          <cell r="B1214" t="str">
            <v>MAT</v>
          </cell>
          <cell r="C1214">
            <v>34660</v>
          </cell>
          <cell r="E1214" t="str">
            <v xml:space="preserve">M2    </v>
          </cell>
          <cell r="G1214">
            <v>56.85</v>
          </cell>
          <cell r="I1214" t="e">
            <v>#REF!</v>
          </cell>
        </row>
        <row r="1215">
          <cell r="B1215" t="str">
            <v>MAT</v>
          </cell>
          <cell r="C1215">
            <v>34661</v>
          </cell>
          <cell r="E1215" t="str">
            <v xml:space="preserve">M2    </v>
          </cell>
          <cell r="G1215">
            <v>81.66</v>
          </cell>
          <cell r="I1215" t="e">
            <v>#REF!</v>
          </cell>
        </row>
        <row r="1216">
          <cell r="B1216" t="str">
            <v>MAT</v>
          </cell>
          <cell r="C1216">
            <v>34667</v>
          </cell>
          <cell r="E1216" t="str">
            <v xml:space="preserve">M2    </v>
          </cell>
          <cell r="G1216">
            <v>29.57</v>
          </cell>
          <cell r="I1216" t="e">
            <v>#REF!</v>
          </cell>
        </row>
        <row r="1217">
          <cell r="B1217" t="str">
            <v>MAT</v>
          </cell>
          <cell r="C1217">
            <v>34668</v>
          </cell>
          <cell r="E1217" t="str">
            <v xml:space="preserve">M2    </v>
          </cell>
          <cell r="G1217">
            <v>38.64</v>
          </cell>
          <cell r="I1217" t="e">
            <v>#REF!</v>
          </cell>
        </row>
        <row r="1218">
          <cell r="B1218" t="str">
            <v>MAT</v>
          </cell>
          <cell r="C1218">
            <v>34741</v>
          </cell>
          <cell r="E1218" t="str">
            <v xml:space="preserve">M2    </v>
          </cell>
          <cell r="G1218">
            <v>42.52</v>
          </cell>
          <cell r="I1218" t="e">
            <v>#REF!</v>
          </cell>
        </row>
        <row r="1219">
          <cell r="B1219" t="str">
            <v>MAT</v>
          </cell>
          <cell r="C1219">
            <v>34664</v>
          </cell>
          <cell r="E1219" t="str">
            <v xml:space="preserve">M2    </v>
          </cell>
          <cell r="G1219">
            <v>46.4</v>
          </cell>
          <cell r="I1219" t="e">
            <v>#REF!</v>
          </cell>
        </row>
        <row r="1220">
          <cell r="B1220" t="str">
            <v>MAT</v>
          </cell>
          <cell r="C1220">
            <v>34665</v>
          </cell>
          <cell r="E1220" t="str">
            <v xml:space="preserve">M2    </v>
          </cell>
          <cell r="G1220">
            <v>57.6</v>
          </cell>
          <cell r="I1220" t="e">
            <v>#REF!</v>
          </cell>
        </row>
        <row r="1221">
          <cell r="B1221" t="str">
            <v>MAT</v>
          </cell>
          <cell r="C1221">
            <v>34666</v>
          </cell>
          <cell r="E1221" t="str">
            <v xml:space="preserve">M2    </v>
          </cell>
          <cell r="G1221">
            <v>87</v>
          </cell>
          <cell r="I1221" t="e">
            <v>#REF!</v>
          </cell>
        </row>
        <row r="1222">
          <cell r="B1222" t="str">
            <v>MAT</v>
          </cell>
          <cell r="C1222">
            <v>34669</v>
          </cell>
          <cell r="E1222" t="str">
            <v xml:space="preserve">M2    </v>
          </cell>
          <cell r="G1222">
            <v>31.9</v>
          </cell>
          <cell r="I1222" t="e">
            <v>#REF!</v>
          </cell>
        </row>
        <row r="1223">
          <cell r="B1223" t="str">
            <v>MAT</v>
          </cell>
          <cell r="C1223">
            <v>34670</v>
          </cell>
          <cell r="E1223" t="str">
            <v xml:space="preserve">M2    </v>
          </cell>
          <cell r="G1223">
            <v>39.01</v>
          </cell>
          <cell r="I1223" t="e">
            <v>#REF!</v>
          </cell>
        </row>
        <row r="1224">
          <cell r="B1224" t="str">
            <v>MAT</v>
          </cell>
          <cell r="C1224">
            <v>34671</v>
          </cell>
          <cell r="E1224" t="str">
            <v xml:space="preserve">M2    </v>
          </cell>
          <cell r="G1224">
            <v>32.56</v>
          </cell>
          <cell r="I1224" t="e">
            <v>#REF!</v>
          </cell>
        </row>
        <row r="1225">
          <cell r="B1225" t="str">
            <v>MAT</v>
          </cell>
          <cell r="C1225">
            <v>34672</v>
          </cell>
          <cell r="E1225" t="str">
            <v xml:space="preserve">M2    </v>
          </cell>
          <cell r="G1225">
            <v>34.340000000000003</v>
          </cell>
          <cell r="I1225" t="e">
            <v>#REF!</v>
          </cell>
        </row>
        <row r="1226">
          <cell r="B1226" t="str">
            <v>MAT</v>
          </cell>
          <cell r="C1226">
            <v>34673</v>
          </cell>
          <cell r="E1226" t="str">
            <v xml:space="preserve">M2    </v>
          </cell>
          <cell r="G1226">
            <v>41.9</v>
          </cell>
          <cell r="I1226" t="e">
            <v>#REF!</v>
          </cell>
        </row>
        <row r="1227">
          <cell r="B1227" t="str">
            <v>MAT</v>
          </cell>
          <cell r="C1227">
            <v>34674</v>
          </cell>
          <cell r="E1227" t="str">
            <v xml:space="preserve">M2    </v>
          </cell>
          <cell r="G1227">
            <v>55.71</v>
          </cell>
          <cell r="I1227" t="e">
            <v>#REF!</v>
          </cell>
        </row>
        <row r="1228">
          <cell r="B1228" t="str">
            <v>MAT</v>
          </cell>
          <cell r="C1228">
            <v>34675</v>
          </cell>
          <cell r="E1228" t="str">
            <v xml:space="preserve">M2    </v>
          </cell>
          <cell r="G1228">
            <v>67.92</v>
          </cell>
          <cell r="I1228" t="e">
            <v>#REF!</v>
          </cell>
        </row>
        <row r="1229">
          <cell r="B1229" t="str">
            <v>MAT</v>
          </cell>
          <cell r="C1229">
            <v>34676</v>
          </cell>
          <cell r="E1229" t="str">
            <v xml:space="preserve">M2    </v>
          </cell>
          <cell r="G1229">
            <v>19.55</v>
          </cell>
          <cell r="I1229" t="e">
            <v>#REF!</v>
          </cell>
        </row>
        <row r="1230">
          <cell r="B1230" t="str">
            <v>MAT</v>
          </cell>
          <cell r="C1230">
            <v>34677</v>
          </cell>
          <cell r="E1230" t="str">
            <v xml:space="preserve">M2    </v>
          </cell>
          <cell r="G1230">
            <v>26.29</v>
          </cell>
          <cell r="I1230" t="e">
            <v>#REF!</v>
          </cell>
        </row>
        <row r="1231">
          <cell r="B1231" t="str">
            <v>MAT</v>
          </cell>
          <cell r="C1231">
            <v>43126</v>
          </cell>
          <cell r="E1231" t="str">
            <v xml:space="preserve">M2    </v>
          </cell>
          <cell r="G1231">
            <v>110.22</v>
          </cell>
          <cell r="I1231" t="e">
            <v>#REF!</v>
          </cell>
        </row>
        <row r="1232">
          <cell r="B1232" t="str">
            <v>MAT</v>
          </cell>
          <cell r="C1232">
            <v>43124</v>
          </cell>
          <cell r="E1232" t="str">
            <v xml:space="preserve">M2    </v>
          </cell>
          <cell r="G1232">
            <v>128.69999999999999</v>
          </cell>
          <cell r="I1232" t="e">
            <v>#REF!</v>
          </cell>
        </row>
        <row r="1233">
          <cell r="B1233" t="str">
            <v>MAT</v>
          </cell>
          <cell r="C1233">
            <v>43125</v>
          </cell>
          <cell r="E1233" t="str">
            <v xml:space="preserve">M2    </v>
          </cell>
          <cell r="G1233">
            <v>166.91</v>
          </cell>
          <cell r="I1233" t="e">
            <v>#REF!</v>
          </cell>
        </row>
        <row r="1234">
          <cell r="B1234" t="str">
            <v>MAT</v>
          </cell>
          <cell r="C1234">
            <v>40623</v>
          </cell>
          <cell r="E1234" t="str">
            <v xml:space="preserve">PAR   </v>
          </cell>
          <cell r="G1234">
            <v>110.69</v>
          </cell>
          <cell r="I1234" t="e">
            <v>#REF!</v>
          </cell>
        </row>
        <row r="1235">
          <cell r="B1235" t="str">
            <v>MAT</v>
          </cell>
          <cell r="C1235">
            <v>43701</v>
          </cell>
          <cell r="E1235" t="str">
            <v xml:space="preserve">KG    </v>
          </cell>
          <cell r="G1235">
            <v>45.61</v>
          </cell>
          <cell r="I1235" t="e">
            <v>#REF!</v>
          </cell>
        </row>
        <row r="1236">
          <cell r="B1236" t="str">
            <v>MAT</v>
          </cell>
          <cell r="C1236">
            <v>12083</v>
          </cell>
          <cell r="E1236" t="str">
            <v xml:space="preserve">UN    </v>
          </cell>
          <cell r="G1236">
            <v>635.77</v>
          </cell>
          <cell r="I1236" t="e">
            <v>#REF!</v>
          </cell>
        </row>
        <row r="1237">
          <cell r="B1237" t="str">
            <v>MAT</v>
          </cell>
          <cell r="C1237">
            <v>12081</v>
          </cell>
          <cell r="E1237" t="str">
            <v xml:space="preserve">UN    </v>
          </cell>
          <cell r="G1237">
            <v>215</v>
          </cell>
          <cell r="I1237" t="e">
            <v>#REF!</v>
          </cell>
        </row>
        <row r="1238">
          <cell r="B1238" t="str">
            <v>MAT</v>
          </cell>
          <cell r="C1238">
            <v>12082</v>
          </cell>
          <cell r="E1238" t="str">
            <v xml:space="preserve">UN    </v>
          </cell>
          <cell r="G1238">
            <v>337.9</v>
          </cell>
          <cell r="I1238" t="e">
            <v>#REF!</v>
          </cell>
        </row>
        <row r="1239">
          <cell r="B1239" t="str">
            <v>MAT</v>
          </cell>
          <cell r="C1239">
            <v>13354</v>
          </cell>
          <cell r="E1239" t="str">
            <v xml:space="preserve">UN    </v>
          </cell>
          <cell r="G1239">
            <v>504.66</v>
          </cell>
          <cell r="I1239" t="e">
            <v>#REF!</v>
          </cell>
        </row>
        <row r="1240">
          <cell r="B1240" t="str">
            <v>MAT</v>
          </cell>
          <cell r="C1240">
            <v>14057</v>
          </cell>
          <cell r="E1240" t="str">
            <v xml:space="preserve">UN    </v>
          </cell>
          <cell r="G1240">
            <v>281.76</v>
          </cell>
          <cell r="I1240" t="e">
            <v>#REF!</v>
          </cell>
        </row>
        <row r="1241">
          <cell r="B1241" t="str">
            <v>MAT</v>
          </cell>
          <cell r="C1241">
            <v>14058</v>
          </cell>
          <cell r="E1241" t="str">
            <v xml:space="preserve">UN    </v>
          </cell>
          <cell r="G1241">
            <v>444.47</v>
          </cell>
          <cell r="I1241" t="e">
            <v>#REF!</v>
          </cell>
        </row>
        <row r="1242">
          <cell r="B1242" t="str">
            <v>MAT</v>
          </cell>
          <cell r="C1242">
            <v>20971</v>
          </cell>
          <cell r="E1242" t="str">
            <v xml:space="preserve">UN    </v>
          </cell>
          <cell r="G1242">
            <v>19.760000000000002</v>
          </cell>
          <cell r="I1242" t="e">
            <v>#REF!</v>
          </cell>
        </row>
        <row r="1243">
          <cell r="B1243" t="str">
            <v>MAT</v>
          </cell>
          <cell r="C1243">
            <v>5047</v>
          </cell>
          <cell r="E1243" t="str">
            <v xml:space="preserve">UN    </v>
          </cell>
          <cell r="G1243">
            <v>302.82</v>
          </cell>
          <cell r="I1243" t="e">
            <v>#REF!</v>
          </cell>
        </row>
        <row r="1244">
          <cell r="B1244" t="str">
            <v>MAT</v>
          </cell>
          <cell r="C1244">
            <v>13369</v>
          </cell>
          <cell r="E1244" t="str">
            <v xml:space="preserve">UN    </v>
          </cell>
          <cell r="G1244">
            <v>328.48</v>
          </cell>
          <cell r="I1244" t="e">
            <v>#REF!</v>
          </cell>
        </row>
        <row r="1245">
          <cell r="B1245" t="str">
            <v>MAT</v>
          </cell>
          <cell r="C1245">
            <v>13370</v>
          </cell>
          <cell r="E1245" t="str">
            <v xml:space="preserve">UN    </v>
          </cell>
          <cell r="G1245">
            <v>455.35</v>
          </cell>
          <cell r="I1245" t="e">
            <v>#REF!</v>
          </cell>
        </row>
        <row r="1246">
          <cell r="B1246" t="str">
            <v>MAT</v>
          </cell>
          <cell r="C1246">
            <v>13279</v>
          </cell>
          <cell r="E1246" t="str">
            <v xml:space="preserve">KG    </v>
          </cell>
          <cell r="G1246">
            <v>16.64</v>
          </cell>
          <cell r="I1246" t="e">
            <v>#REF!</v>
          </cell>
        </row>
        <row r="1247">
          <cell r="B1247" t="str">
            <v>MAT</v>
          </cell>
          <cell r="C1247">
            <v>11977</v>
          </cell>
          <cell r="E1247" t="str">
            <v xml:space="preserve">UN    </v>
          </cell>
          <cell r="G1247">
            <v>8.6199999999999992</v>
          </cell>
          <cell r="I1247" t="e">
            <v>#REF!</v>
          </cell>
        </row>
        <row r="1248">
          <cell r="B1248" t="str">
            <v>MAT</v>
          </cell>
          <cell r="C1248">
            <v>11975</v>
          </cell>
          <cell r="E1248" t="str">
            <v xml:space="preserve">UN    </v>
          </cell>
          <cell r="G1248">
            <v>18.89</v>
          </cell>
          <cell r="I1248" t="e">
            <v>#REF!</v>
          </cell>
        </row>
        <row r="1249">
          <cell r="B1249" t="str">
            <v>MAT</v>
          </cell>
          <cell r="C1249">
            <v>39746</v>
          </cell>
          <cell r="E1249" t="str">
            <v xml:space="preserve">UN    </v>
          </cell>
          <cell r="G1249">
            <v>210.27</v>
          </cell>
          <cell r="I1249" t="e">
            <v>#REF!</v>
          </cell>
        </row>
        <row r="1250">
          <cell r="B1250" t="str">
            <v>MAT</v>
          </cell>
          <cell r="C1250">
            <v>11976</v>
          </cell>
          <cell r="E1250" t="str">
            <v xml:space="preserve">UN    </v>
          </cell>
          <cell r="G1250">
            <v>0.96</v>
          </cell>
          <cell r="I1250" t="e">
            <v>#REF!</v>
          </cell>
        </row>
        <row r="1251">
          <cell r="B1251" t="str">
            <v>MAT</v>
          </cell>
          <cell r="C1251">
            <v>1368</v>
          </cell>
          <cell r="E1251" t="str">
            <v xml:space="preserve">UN    </v>
          </cell>
          <cell r="G1251">
            <v>69.900000000000006</v>
          </cell>
          <cell r="I1251" t="e">
            <v>#REF!</v>
          </cell>
        </row>
        <row r="1252">
          <cell r="B1252" t="str">
            <v>MAT</v>
          </cell>
          <cell r="C1252">
            <v>1367</v>
          </cell>
          <cell r="E1252" t="str">
            <v xml:space="preserve">UN    </v>
          </cell>
          <cell r="G1252">
            <v>226.1</v>
          </cell>
          <cell r="I1252" t="e">
            <v>#REF!</v>
          </cell>
        </row>
        <row r="1253">
          <cell r="B1253" t="str">
            <v>MAT</v>
          </cell>
          <cell r="C1253">
            <v>7608</v>
          </cell>
          <cell r="E1253" t="str">
            <v xml:space="preserve">UN    </v>
          </cell>
          <cell r="G1253">
            <v>6.7</v>
          </cell>
          <cell r="I1253" t="e">
            <v>#REF!</v>
          </cell>
        </row>
        <row r="1254">
          <cell r="B1254" t="str">
            <v>MAT</v>
          </cell>
          <cell r="C1254">
            <v>41900</v>
          </cell>
          <cell r="E1254" t="str">
            <v xml:space="preserve">KG    </v>
          </cell>
          <cell r="G1254">
            <v>3.61</v>
          </cell>
          <cell r="I1254" t="e">
            <v>#REF!</v>
          </cell>
        </row>
        <row r="1255">
          <cell r="B1255" t="str">
            <v>MAT</v>
          </cell>
          <cell r="C1255">
            <v>41899</v>
          </cell>
          <cell r="E1255" t="str">
            <v xml:space="preserve">T     </v>
          </cell>
          <cell r="G1255">
            <v>3657.4</v>
          </cell>
          <cell r="I1255" t="e">
            <v>#REF!</v>
          </cell>
        </row>
        <row r="1256">
          <cell r="B1256" t="str">
            <v>MAT</v>
          </cell>
          <cell r="C1256">
            <v>1380</v>
          </cell>
          <cell r="E1256" t="str">
            <v xml:space="preserve">KG    </v>
          </cell>
          <cell r="G1256">
            <v>1.88</v>
          </cell>
          <cell r="I1256" t="e">
            <v>#REF!</v>
          </cell>
        </row>
        <row r="1257">
          <cell r="B1257" t="str">
            <v>MAT</v>
          </cell>
          <cell r="C1257">
            <v>1375</v>
          </cell>
          <cell r="E1257" t="str">
            <v xml:space="preserve">KG    </v>
          </cell>
          <cell r="G1257">
            <v>16.23</v>
          </cell>
          <cell r="I1257" t="e">
            <v>#REF!</v>
          </cell>
        </row>
        <row r="1258">
          <cell r="B1258" t="str">
            <v>MAT</v>
          </cell>
          <cell r="C1258">
            <v>1379</v>
          </cell>
          <cell r="E1258" t="str">
            <v xml:space="preserve">KG    </v>
          </cell>
          <cell r="G1258">
            <v>0.6</v>
          </cell>
          <cell r="I1258" t="e">
            <v>#REF!</v>
          </cell>
        </row>
        <row r="1259">
          <cell r="B1259" t="str">
            <v>MAT</v>
          </cell>
          <cell r="C1259">
            <v>13284</v>
          </cell>
          <cell r="E1259" t="str">
            <v xml:space="preserve">KG    </v>
          </cell>
          <cell r="G1259">
            <v>0.6</v>
          </cell>
          <cell r="I1259" t="e">
            <v>#REF!</v>
          </cell>
        </row>
        <row r="1260">
          <cell r="B1260" t="str">
            <v>MAT</v>
          </cell>
          <cell r="C1260">
            <v>25974</v>
          </cell>
          <cell r="E1260" t="str">
            <v xml:space="preserve">KG    </v>
          </cell>
          <cell r="G1260">
            <v>2.2599999999999998</v>
          </cell>
          <cell r="I1260" t="e">
            <v>#REF!</v>
          </cell>
        </row>
        <row r="1261">
          <cell r="B1261" t="str">
            <v>MAT</v>
          </cell>
          <cell r="C1261">
            <v>34753</v>
          </cell>
          <cell r="E1261" t="str">
            <v xml:space="preserve">KG    </v>
          </cell>
          <cell r="G1261">
            <v>0.66</v>
          </cell>
          <cell r="I1261" t="e">
            <v>#REF!</v>
          </cell>
        </row>
        <row r="1262">
          <cell r="B1262" t="str">
            <v>MAT</v>
          </cell>
          <cell r="C1262">
            <v>420</v>
          </cell>
          <cell r="E1262" t="str">
            <v xml:space="preserve">UN    </v>
          </cell>
          <cell r="G1262">
            <v>23.69</v>
          </cell>
          <cell r="I1262" t="e">
            <v>#REF!</v>
          </cell>
        </row>
        <row r="1263">
          <cell r="B1263" t="str">
            <v>MAT</v>
          </cell>
          <cell r="C1263">
            <v>12327</v>
          </cell>
          <cell r="E1263" t="str">
            <v xml:space="preserve">UN    </v>
          </cell>
          <cell r="G1263">
            <v>28.22</v>
          </cell>
          <cell r="I1263" t="e">
            <v>#REF!</v>
          </cell>
        </row>
        <row r="1264">
          <cell r="B1264" t="str">
            <v>MAT</v>
          </cell>
          <cell r="C1264">
            <v>36148</v>
          </cell>
          <cell r="E1264" t="str">
            <v xml:space="preserve">UN    </v>
          </cell>
          <cell r="G1264">
            <v>72</v>
          </cell>
          <cell r="I1264" t="e">
            <v>#REF!</v>
          </cell>
        </row>
        <row r="1265">
          <cell r="B1265" t="str">
            <v>MAT</v>
          </cell>
          <cell r="C1265">
            <v>12329</v>
          </cell>
          <cell r="E1265" t="str">
            <v xml:space="preserve">KG    </v>
          </cell>
          <cell r="G1265">
            <v>169.68</v>
          </cell>
          <cell r="I1265" t="e">
            <v>#REF!</v>
          </cell>
        </row>
        <row r="1266">
          <cell r="B1266" t="str">
            <v>MAT</v>
          </cell>
          <cell r="C1266">
            <v>1339</v>
          </cell>
          <cell r="E1266" t="str">
            <v xml:space="preserve">KG    </v>
          </cell>
          <cell r="G1266">
            <v>24.26</v>
          </cell>
          <cell r="I1266" t="e">
            <v>#REF!</v>
          </cell>
        </row>
        <row r="1267">
          <cell r="B1267" t="str">
            <v>MAT</v>
          </cell>
          <cell r="C1267">
            <v>11849</v>
          </cell>
          <cell r="E1267" t="str">
            <v xml:space="preserve">L     </v>
          </cell>
          <cell r="G1267">
            <v>16.07</v>
          </cell>
          <cell r="I1267" t="e">
            <v>#REF!</v>
          </cell>
        </row>
        <row r="1268">
          <cell r="B1268" t="str">
            <v>MAT</v>
          </cell>
          <cell r="C1268">
            <v>37418</v>
          </cell>
          <cell r="E1268" t="str">
            <v xml:space="preserve">UN    </v>
          </cell>
          <cell r="G1268">
            <v>16.71</v>
          </cell>
          <cell r="I1268" t="e">
            <v>#REF!</v>
          </cell>
        </row>
        <row r="1269">
          <cell r="B1269" t="str">
            <v>MAT</v>
          </cell>
          <cell r="C1269">
            <v>37419</v>
          </cell>
          <cell r="E1269" t="str">
            <v xml:space="preserve">UN    </v>
          </cell>
          <cell r="G1269">
            <v>17.16</v>
          </cell>
          <cell r="I1269" t="e">
            <v>#REF!</v>
          </cell>
        </row>
        <row r="1270">
          <cell r="B1270" t="str">
            <v>MAT</v>
          </cell>
          <cell r="C1270">
            <v>1427</v>
          </cell>
          <cell r="E1270" t="str">
            <v xml:space="preserve">UN    </v>
          </cell>
          <cell r="G1270">
            <v>22.03</v>
          </cell>
          <cell r="I1270" t="e">
            <v>#REF!</v>
          </cell>
        </row>
        <row r="1271">
          <cell r="B1271" t="str">
            <v>MAT</v>
          </cell>
          <cell r="C1271">
            <v>1402</v>
          </cell>
          <cell r="E1271" t="str">
            <v xml:space="preserve">UN    </v>
          </cell>
          <cell r="G1271">
            <v>7.62</v>
          </cell>
          <cell r="I1271" t="e">
            <v>#REF!</v>
          </cell>
        </row>
        <row r="1272">
          <cell r="B1272" t="str">
            <v>MAT</v>
          </cell>
          <cell r="C1272">
            <v>1420</v>
          </cell>
          <cell r="E1272" t="str">
            <v xml:space="preserve">UN    </v>
          </cell>
          <cell r="G1272">
            <v>9.8000000000000007</v>
          </cell>
          <cell r="I1272" t="e">
            <v>#REF!</v>
          </cell>
        </row>
        <row r="1273">
          <cell r="B1273" t="str">
            <v>MAT</v>
          </cell>
          <cell r="C1273">
            <v>1419</v>
          </cell>
          <cell r="E1273" t="str">
            <v xml:space="preserve">UN    </v>
          </cell>
          <cell r="G1273">
            <v>11.84</v>
          </cell>
          <cell r="I1273" t="e">
            <v>#REF!</v>
          </cell>
        </row>
        <row r="1274">
          <cell r="B1274" t="str">
            <v>MAT</v>
          </cell>
          <cell r="C1274">
            <v>1414</v>
          </cell>
          <cell r="E1274" t="str">
            <v xml:space="preserve">UN    </v>
          </cell>
          <cell r="G1274">
            <v>11.59</v>
          </cell>
          <cell r="I1274" t="e">
            <v>#REF!</v>
          </cell>
        </row>
        <row r="1275">
          <cell r="B1275" t="str">
            <v>MAT</v>
          </cell>
          <cell r="C1275">
            <v>1413</v>
          </cell>
          <cell r="E1275" t="str">
            <v xml:space="preserve">UN    </v>
          </cell>
          <cell r="G1275">
            <v>17.11</v>
          </cell>
          <cell r="I1275" t="e">
            <v>#REF!</v>
          </cell>
        </row>
        <row r="1276">
          <cell r="B1276" t="str">
            <v>MAT</v>
          </cell>
          <cell r="C1276">
            <v>1412</v>
          </cell>
          <cell r="E1276" t="str">
            <v xml:space="preserve">UN    </v>
          </cell>
          <cell r="G1276">
            <v>14.5</v>
          </cell>
          <cell r="I1276" t="e">
            <v>#REF!</v>
          </cell>
        </row>
        <row r="1277">
          <cell r="B1277" t="str">
            <v>MAT</v>
          </cell>
          <cell r="C1277">
            <v>1411</v>
          </cell>
          <cell r="E1277" t="str">
            <v xml:space="preserve">UN    </v>
          </cell>
          <cell r="G1277">
            <v>26.38</v>
          </cell>
          <cell r="I1277" t="e">
            <v>#REF!</v>
          </cell>
        </row>
        <row r="1278">
          <cell r="B1278" t="str">
            <v>MAT</v>
          </cell>
          <cell r="C1278">
            <v>1406</v>
          </cell>
          <cell r="E1278" t="str">
            <v xml:space="preserve">UN    </v>
          </cell>
          <cell r="G1278">
            <v>17.489999999999998</v>
          </cell>
          <cell r="I1278" t="e">
            <v>#REF!</v>
          </cell>
        </row>
        <row r="1279">
          <cell r="B1279" t="str">
            <v>MAT</v>
          </cell>
          <cell r="C1279">
            <v>1407</v>
          </cell>
          <cell r="E1279" t="str">
            <v xml:space="preserve">UN    </v>
          </cell>
          <cell r="G1279">
            <v>21.82</v>
          </cell>
          <cell r="I1279" t="e">
            <v>#REF!</v>
          </cell>
        </row>
        <row r="1280">
          <cell r="B1280" t="str">
            <v>MAT</v>
          </cell>
          <cell r="C1280">
            <v>1404</v>
          </cell>
          <cell r="E1280" t="str">
            <v xml:space="preserve">UN    </v>
          </cell>
          <cell r="G1280">
            <v>23.19</v>
          </cell>
          <cell r="I1280" t="e">
            <v>#REF!</v>
          </cell>
        </row>
        <row r="1281">
          <cell r="B1281" t="str">
            <v>EQU</v>
          </cell>
          <cell r="C1281">
            <v>11281</v>
          </cell>
          <cell r="E1281" t="str">
            <v xml:space="preserve">UN    </v>
          </cell>
          <cell r="G1281">
            <v>10395</v>
          </cell>
          <cell r="I1281" t="e">
            <v>#REF!</v>
          </cell>
        </row>
        <row r="1282">
          <cell r="B1282" t="str">
            <v>EQU</v>
          </cell>
          <cell r="C1282">
            <v>1442</v>
          </cell>
          <cell r="E1282" t="str">
            <v xml:space="preserve">UN    </v>
          </cell>
          <cell r="G1282">
            <v>8726.52</v>
          </cell>
          <cell r="I1282" t="e">
            <v>#REF!</v>
          </cell>
        </row>
        <row r="1283">
          <cell r="B1283" t="str">
            <v>EQU</v>
          </cell>
          <cell r="C1283">
            <v>13457</v>
          </cell>
          <cell r="E1283" t="str">
            <v xml:space="preserve">UN    </v>
          </cell>
          <cell r="G1283">
            <v>7532.6</v>
          </cell>
          <cell r="I1283" t="e">
            <v>#REF!</v>
          </cell>
        </row>
        <row r="1284">
          <cell r="B1284" t="str">
            <v>EQU</v>
          </cell>
          <cell r="C1284">
            <v>40699</v>
          </cell>
          <cell r="E1284" t="str">
            <v xml:space="preserve">UN    </v>
          </cell>
          <cell r="G1284">
            <v>5822.99</v>
          </cell>
          <cell r="I1284" t="e">
            <v>#REF!</v>
          </cell>
        </row>
        <row r="1285">
          <cell r="B1285" t="str">
            <v>EQU</v>
          </cell>
          <cell r="C1285">
            <v>40701</v>
          </cell>
          <cell r="E1285" t="str">
            <v xml:space="preserve">UN    </v>
          </cell>
          <cell r="G1285">
            <v>102958.47</v>
          </cell>
          <cell r="I1285" t="e">
            <v>#REF!</v>
          </cell>
        </row>
        <row r="1286">
          <cell r="B1286" t="str">
            <v>EQU</v>
          </cell>
          <cell r="C1286">
            <v>40700</v>
          </cell>
          <cell r="E1286" t="str">
            <v xml:space="preserve">UN    </v>
          </cell>
          <cell r="G1286">
            <v>13555.16</v>
          </cell>
          <cell r="I1286" t="e">
            <v>#REF!</v>
          </cell>
        </row>
        <row r="1287">
          <cell r="B1287" t="str">
            <v>EQU</v>
          </cell>
          <cell r="C1287">
            <v>13458</v>
          </cell>
          <cell r="E1287" t="str">
            <v xml:space="preserve">UN    </v>
          </cell>
          <cell r="G1287">
            <v>12880.76</v>
          </cell>
          <cell r="I1287" t="e">
            <v>#REF!</v>
          </cell>
        </row>
        <row r="1288">
          <cell r="B1288" t="str">
            <v>EQU</v>
          </cell>
          <cell r="C1288">
            <v>36524</v>
          </cell>
          <cell r="E1288" t="str">
            <v xml:space="preserve">UN    </v>
          </cell>
          <cell r="G1288">
            <v>108985.84</v>
          </cell>
          <cell r="I1288" t="e">
            <v>#REF!</v>
          </cell>
        </row>
        <row r="1289">
          <cell r="B1289" t="str">
            <v>EQU</v>
          </cell>
          <cell r="C1289">
            <v>36526</v>
          </cell>
          <cell r="E1289" t="str">
            <v xml:space="preserve">UN    </v>
          </cell>
          <cell r="G1289">
            <v>87825.23</v>
          </cell>
          <cell r="I1289" t="e">
            <v>#REF!</v>
          </cell>
        </row>
        <row r="1290">
          <cell r="B1290" t="str">
            <v>EQU</v>
          </cell>
          <cell r="C1290">
            <v>36523</v>
          </cell>
          <cell r="E1290" t="str">
            <v xml:space="preserve">UN    </v>
          </cell>
          <cell r="G1290">
            <v>188021.97</v>
          </cell>
          <cell r="I1290" t="e">
            <v>#REF!</v>
          </cell>
        </row>
        <row r="1291">
          <cell r="B1291" t="str">
            <v>EQU</v>
          </cell>
          <cell r="C1291">
            <v>36527</v>
          </cell>
          <cell r="E1291" t="str">
            <v xml:space="preserve">UN    </v>
          </cell>
          <cell r="G1291">
            <v>204230.58</v>
          </cell>
          <cell r="I1291" t="e">
            <v>#REF!</v>
          </cell>
        </row>
        <row r="1292">
          <cell r="B1292" t="str">
            <v>EQU</v>
          </cell>
          <cell r="C1292">
            <v>13803</v>
          </cell>
          <cell r="E1292" t="str">
            <v xml:space="preserve">UN    </v>
          </cell>
          <cell r="G1292">
            <v>73848</v>
          </cell>
          <cell r="I1292" t="e">
            <v>#REF!</v>
          </cell>
        </row>
        <row r="1293">
          <cell r="B1293" t="str">
            <v>EQU</v>
          </cell>
          <cell r="C1293">
            <v>38642</v>
          </cell>
          <cell r="E1293" t="str">
            <v xml:space="preserve">UN    </v>
          </cell>
          <cell r="G1293">
            <v>47550.12</v>
          </cell>
          <cell r="I1293" t="e">
            <v>#REF!</v>
          </cell>
        </row>
        <row r="1294">
          <cell r="B1294" t="str">
            <v>EQU</v>
          </cell>
          <cell r="C1294">
            <v>36522</v>
          </cell>
          <cell r="E1294" t="str">
            <v xml:space="preserve">UN    </v>
          </cell>
          <cell r="G1294">
            <v>55300.22</v>
          </cell>
          <cell r="I1294" t="e">
            <v>#REF!</v>
          </cell>
        </row>
        <row r="1295">
          <cell r="B1295" t="str">
            <v>EQU</v>
          </cell>
          <cell r="C1295">
            <v>36525</v>
          </cell>
          <cell r="E1295" t="str">
            <v xml:space="preserve">UN    </v>
          </cell>
          <cell r="G1295">
            <v>74059.91</v>
          </cell>
          <cell r="I1295" t="e">
            <v>#REF!</v>
          </cell>
        </row>
        <row r="1296">
          <cell r="B1296" t="str">
            <v>EQU</v>
          </cell>
          <cell r="C1296">
            <v>41991</v>
          </cell>
          <cell r="E1296" t="str">
            <v xml:space="preserve">UN    </v>
          </cell>
          <cell r="G1296">
            <v>2736.62</v>
          </cell>
          <cell r="I1296" t="e">
            <v>#REF!</v>
          </cell>
        </row>
        <row r="1297">
          <cell r="B1297" t="str">
            <v>MAT</v>
          </cell>
          <cell r="C1297">
            <v>34348</v>
          </cell>
          <cell r="E1297" t="str">
            <v xml:space="preserve">M     </v>
          </cell>
          <cell r="G1297">
            <v>22.21</v>
          </cell>
          <cell r="I1297" t="e">
            <v>#REF!</v>
          </cell>
        </row>
        <row r="1298">
          <cell r="B1298" t="str">
            <v>MAT</v>
          </cell>
          <cell r="C1298">
            <v>34347</v>
          </cell>
          <cell r="E1298" t="str">
            <v xml:space="preserve">M     </v>
          </cell>
          <cell r="G1298">
            <v>15.88</v>
          </cell>
          <cell r="I1298" t="e">
            <v>#REF!</v>
          </cell>
        </row>
        <row r="1299">
          <cell r="B1299" t="str">
            <v>MAT</v>
          </cell>
          <cell r="C1299">
            <v>11146</v>
          </cell>
          <cell r="E1299" t="str">
            <v xml:space="preserve">M3    </v>
          </cell>
          <cell r="G1299">
            <v>365.71</v>
          </cell>
          <cell r="I1299" t="e">
            <v>#REF!</v>
          </cell>
        </row>
        <row r="1300">
          <cell r="B1300" t="str">
            <v>MAT</v>
          </cell>
          <cell r="C1300">
            <v>11147</v>
          </cell>
          <cell r="E1300" t="str">
            <v xml:space="preserve">M3    </v>
          </cell>
          <cell r="G1300">
            <v>380.02</v>
          </cell>
          <cell r="I1300" t="e">
            <v>#REF!</v>
          </cell>
        </row>
        <row r="1301">
          <cell r="B1301" t="str">
            <v>MAT</v>
          </cell>
          <cell r="C1301">
            <v>34872</v>
          </cell>
          <cell r="E1301" t="str">
            <v xml:space="preserve">M3    </v>
          </cell>
          <cell r="G1301">
            <v>384.28</v>
          </cell>
          <cell r="I1301" t="e">
            <v>#REF!</v>
          </cell>
        </row>
        <row r="1302">
          <cell r="B1302" t="str">
            <v>MAT</v>
          </cell>
          <cell r="C1302">
            <v>34491</v>
          </cell>
          <cell r="E1302" t="str">
            <v xml:space="preserve">M3    </v>
          </cell>
          <cell r="G1302">
            <v>395.43</v>
          </cell>
          <cell r="I1302" t="e">
            <v>#REF!</v>
          </cell>
        </row>
        <row r="1303">
          <cell r="B1303" t="str">
            <v>MAT</v>
          </cell>
          <cell r="C1303">
            <v>34770</v>
          </cell>
          <cell r="E1303" t="str">
            <v xml:space="preserve">T     </v>
          </cell>
          <cell r="G1303">
            <v>348.21</v>
          </cell>
          <cell r="I1303" t="e">
            <v>#REF!</v>
          </cell>
        </row>
        <row r="1304">
          <cell r="B1304" t="str">
            <v>MAT</v>
          </cell>
          <cell r="C1304">
            <v>1518</v>
          </cell>
          <cell r="E1304" t="str">
            <v xml:space="preserve">T     </v>
          </cell>
          <cell r="G1304">
            <v>355</v>
          </cell>
          <cell r="I1304" t="e">
            <v>#REF!</v>
          </cell>
        </row>
        <row r="1305">
          <cell r="B1305" t="str">
            <v>MAT</v>
          </cell>
          <cell r="C1305">
            <v>41965</v>
          </cell>
          <cell r="E1305" t="str">
            <v xml:space="preserve">T     </v>
          </cell>
          <cell r="G1305">
            <v>343.92</v>
          </cell>
          <cell r="I1305" t="e">
            <v>#REF!</v>
          </cell>
        </row>
        <row r="1306">
          <cell r="B1306" t="str">
            <v>MAT</v>
          </cell>
          <cell r="C1306">
            <v>34492</v>
          </cell>
          <cell r="E1306" t="str">
            <v xml:space="preserve">M3    </v>
          </cell>
          <cell r="G1306">
            <v>325</v>
          </cell>
          <cell r="I1306" t="e">
            <v>#REF!</v>
          </cell>
        </row>
        <row r="1307">
          <cell r="B1307" t="str">
            <v>MAT</v>
          </cell>
          <cell r="C1307">
            <v>1524</v>
          </cell>
          <cell r="E1307" t="str">
            <v xml:space="preserve">M3    </v>
          </cell>
          <cell r="G1307">
            <v>329.99</v>
          </cell>
          <cell r="I1307" t="e">
            <v>#REF!</v>
          </cell>
        </row>
        <row r="1308">
          <cell r="B1308" t="str">
            <v>MAT</v>
          </cell>
          <cell r="C1308">
            <v>38404</v>
          </cell>
          <cell r="E1308" t="str">
            <v xml:space="preserve">M3    </v>
          </cell>
          <cell r="G1308">
            <v>336.64</v>
          </cell>
          <cell r="I1308" t="e">
            <v>#REF!</v>
          </cell>
        </row>
        <row r="1309">
          <cell r="B1309" t="str">
            <v>MAT</v>
          </cell>
          <cell r="C1309">
            <v>39849</v>
          </cell>
          <cell r="E1309" t="str">
            <v xml:space="preserve">M3    </v>
          </cell>
          <cell r="G1309">
            <v>385.79</v>
          </cell>
          <cell r="I1309" t="e">
            <v>#REF!</v>
          </cell>
        </row>
        <row r="1310">
          <cell r="B1310" t="str">
            <v>MAT</v>
          </cell>
          <cell r="C1310">
            <v>38464</v>
          </cell>
          <cell r="E1310" t="str">
            <v xml:space="preserve">M3    </v>
          </cell>
          <cell r="G1310">
            <v>391.39</v>
          </cell>
          <cell r="I1310" t="e">
            <v>#REF!</v>
          </cell>
        </row>
        <row r="1311">
          <cell r="B1311" t="str">
            <v>MAT</v>
          </cell>
          <cell r="C1311">
            <v>34493</v>
          </cell>
          <cell r="E1311" t="str">
            <v xml:space="preserve">M3    </v>
          </cell>
          <cell r="G1311">
            <v>334.16</v>
          </cell>
          <cell r="I1311" t="e">
            <v>#REF!</v>
          </cell>
        </row>
        <row r="1312">
          <cell r="B1312" t="str">
            <v>MAT</v>
          </cell>
          <cell r="C1312">
            <v>1527</v>
          </cell>
          <cell r="E1312" t="str">
            <v xml:space="preserve">M3    </v>
          </cell>
          <cell r="G1312">
            <v>362.01</v>
          </cell>
          <cell r="I1312" t="e">
            <v>#REF!</v>
          </cell>
        </row>
        <row r="1313">
          <cell r="B1313" t="str">
            <v>MAT</v>
          </cell>
          <cell r="C1313">
            <v>38405</v>
          </cell>
          <cell r="E1313" t="str">
            <v xml:space="preserve">M3    </v>
          </cell>
          <cell r="G1313">
            <v>347.03</v>
          </cell>
          <cell r="I1313" t="e">
            <v>#REF!</v>
          </cell>
        </row>
        <row r="1314">
          <cell r="B1314" t="str">
            <v>MAT</v>
          </cell>
          <cell r="C1314">
            <v>38408</v>
          </cell>
          <cell r="E1314" t="str">
            <v xml:space="preserve">M3    </v>
          </cell>
          <cell r="G1314">
            <v>384.12</v>
          </cell>
          <cell r="I1314" t="e">
            <v>#REF!</v>
          </cell>
        </row>
        <row r="1315">
          <cell r="B1315" t="str">
            <v>MAT</v>
          </cell>
          <cell r="C1315">
            <v>34494</v>
          </cell>
          <cell r="E1315" t="str">
            <v xml:space="preserve">M3    </v>
          </cell>
          <cell r="G1315">
            <v>345.3</v>
          </cell>
          <cell r="I1315" t="e">
            <v>#REF!</v>
          </cell>
        </row>
        <row r="1316">
          <cell r="B1316" t="str">
            <v>MAT</v>
          </cell>
          <cell r="C1316">
            <v>1525</v>
          </cell>
          <cell r="E1316" t="str">
            <v xml:space="preserve">M3    </v>
          </cell>
          <cell r="G1316">
            <v>373.15</v>
          </cell>
          <cell r="I1316" t="e">
            <v>#REF!</v>
          </cell>
        </row>
        <row r="1317">
          <cell r="B1317" t="str">
            <v>MAT</v>
          </cell>
          <cell r="C1317">
            <v>38406</v>
          </cell>
          <cell r="E1317" t="str">
            <v xml:space="preserve">M3    </v>
          </cell>
          <cell r="G1317">
            <v>366.43</v>
          </cell>
          <cell r="I1317" t="e">
            <v>#REF!</v>
          </cell>
        </row>
        <row r="1318">
          <cell r="B1318" t="str">
            <v>MAT</v>
          </cell>
          <cell r="C1318">
            <v>38409</v>
          </cell>
          <cell r="E1318" t="str">
            <v xml:space="preserve">M3    </v>
          </cell>
          <cell r="G1318">
            <v>386.74</v>
          </cell>
          <cell r="I1318" t="e">
            <v>#REF!</v>
          </cell>
        </row>
        <row r="1319">
          <cell r="B1319" t="str">
            <v>MAT</v>
          </cell>
          <cell r="C1319">
            <v>43360</v>
          </cell>
          <cell r="E1319" t="str">
            <v xml:space="preserve">M3    </v>
          </cell>
          <cell r="G1319">
            <v>403.25</v>
          </cell>
          <cell r="I1319" t="e">
            <v>#REF!</v>
          </cell>
        </row>
        <row r="1320">
          <cell r="B1320" t="str">
            <v>MAT</v>
          </cell>
          <cell r="C1320">
            <v>34495</v>
          </cell>
          <cell r="E1320" t="str">
            <v xml:space="preserve">M3    </v>
          </cell>
          <cell r="G1320">
            <v>356.44</v>
          </cell>
          <cell r="I1320" t="e">
            <v>#REF!</v>
          </cell>
        </row>
        <row r="1321">
          <cell r="B1321" t="str">
            <v>MAT</v>
          </cell>
          <cell r="C1321">
            <v>11145</v>
          </cell>
          <cell r="E1321" t="str">
            <v xml:space="preserve">M3    </v>
          </cell>
          <cell r="G1321">
            <v>384.28</v>
          </cell>
          <cell r="I1321" t="e">
            <v>#REF!</v>
          </cell>
        </row>
        <row r="1322">
          <cell r="B1322" t="str">
            <v>MAT</v>
          </cell>
          <cell r="C1322">
            <v>34496</v>
          </cell>
          <cell r="E1322" t="str">
            <v xml:space="preserve">M3    </v>
          </cell>
          <cell r="G1322">
            <v>371.83</v>
          </cell>
          <cell r="I1322" t="e">
            <v>#REF!</v>
          </cell>
        </row>
        <row r="1323">
          <cell r="B1323" t="str">
            <v>MAT</v>
          </cell>
          <cell r="C1323">
            <v>34479</v>
          </cell>
          <cell r="E1323" t="str">
            <v xml:space="preserve">M3    </v>
          </cell>
          <cell r="G1323">
            <v>395.43</v>
          </cell>
          <cell r="I1323" t="e">
            <v>#REF!</v>
          </cell>
        </row>
        <row r="1324">
          <cell r="B1324" t="str">
            <v>MAT</v>
          </cell>
          <cell r="C1324">
            <v>34481</v>
          </cell>
          <cell r="E1324" t="str">
            <v xml:space="preserve">M3    </v>
          </cell>
          <cell r="G1324">
            <v>413.17</v>
          </cell>
          <cell r="I1324" t="e">
            <v>#REF!</v>
          </cell>
        </row>
        <row r="1325">
          <cell r="B1325" t="str">
            <v>MAT</v>
          </cell>
          <cell r="C1325">
            <v>34483</v>
          </cell>
          <cell r="E1325" t="str">
            <v xml:space="preserve">M3    </v>
          </cell>
          <cell r="G1325">
            <v>441.44</v>
          </cell>
          <cell r="I1325" t="e">
            <v>#REF!</v>
          </cell>
        </row>
        <row r="1326">
          <cell r="B1326" t="str">
            <v>MAT</v>
          </cell>
          <cell r="C1326">
            <v>34485</v>
          </cell>
          <cell r="E1326" t="str">
            <v xml:space="preserve">M3    </v>
          </cell>
          <cell r="G1326">
            <v>472.08</v>
          </cell>
          <cell r="I1326" t="e">
            <v>#REF!</v>
          </cell>
        </row>
        <row r="1327">
          <cell r="B1327" t="str">
            <v>MAT</v>
          </cell>
          <cell r="C1327">
            <v>14041</v>
          </cell>
          <cell r="E1327" t="str">
            <v xml:space="preserve">M3    </v>
          </cell>
          <cell r="G1327">
            <v>306.87</v>
          </cell>
          <cell r="I1327" t="e">
            <v>#REF!</v>
          </cell>
        </row>
        <row r="1328">
          <cell r="B1328" t="str">
            <v>MAT</v>
          </cell>
          <cell r="C1328">
            <v>1523</v>
          </cell>
          <cell r="E1328" t="str">
            <v xml:space="preserve">M3    </v>
          </cell>
          <cell r="G1328">
            <v>311.88</v>
          </cell>
          <cell r="I1328" t="e">
            <v>#REF!</v>
          </cell>
        </row>
        <row r="1329">
          <cell r="B1329" t="str">
            <v>MAT</v>
          </cell>
          <cell r="C1329">
            <v>14052</v>
          </cell>
          <cell r="E1329" t="str">
            <v xml:space="preserve">UN    </v>
          </cell>
          <cell r="G1329">
            <v>8.36</v>
          </cell>
          <cell r="I1329" t="e">
            <v>#REF!</v>
          </cell>
        </row>
        <row r="1330">
          <cell r="B1330" t="str">
            <v>MAT</v>
          </cell>
          <cell r="C1330">
            <v>14054</v>
          </cell>
          <cell r="E1330" t="str">
            <v xml:space="preserve">UN    </v>
          </cell>
          <cell r="G1330">
            <v>10.87</v>
          </cell>
          <cell r="I1330" t="e">
            <v>#REF!</v>
          </cell>
        </row>
        <row r="1331">
          <cell r="B1331" t="str">
            <v>MAT</v>
          </cell>
          <cell r="C1331">
            <v>14053</v>
          </cell>
          <cell r="E1331" t="str">
            <v xml:space="preserve">UN    </v>
          </cell>
          <cell r="G1331">
            <v>8.49</v>
          </cell>
          <cell r="I1331" t="e">
            <v>#REF!</v>
          </cell>
        </row>
        <row r="1332">
          <cell r="B1332" t="str">
            <v>MAT</v>
          </cell>
          <cell r="C1332">
            <v>2558</v>
          </cell>
          <cell r="E1332" t="str">
            <v xml:space="preserve">UN    </v>
          </cell>
          <cell r="G1332">
            <v>6.39</v>
          </cell>
          <cell r="I1332" t="e">
            <v>#REF!</v>
          </cell>
        </row>
        <row r="1333">
          <cell r="B1333" t="str">
            <v>MAT</v>
          </cell>
          <cell r="C1333">
            <v>2560</v>
          </cell>
          <cell r="E1333" t="str">
            <v xml:space="preserve">UN    </v>
          </cell>
          <cell r="G1333">
            <v>11.25</v>
          </cell>
          <cell r="I1333" t="e">
            <v>#REF!</v>
          </cell>
        </row>
        <row r="1334">
          <cell r="B1334" t="str">
            <v>MAT</v>
          </cell>
          <cell r="C1334">
            <v>2559</v>
          </cell>
          <cell r="E1334" t="str">
            <v xml:space="preserve">UN    </v>
          </cell>
          <cell r="G1334">
            <v>9</v>
          </cell>
          <cell r="I1334" t="e">
            <v>#REF!</v>
          </cell>
        </row>
        <row r="1335">
          <cell r="B1335" t="str">
            <v>MAT</v>
          </cell>
          <cell r="C1335">
            <v>2592</v>
          </cell>
          <cell r="E1335" t="str">
            <v xml:space="preserve">UN    </v>
          </cell>
          <cell r="G1335">
            <v>149.19999999999999</v>
          </cell>
          <cell r="I1335" t="e">
            <v>#REF!</v>
          </cell>
        </row>
        <row r="1336">
          <cell r="B1336" t="str">
            <v>MAT</v>
          </cell>
          <cell r="C1336">
            <v>2566</v>
          </cell>
          <cell r="E1336" t="str">
            <v xml:space="preserve">UN    </v>
          </cell>
          <cell r="G1336">
            <v>15.01</v>
          </cell>
          <cell r="I1336" t="e">
            <v>#REF!</v>
          </cell>
        </row>
        <row r="1337">
          <cell r="B1337" t="str">
            <v>MAT</v>
          </cell>
          <cell r="C1337">
            <v>2589</v>
          </cell>
          <cell r="E1337" t="str">
            <v xml:space="preserve">UN    </v>
          </cell>
          <cell r="G1337">
            <v>19.95</v>
          </cell>
          <cell r="I1337" t="e">
            <v>#REF!</v>
          </cell>
        </row>
        <row r="1338">
          <cell r="B1338" t="str">
            <v>MAT</v>
          </cell>
          <cell r="C1338">
            <v>2591</v>
          </cell>
          <cell r="E1338" t="str">
            <v xml:space="preserve">UN    </v>
          </cell>
          <cell r="G1338">
            <v>7.28</v>
          </cell>
          <cell r="I1338" t="e">
            <v>#REF!</v>
          </cell>
        </row>
        <row r="1339">
          <cell r="B1339" t="str">
            <v>MAT</v>
          </cell>
          <cell r="C1339">
            <v>2590</v>
          </cell>
          <cell r="E1339" t="str">
            <v xml:space="preserve">UN    </v>
          </cell>
          <cell r="G1339">
            <v>12.24</v>
          </cell>
          <cell r="I1339" t="e">
            <v>#REF!</v>
          </cell>
        </row>
        <row r="1340">
          <cell r="B1340" t="str">
            <v>MAT</v>
          </cell>
          <cell r="C1340">
            <v>2567</v>
          </cell>
          <cell r="E1340" t="str">
            <v xml:space="preserve">UN    </v>
          </cell>
          <cell r="G1340">
            <v>29.27</v>
          </cell>
          <cell r="I1340" t="e">
            <v>#REF!</v>
          </cell>
        </row>
        <row r="1341">
          <cell r="B1341" t="str">
            <v>MAT</v>
          </cell>
          <cell r="C1341">
            <v>2565</v>
          </cell>
          <cell r="E1341" t="str">
            <v xml:space="preserve">UN    </v>
          </cell>
          <cell r="G1341">
            <v>7.29</v>
          </cell>
          <cell r="I1341" t="e">
            <v>#REF!</v>
          </cell>
        </row>
        <row r="1342">
          <cell r="B1342" t="str">
            <v>MAT</v>
          </cell>
          <cell r="C1342">
            <v>2568</v>
          </cell>
          <cell r="E1342" t="str">
            <v xml:space="preserve">UN    </v>
          </cell>
          <cell r="G1342">
            <v>81.290000000000006</v>
          </cell>
          <cell r="I1342" t="e">
            <v>#REF!</v>
          </cell>
        </row>
        <row r="1343">
          <cell r="B1343" t="str">
            <v>MAT</v>
          </cell>
          <cell r="C1343">
            <v>2594</v>
          </cell>
          <cell r="E1343" t="str">
            <v xml:space="preserve">UN    </v>
          </cell>
          <cell r="G1343">
            <v>135.41999999999999</v>
          </cell>
          <cell r="I1343" t="e">
            <v>#REF!</v>
          </cell>
        </row>
        <row r="1344">
          <cell r="B1344" t="str">
            <v>MAT</v>
          </cell>
          <cell r="C1344">
            <v>2587</v>
          </cell>
          <cell r="E1344" t="str">
            <v xml:space="preserve">UN    </v>
          </cell>
          <cell r="G1344">
            <v>23.08</v>
          </cell>
          <cell r="I1344" t="e">
            <v>#REF!</v>
          </cell>
        </row>
        <row r="1345">
          <cell r="B1345" t="str">
            <v>MAT</v>
          </cell>
          <cell r="C1345">
            <v>2588</v>
          </cell>
          <cell r="E1345" t="str">
            <v xml:space="preserve">UN    </v>
          </cell>
          <cell r="G1345">
            <v>18.329999999999998</v>
          </cell>
          <cell r="I1345" t="e">
            <v>#REF!</v>
          </cell>
        </row>
        <row r="1346">
          <cell r="B1346" t="str">
            <v>MAT</v>
          </cell>
          <cell r="C1346">
            <v>2569</v>
          </cell>
          <cell r="E1346" t="str">
            <v xml:space="preserve">UN    </v>
          </cell>
          <cell r="G1346">
            <v>7.06</v>
          </cell>
          <cell r="I1346" t="e">
            <v>#REF!</v>
          </cell>
        </row>
        <row r="1347">
          <cell r="B1347" t="str">
            <v>MAT</v>
          </cell>
          <cell r="C1347">
            <v>2570</v>
          </cell>
          <cell r="E1347" t="str">
            <v xml:space="preserve">UN    </v>
          </cell>
          <cell r="G1347">
            <v>11.84</v>
          </cell>
          <cell r="I1347" t="e">
            <v>#REF!</v>
          </cell>
        </row>
        <row r="1348">
          <cell r="B1348" t="str">
            <v>MAT</v>
          </cell>
          <cell r="C1348">
            <v>2571</v>
          </cell>
          <cell r="E1348" t="str">
            <v xml:space="preserve">UN    </v>
          </cell>
          <cell r="G1348">
            <v>35.15</v>
          </cell>
          <cell r="I1348" t="e">
            <v>#REF!</v>
          </cell>
        </row>
        <row r="1349">
          <cell r="B1349" t="str">
            <v>MAT</v>
          </cell>
          <cell r="C1349">
            <v>2593</v>
          </cell>
          <cell r="E1349" t="str">
            <v xml:space="preserve">UN    </v>
          </cell>
          <cell r="G1349">
            <v>7.53</v>
          </cell>
          <cell r="I1349" t="e">
            <v>#REF!</v>
          </cell>
        </row>
        <row r="1350">
          <cell r="B1350" t="str">
            <v>MAT</v>
          </cell>
          <cell r="C1350">
            <v>2572</v>
          </cell>
          <cell r="E1350" t="str">
            <v xml:space="preserve">UN    </v>
          </cell>
          <cell r="G1350">
            <v>103.95</v>
          </cell>
          <cell r="I1350" t="e">
            <v>#REF!</v>
          </cell>
        </row>
        <row r="1351">
          <cell r="B1351" t="str">
            <v>MAT</v>
          </cell>
          <cell r="C1351">
            <v>2595</v>
          </cell>
          <cell r="E1351" t="str">
            <v xml:space="preserve">UN    </v>
          </cell>
          <cell r="G1351">
            <v>162.18</v>
          </cell>
          <cell r="I1351" t="e">
            <v>#REF!</v>
          </cell>
        </row>
        <row r="1352">
          <cell r="B1352" t="str">
            <v>MAT</v>
          </cell>
          <cell r="C1352">
            <v>2576</v>
          </cell>
          <cell r="E1352" t="str">
            <v xml:space="preserve">UN    </v>
          </cell>
          <cell r="G1352">
            <v>27.65</v>
          </cell>
          <cell r="I1352" t="e">
            <v>#REF!</v>
          </cell>
        </row>
        <row r="1353">
          <cell r="B1353" t="str">
            <v>MAT</v>
          </cell>
          <cell r="C1353">
            <v>2575</v>
          </cell>
          <cell r="E1353" t="str">
            <v xml:space="preserve">UN    </v>
          </cell>
          <cell r="G1353">
            <v>20.78</v>
          </cell>
          <cell r="I1353" t="e">
            <v>#REF!</v>
          </cell>
        </row>
        <row r="1354">
          <cell r="B1354" t="str">
            <v>MAT</v>
          </cell>
          <cell r="C1354">
            <v>2573</v>
          </cell>
          <cell r="E1354" t="str">
            <v xml:space="preserve">UN    </v>
          </cell>
          <cell r="G1354">
            <v>8.6300000000000008</v>
          </cell>
          <cell r="I1354" t="e">
            <v>#REF!</v>
          </cell>
        </row>
        <row r="1355">
          <cell r="B1355" t="str">
            <v>MAT</v>
          </cell>
          <cell r="C1355">
            <v>2586</v>
          </cell>
          <cell r="E1355" t="str">
            <v xml:space="preserve">UN    </v>
          </cell>
          <cell r="G1355">
            <v>13.99</v>
          </cell>
          <cell r="I1355" t="e">
            <v>#REF!</v>
          </cell>
        </row>
        <row r="1356">
          <cell r="B1356" t="str">
            <v>MAT</v>
          </cell>
          <cell r="C1356">
            <v>2577</v>
          </cell>
          <cell r="E1356" t="str">
            <v xml:space="preserve">UN    </v>
          </cell>
          <cell r="G1356">
            <v>37.46</v>
          </cell>
          <cell r="I1356" t="e">
            <v>#REF!</v>
          </cell>
        </row>
        <row r="1357">
          <cell r="B1357" t="str">
            <v>MAT</v>
          </cell>
          <cell r="C1357">
            <v>2574</v>
          </cell>
          <cell r="E1357" t="str">
            <v xml:space="preserve">UN    </v>
          </cell>
          <cell r="G1357">
            <v>8.69</v>
          </cell>
          <cell r="I1357" t="e">
            <v>#REF!</v>
          </cell>
        </row>
        <row r="1358">
          <cell r="B1358" t="str">
            <v>MAT</v>
          </cell>
          <cell r="C1358">
            <v>2578</v>
          </cell>
          <cell r="E1358" t="str">
            <v xml:space="preserve">UN    </v>
          </cell>
          <cell r="G1358">
            <v>116.96</v>
          </cell>
          <cell r="I1358" t="e">
            <v>#REF!</v>
          </cell>
        </row>
        <row r="1359">
          <cell r="B1359" t="str">
            <v>MAT</v>
          </cell>
          <cell r="C1359">
            <v>2585</v>
          </cell>
          <cell r="E1359" t="str">
            <v xml:space="preserve">UN    </v>
          </cell>
          <cell r="G1359">
            <v>160.5</v>
          </cell>
          <cell r="I1359" t="e">
            <v>#REF!</v>
          </cell>
        </row>
        <row r="1360">
          <cell r="B1360" t="str">
            <v>MAT</v>
          </cell>
          <cell r="C1360">
            <v>12008</v>
          </cell>
          <cell r="E1360" t="str">
            <v xml:space="preserve">UN    </v>
          </cell>
          <cell r="G1360">
            <v>86.11</v>
          </cell>
          <cell r="I1360" t="e">
            <v>#REF!</v>
          </cell>
        </row>
        <row r="1361">
          <cell r="B1361" t="str">
            <v>MAT</v>
          </cell>
          <cell r="C1361">
            <v>2582</v>
          </cell>
          <cell r="E1361" t="str">
            <v xml:space="preserve">UN    </v>
          </cell>
          <cell r="G1361">
            <v>25.64</v>
          </cell>
          <cell r="I1361" t="e">
            <v>#REF!</v>
          </cell>
        </row>
        <row r="1362">
          <cell r="B1362" t="str">
            <v>MAT</v>
          </cell>
          <cell r="C1362">
            <v>2597</v>
          </cell>
          <cell r="E1362" t="str">
            <v xml:space="preserve">UN    </v>
          </cell>
          <cell r="G1362">
            <v>21.98</v>
          </cell>
          <cell r="I1362" t="e">
            <v>#REF!</v>
          </cell>
        </row>
        <row r="1363">
          <cell r="B1363" t="str">
            <v>MAT</v>
          </cell>
          <cell r="C1363">
            <v>2579</v>
          </cell>
          <cell r="E1363" t="str">
            <v xml:space="preserve">UN    </v>
          </cell>
          <cell r="G1363">
            <v>10.46</v>
          </cell>
          <cell r="I1363" t="e">
            <v>#REF!</v>
          </cell>
        </row>
        <row r="1364">
          <cell r="B1364" t="str">
            <v>MAT</v>
          </cell>
          <cell r="C1364">
            <v>2581</v>
          </cell>
          <cell r="E1364" t="str">
            <v xml:space="preserve">UN    </v>
          </cell>
          <cell r="G1364">
            <v>13.39</v>
          </cell>
          <cell r="I1364" t="e">
            <v>#REF!</v>
          </cell>
        </row>
        <row r="1365">
          <cell r="B1365" t="str">
            <v>MAT</v>
          </cell>
          <cell r="C1365">
            <v>2596</v>
          </cell>
          <cell r="E1365" t="str">
            <v xml:space="preserve">UN    </v>
          </cell>
          <cell r="G1365">
            <v>39.6</v>
          </cell>
          <cell r="I1365" t="e">
            <v>#REF!</v>
          </cell>
        </row>
        <row r="1366">
          <cell r="B1366" t="str">
            <v>MAT</v>
          </cell>
          <cell r="C1366">
            <v>2580</v>
          </cell>
          <cell r="E1366" t="str">
            <v xml:space="preserve">UN    </v>
          </cell>
          <cell r="G1366">
            <v>11.47</v>
          </cell>
          <cell r="I1366" t="e">
            <v>#REF!</v>
          </cell>
        </row>
        <row r="1367">
          <cell r="B1367" t="str">
            <v>MAT</v>
          </cell>
          <cell r="C1367">
            <v>2583</v>
          </cell>
          <cell r="E1367" t="str">
            <v xml:space="preserve">UN    </v>
          </cell>
          <cell r="G1367">
            <v>96.32</v>
          </cell>
          <cell r="I1367" t="e">
            <v>#REF!</v>
          </cell>
        </row>
        <row r="1368">
          <cell r="B1368" t="str">
            <v>MAT</v>
          </cell>
          <cell r="C1368">
            <v>2584</v>
          </cell>
          <cell r="E1368" t="str">
            <v xml:space="preserve">UN    </v>
          </cell>
          <cell r="G1368">
            <v>160.34</v>
          </cell>
          <cell r="I1368" t="e">
            <v>#REF!</v>
          </cell>
        </row>
        <row r="1369">
          <cell r="B1369" t="str">
            <v>MAT</v>
          </cell>
          <cell r="C1369">
            <v>12010</v>
          </cell>
          <cell r="E1369" t="str">
            <v xml:space="preserve">UN    </v>
          </cell>
          <cell r="G1369">
            <v>11.39</v>
          </cell>
          <cell r="I1369" t="e">
            <v>#REF!</v>
          </cell>
        </row>
        <row r="1370">
          <cell r="B1370" t="str">
            <v>MAT</v>
          </cell>
          <cell r="C1370">
            <v>39329</v>
          </cell>
          <cell r="E1370" t="str">
            <v xml:space="preserve">UN    </v>
          </cell>
          <cell r="G1370">
            <v>11.91</v>
          </cell>
          <cell r="I1370" t="e">
            <v>#REF!</v>
          </cell>
        </row>
        <row r="1371">
          <cell r="B1371" t="str">
            <v>MAT</v>
          </cell>
          <cell r="C1371">
            <v>39330</v>
          </cell>
          <cell r="E1371" t="str">
            <v xml:space="preserve">UN    </v>
          </cell>
          <cell r="G1371">
            <v>12.53</v>
          </cell>
          <cell r="I1371" t="e">
            <v>#REF!</v>
          </cell>
        </row>
        <row r="1372">
          <cell r="B1372" t="str">
            <v>MAT</v>
          </cell>
          <cell r="C1372">
            <v>39332</v>
          </cell>
          <cell r="E1372" t="str">
            <v xml:space="preserve">UN    </v>
          </cell>
          <cell r="G1372">
            <v>14</v>
          </cell>
          <cell r="I1372" t="e">
            <v>#REF!</v>
          </cell>
        </row>
        <row r="1373">
          <cell r="B1373" t="str">
            <v>MAT</v>
          </cell>
          <cell r="C1373">
            <v>39331</v>
          </cell>
          <cell r="E1373" t="str">
            <v xml:space="preserve">UN    </v>
          </cell>
          <cell r="G1373">
            <v>11.15</v>
          </cell>
          <cell r="I1373" t="e">
            <v>#REF!</v>
          </cell>
        </row>
        <row r="1374">
          <cell r="B1374" t="str">
            <v>MAT</v>
          </cell>
          <cell r="C1374">
            <v>39333</v>
          </cell>
          <cell r="E1374" t="str">
            <v xml:space="preserve">UN    </v>
          </cell>
          <cell r="G1374">
            <v>10.87</v>
          </cell>
          <cell r="I1374" t="e">
            <v>#REF!</v>
          </cell>
        </row>
        <row r="1375">
          <cell r="B1375" t="str">
            <v>MAT</v>
          </cell>
          <cell r="C1375">
            <v>39335</v>
          </cell>
          <cell r="E1375" t="str">
            <v xml:space="preserve">UN    </v>
          </cell>
          <cell r="G1375">
            <v>12.57</v>
          </cell>
          <cell r="I1375" t="e">
            <v>#REF!</v>
          </cell>
        </row>
        <row r="1376">
          <cell r="B1376" t="str">
            <v>MAT</v>
          </cell>
          <cell r="C1376">
            <v>39334</v>
          </cell>
          <cell r="E1376" t="str">
            <v xml:space="preserve">UN    </v>
          </cell>
          <cell r="G1376">
            <v>10</v>
          </cell>
          <cell r="I1376" t="e">
            <v>#REF!</v>
          </cell>
        </row>
        <row r="1377">
          <cell r="B1377" t="str">
            <v>MAT</v>
          </cell>
          <cell r="C1377">
            <v>12016</v>
          </cell>
          <cell r="E1377" t="str">
            <v xml:space="preserve">UN    </v>
          </cell>
          <cell r="G1377">
            <v>12.55</v>
          </cell>
          <cell r="I1377" t="e">
            <v>#REF!</v>
          </cell>
        </row>
        <row r="1378">
          <cell r="B1378" t="str">
            <v>MAT</v>
          </cell>
          <cell r="C1378">
            <v>12015</v>
          </cell>
          <cell r="E1378" t="str">
            <v xml:space="preserve">UN    </v>
          </cell>
          <cell r="G1378">
            <v>14.61</v>
          </cell>
          <cell r="I1378" t="e">
            <v>#REF!</v>
          </cell>
        </row>
        <row r="1379">
          <cell r="B1379" t="str">
            <v>MAT</v>
          </cell>
          <cell r="C1379">
            <v>12020</v>
          </cell>
          <cell r="E1379" t="str">
            <v xml:space="preserve">UN    </v>
          </cell>
          <cell r="G1379">
            <v>12.55</v>
          </cell>
          <cell r="I1379" t="e">
            <v>#REF!</v>
          </cell>
        </row>
        <row r="1380">
          <cell r="B1380" t="str">
            <v>MAT</v>
          </cell>
          <cell r="C1380">
            <v>12019</v>
          </cell>
          <cell r="E1380" t="str">
            <v xml:space="preserve">UN    </v>
          </cell>
          <cell r="G1380">
            <v>14.61</v>
          </cell>
          <cell r="I1380" t="e">
            <v>#REF!</v>
          </cell>
        </row>
        <row r="1381">
          <cell r="B1381" t="str">
            <v>MAT</v>
          </cell>
          <cell r="C1381">
            <v>39336</v>
          </cell>
          <cell r="E1381" t="str">
            <v xml:space="preserve">UN    </v>
          </cell>
          <cell r="G1381">
            <v>12.53</v>
          </cell>
          <cell r="I1381" t="e">
            <v>#REF!</v>
          </cell>
        </row>
        <row r="1382">
          <cell r="B1382" t="str">
            <v>MAT</v>
          </cell>
          <cell r="C1382">
            <v>39338</v>
          </cell>
          <cell r="E1382" t="str">
            <v xml:space="preserve">UN    </v>
          </cell>
          <cell r="G1382">
            <v>14</v>
          </cell>
          <cell r="I1382" t="e">
            <v>#REF!</v>
          </cell>
        </row>
        <row r="1383">
          <cell r="B1383" t="str">
            <v>MAT</v>
          </cell>
          <cell r="C1383">
            <v>39337</v>
          </cell>
          <cell r="E1383" t="str">
            <v xml:space="preserve">UN    </v>
          </cell>
          <cell r="G1383">
            <v>11.15</v>
          </cell>
          <cell r="I1383" t="e">
            <v>#REF!</v>
          </cell>
        </row>
        <row r="1384">
          <cell r="B1384" t="str">
            <v>MAT</v>
          </cell>
          <cell r="C1384">
            <v>39341</v>
          </cell>
          <cell r="E1384" t="str">
            <v xml:space="preserve">UN    </v>
          </cell>
          <cell r="G1384">
            <v>18.25</v>
          </cell>
          <cell r="I1384" t="e">
            <v>#REF!</v>
          </cell>
        </row>
        <row r="1385">
          <cell r="B1385" t="str">
            <v>MAT</v>
          </cell>
          <cell r="C1385">
            <v>39340</v>
          </cell>
          <cell r="E1385" t="str">
            <v xml:space="preserve">UN    </v>
          </cell>
          <cell r="G1385">
            <v>13.4</v>
          </cell>
          <cell r="I1385" t="e">
            <v>#REF!</v>
          </cell>
        </row>
        <row r="1386">
          <cell r="B1386" t="str">
            <v>MAT</v>
          </cell>
          <cell r="C1386">
            <v>12025</v>
          </cell>
          <cell r="E1386" t="str">
            <v xml:space="preserve">UN    </v>
          </cell>
          <cell r="G1386">
            <v>13.84</v>
          </cell>
          <cell r="I1386" t="e">
            <v>#REF!</v>
          </cell>
        </row>
        <row r="1387">
          <cell r="B1387" t="str">
            <v>MAT</v>
          </cell>
          <cell r="C1387">
            <v>39342</v>
          </cell>
          <cell r="E1387" t="str">
            <v xml:space="preserve">UN    </v>
          </cell>
          <cell r="G1387">
            <v>18.25</v>
          </cell>
          <cell r="I1387" t="e">
            <v>#REF!</v>
          </cell>
        </row>
        <row r="1388">
          <cell r="B1388" t="str">
            <v>MAT</v>
          </cell>
          <cell r="C1388">
            <v>39343</v>
          </cell>
          <cell r="E1388" t="str">
            <v xml:space="preserve">UN    </v>
          </cell>
          <cell r="G1388">
            <v>15.41</v>
          </cell>
          <cell r="I1388" t="e">
            <v>#REF!</v>
          </cell>
        </row>
        <row r="1389">
          <cell r="B1389" t="str">
            <v>MAT</v>
          </cell>
          <cell r="C1389">
            <v>39345</v>
          </cell>
          <cell r="E1389" t="str">
            <v xml:space="preserve">UN    </v>
          </cell>
          <cell r="G1389">
            <v>20.86</v>
          </cell>
          <cell r="I1389" t="e">
            <v>#REF!</v>
          </cell>
        </row>
        <row r="1390">
          <cell r="B1390" t="str">
            <v>MAT</v>
          </cell>
          <cell r="C1390">
            <v>39344</v>
          </cell>
          <cell r="E1390" t="str">
            <v xml:space="preserve">UN    </v>
          </cell>
          <cell r="G1390">
            <v>14.9</v>
          </cell>
          <cell r="I1390" t="e">
            <v>#REF!</v>
          </cell>
        </row>
        <row r="1391">
          <cell r="B1391" t="str">
            <v>MAT</v>
          </cell>
          <cell r="C1391">
            <v>12623</v>
          </cell>
          <cell r="E1391" t="str">
            <v xml:space="preserve">M     </v>
          </cell>
          <cell r="G1391">
            <v>11.59</v>
          </cell>
          <cell r="I1391" t="e">
            <v>#REF!</v>
          </cell>
        </row>
        <row r="1392">
          <cell r="B1392" t="str">
            <v>MAT</v>
          </cell>
          <cell r="C1392">
            <v>34498</v>
          </cell>
          <cell r="E1392" t="str">
            <v xml:space="preserve">UN    </v>
          </cell>
          <cell r="G1392">
            <v>148.47999999999999</v>
          </cell>
          <cell r="I1392" t="e">
            <v>#REF!</v>
          </cell>
        </row>
        <row r="1393">
          <cell r="B1393" t="str">
            <v>MAT</v>
          </cell>
          <cell r="C1393">
            <v>13244</v>
          </cell>
          <cell r="E1393" t="str">
            <v xml:space="preserve">UN    </v>
          </cell>
          <cell r="G1393">
            <v>62.5</v>
          </cell>
          <cell r="I1393" t="e">
            <v>#REF!</v>
          </cell>
        </row>
        <row r="1394">
          <cell r="B1394" t="str">
            <v>MAT</v>
          </cell>
          <cell r="C1394">
            <v>38998</v>
          </cell>
          <cell r="E1394" t="str">
            <v xml:space="preserve">UN    </v>
          </cell>
          <cell r="G1394">
            <v>13.31</v>
          </cell>
          <cell r="I1394" t="e">
            <v>#REF!</v>
          </cell>
        </row>
        <row r="1395">
          <cell r="B1395" t="str">
            <v>MAT</v>
          </cell>
          <cell r="C1395">
            <v>38999</v>
          </cell>
          <cell r="E1395" t="str">
            <v xml:space="preserve">UN    </v>
          </cell>
          <cell r="G1395">
            <v>22.03</v>
          </cell>
          <cell r="I1395" t="e">
            <v>#REF!</v>
          </cell>
        </row>
        <row r="1396">
          <cell r="B1396" t="str">
            <v>MAT</v>
          </cell>
          <cell r="C1396">
            <v>38996</v>
          </cell>
          <cell r="E1396" t="str">
            <v xml:space="preserve">UN    </v>
          </cell>
          <cell r="G1396">
            <v>19.23</v>
          </cell>
          <cell r="I1396" t="e">
            <v>#REF!</v>
          </cell>
        </row>
        <row r="1397">
          <cell r="B1397" t="str">
            <v>MAT</v>
          </cell>
          <cell r="C1397">
            <v>38997</v>
          </cell>
          <cell r="E1397" t="str">
            <v xml:space="preserve">UN    </v>
          </cell>
          <cell r="G1397">
            <v>31.13</v>
          </cell>
          <cell r="I1397" t="e">
            <v>#REF!</v>
          </cell>
        </row>
        <row r="1398">
          <cell r="B1398" t="str">
            <v>MAT</v>
          </cell>
          <cell r="C1398">
            <v>39862</v>
          </cell>
          <cell r="E1398" t="str">
            <v xml:space="preserve">UN    </v>
          </cell>
          <cell r="G1398">
            <v>12.33</v>
          </cell>
          <cell r="I1398" t="e">
            <v>#REF!</v>
          </cell>
        </row>
        <row r="1399">
          <cell r="B1399" t="str">
            <v>MAT</v>
          </cell>
          <cell r="C1399">
            <v>39863</v>
          </cell>
          <cell r="E1399" t="str">
            <v xml:space="preserve">UN    </v>
          </cell>
          <cell r="G1399">
            <v>12.5</v>
          </cell>
          <cell r="I1399" t="e">
            <v>#REF!</v>
          </cell>
        </row>
        <row r="1400">
          <cell r="B1400" t="str">
            <v>MAT</v>
          </cell>
          <cell r="C1400">
            <v>39864</v>
          </cell>
          <cell r="E1400" t="str">
            <v xml:space="preserve">UN    </v>
          </cell>
          <cell r="G1400">
            <v>15.51</v>
          </cell>
          <cell r="I1400" t="e">
            <v>#REF!</v>
          </cell>
        </row>
        <row r="1401">
          <cell r="B1401" t="str">
            <v>MAT</v>
          </cell>
          <cell r="C1401">
            <v>39865</v>
          </cell>
          <cell r="E1401" t="str">
            <v xml:space="preserve">UN    </v>
          </cell>
          <cell r="G1401">
            <v>21.86</v>
          </cell>
          <cell r="I1401" t="e">
            <v>#REF!</v>
          </cell>
        </row>
        <row r="1402">
          <cell r="B1402" t="str">
            <v>MAT</v>
          </cell>
          <cell r="C1402">
            <v>2517</v>
          </cell>
          <cell r="E1402" t="str">
            <v xml:space="preserve">UN    </v>
          </cell>
          <cell r="G1402">
            <v>15.97</v>
          </cell>
          <cell r="I1402" t="e">
            <v>#REF!</v>
          </cell>
        </row>
        <row r="1403">
          <cell r="B1403" t="str">
            <v>MAT</v>
          </cell>
          <cell r="C1403">
            <v>2522</v>
          </cell>
          <cell r="E1403" t="str">
            <v xml:space="preserve">UN    </v>
          </cell>
          <cell r="G1403">
            <v>10.32</v>
          </cell>
          <cell r="I1403" t="e">
            <v>#REF!</v>
          </cell>
        </row>
        <row r="1404">
          <cell r="B1404" t="str">
            <v>MAT</v>
          </cell>
          <cell r="C1404">
            <v>2548</v>
          </cell>
          <cell r="E1404" t="str">
            <v xml:space="preserve">UN    </v>
          </cell>
          <cell r="G1404">
            <v>6.35</v>
          </cell>
          <cell r="I1404" t="e">
            <v>#REF!</v>
          </cell>
        </row>
        <row r="1405">
          <cell r="B1405" t="str">
            <v>MAT</v>
          </cell>
          <cell r="C1405">
            <v>2516</v>
          </cell>
          <cell r="E1405" t="str">
            <v xml:space="preserve">UN    </v>
          </cell>
          <cell r="G1405">
            <v>8.2899999999999991</v>
          </cell>
          <cell r="I1405" t="e">
            <v>#REF!</v>
          </cell>
        </row>
        <row r="1406">
          <cell r="B1406" t="str">
            <v>MAT</v>
          </cell>
          <cell r="C1406">
            <v>2518</v>
          </cell>
          <cell r="E1406" t="str">
            <v xml:space="preserve">UN    </v>
          </cell>
          <cell r="G1406">
            <v>76.040000000000006</v>
          </cell>
          <cell r="I1406" t="e">
            <v>#REF!</v>
          </cell>
        </row>
        <row r="1407">
          <cell r="B1407" t="str">
            <v>MAT</v>
          </cell>
          <cell r="C1407">
            <v>2521</v>
          </cell>
          <cell r="E1407" t="str">
            <v xml:space="preserve">UN    </v>
          </cell>
          <cell r="G1407">
            <v>32.369999999999997</v>
          </cell>
          <cell r="I1407" t="e">
            <v>#REF!</v>
          </cell>
        </row>
        <row r="1408">
          <cell r="B1408" t="str">
            <v>MAT</v>
          </cell>
          <cell r="C1408">
            <v>2515</v>
          </cell>
          <cell r="E1408" t="str">
            <v xml:space="preserve">UN    </v>
          </cell>
          <cell r="G1408">
            <v>6.9</v>
          </cell>
          <cell r="I1408" t="e">
            <v>#REF!</v>
          </cell>
        </row>
        <row r="1409">
          <cell r="B1409" t="str">
            <v>MAT</v>
          </cell>
          <cell r="C1409">
            <v>2519</v>
          </cell>
          <cell r="E1409" t="str">
            <v xml:space="preserve">UN    </v>
          </cell>
          <cell r="G1409">
            <v>91.69</v>
          </cell>
          <cell r="I1409" t="e">
            <v>#REF!</v>
          </cell>
        </row>
        <row r="1410">
          <cell r="B1410" t="str">
            <v>MAT</v>
          </cell>
          <cell r="C1410">
            <v>2520</v>
          </cell>
          <cell r="E1410" t="str">
            <v xml:space="preserve">UN    </v>
          </cell>
          <cell r="G1410">
            <v>168.76</v>
          </cell>
          <cell r="I1410" t="e">
            <v>#REF!</v>
          </cell>
        </row>
        <row r="1411">
          <cell r="B1411" t="str">
            <v>MAT</v>
          </cell>
          <cell r="C1411">
            <v>1602</v>
          </cell>
          <cell r="E1411" t="str">
            <v xml:space="preserve">UN    </v>
          </cell>
          <cell r="G1411">
            <v>44.96</v>
          </cell>
          <cell r="I1411" t="e">
            <v>#REF!</v>
          </cell>
        </row>
        <row r="1412">
          <cell r="B1412" t="str">
            <v>MAT</v>
          </cell>
          <cell r="C1412">
            <v>1601</v>
          </cell>
          <cell r="E1412" t="str">
            <v xml:space="preserve">UN    </v>
          </cell>
          <cell r="G1412">
            <v>40.07</v>
          </cell>
          <cell r="I1412" t="e">
            <v>#REF!</v>
          </cell>
        </row>
        <row r="1413">
          <cell r="B1413" t="str">
            <v>MAT</v>
          </cell>
          <cell r="C1413">
            <v>1598</v>
          </cell>
          <cell r="E1413" t="str">
            <v xml:space="preserve">UN    </v>
          </cell>
          <cell r="G1413">
            <v>11.86</v>
          </cell>
          <cell r="I1413" t="e">
            <v>#REF!</v>
          </cell>
        </row>
        <row r="1414">
          <cell r="B1414" t="str">
            <v>MAT</v>
          </cell>
          <cell r="C1414">
            <v>1600</v>
          </cell>
          <cell r="E1414" t="str">
            <v xml:space="preserve">UN    </v>
          </cell>
          <cell r="G1414">
            <v>17.5</v>
          </cell>
          <cell r="I1414" t="e">
            <v>#REF!</v>
          </cell>
        </row>
        <row r="1415">
          <cell r="B1415" t="str">
            <v>MAT</v>
          </cell>
          <cell r="C1415">
            <v>1603</v>
          </cell>
          <cell r="E1415" t="str">
            <v xml:space="preserve">UN    </v>
          </cell>
          <cell r="G1415">
            <v>67.88</v>
          </cell>
          <cell r="I1415" t="e">
            <v>#REF!</v>
          </cell>
        </row>
        <row r="1416">
          <cell r="B1416" t="str">
            <v>MAT</v>
          </cell>
          <cell r="C1416">
            <v>1599</v>
          </cell>
          <cell r="E1416" t="str">
            <v xml:space="preserve">UN    </v>
          </cell>
          <cell r="G1416">
            <v>13.76</v>
          </cell>
          <cell r="I1416" t="e">
            <v>#REF!</v>
          </cell>
        </row>
        <row r="1417">
          <cell r="B1417" t="str">
            <v>MAT</v>
          </cell>
          <cell r="C1417">
            <v>1597</v>
          </cell>
          <cell r="E1417" t="str">
            <v xml:space="preserve">UN    </v>
          </cell>
          <cell r="G1417">
            <v>11.15</v>
          </cell>
          <cell r="I1417" t="e">
            <v>#REF!</v>
          </cell>
        </row>
        <row r="1418">
          <cell r="B1418" t="str">
            <v>MAT</v>
          </cell>
          <cell r="C1418">
            <v>39600</v>
          </cell>
          <cell r="E1418" t="str">
            <v xml:space="preserve">UN    </v>
          </cell>
          <cell r="G1418">
            <v>11.76</v>
          </cell>
          <cell r="I1418" t="e">
            <v>#REF!</v>
          </cell>
        </row>
        <row r="1419">
          <cell r="B1419" t="str">
            <v>MAT</v>
          </cell>
          <cell r="C1419">
            <v>39601</v>
          </cell>
          <cell r="E1419" t="str">
            <v xml:space="preserve">UN    </v>
          </cell>
          <cell r="G1419">
            <v>20.45</v>
          </cell>
          <cell r="I1419" t="e">
            <v>#REF!</v>
          </cell>
        </row>
        <row r="1420">
          <cell r="B1420" t="str">
            <v>MAT</v>
          </cell>
          <cell r="C1420">
            <v>39602</v>
          </cell>
          <cell r="E1420" t="str">
            <v xml:space="preserve">UN    </v>
          </cell>
          <cell r="G1420">
            <v>1.34</v>
          </cell>
          <cell r="I1420" t="e">
            <v>#REF!</v>
          </cell>
        </row>
        <row r="1421">
          <cell r="B1421" t="str">
            <v>MAT</v>
          </cell>
          <cell r="C1421">
            <v>39603</v>
          </cell>
          <cell r="E1421" t="str">
            <v xml:space="preserve">UN    </v>
          </cell>
          <cell r="G1421">
            <v>2.2999999999999998</v>
          </cell>
          <cell r="I1421" t="e">
            <v>#REF!</v>
          </cell>
        </row>
        <row r="1422">
          <cell r="B1422" t="str">
            <v>MAT</v>
          </cell>
          <cell r="C1422">
            <v>11821</v>
          </cell>
          <cell r="E1422" t="str">
            <v xml:space="preserve">UN    </v>
          </cell>
          <cell r="G1422">
            <v>9.16</v>
          </cell>
          <cell r="I1422" t="e">
            <v>#REF!</v>
          </cell>
        </row>
        <row r="1423">
          <cell r="B1423" t="str">
            <v>MAT</v>
          </cell>
          <cell r="C1423">
            <v>1562</v>
          </cell>
          <cell r="E1423" t="str">
            <v xml:space="preserve">UN    </v>
          </cell>
          <cell r="G1423">
            <v>15</v>
          </cell>
          <cell r="I1423" t="e">
            <v>#REF!</v>
          </cell>
        </row>
        <row r="1424">
          <cell r="B1424" t="str">
            <v>MAT</v>
          </cell>
          <cell r="C1424">
            <v>1563</v>
          </cell>
          <cell r="E1424" t="str">
            <v xml:space="preserve">UN    </v>
          </cell>
          <cell r="G1424">
            <v>20.12</v>
          </cell>
          <cell r="I1424" t="e">
            <v>#REF!</v>
          </cell>
        </row>
        <row r="1425">
          <cell r="B1425" t="str">
            <v>MAT</v>
          </cell>
          <cell r="C1425">
            <v>11856</v>
          </cell>
          <cell r="E1425" t="str">
            <v xml:space="preserve">UN    </v>
          </cell>
          <cell r="G1425">
            <v>6</v>
          </cell>
          <cell r="I1425" t="e">
            <v>#REF!</v>
          </cell>
        </row>
        <row r="1426">
          <cell r="B1426" t="str">
            <v>MAT</v>
          </cell>
          <cell r="C1426">
            <v>11857</v>
          </cell>
          <cell r="E1426" t="str">
            <v xml:space="preserve">UN    </v>
          </cell>
          <cell r="G1426">
            <v>31.58</v>
          </cell>
          <cell r="I1426" t="e">
            <v>#REF!</v>
          </cell>
        </row>
        <row r="1427">
          <cell r="B1427" t="str">
            <v>MAT</v>
          </cell>
          <cell r="C1427">
            <v>11858</v>
          </cell>
          <cell r="E1427" t="str">
            <v xml:space="preserve">UN    </v>
          </cell>
          <cell r="G1427">
            <v>39.19</v>
          </cell>
          <cell r="I1427" t="e">
            <v>#REF!</v>
          </cell>
        </row>
        <row r="1428">
          <cell r="B1428" t="str">
            <v>MAT</v>
          </cell>
          <cell r="C1428">
            <v>1539</v>
          </cell>
          <cell r="E1428" t="str">
            <v xml:space="preserve">UN    </v>
          </cell>
          <cell r="G1428">
            <v>7.05</v>
          </cell>
          <cell r="I1428" t="e">
            <v>#REF!</v>
          </cell>
        </row>
        <row r="1429">
          <cell r="B1429" t="str">
            <v>MAT</v>
          </cell>
          <cell r="C1429">
            <v>11859</v>
          </cell>
          <cell r="E1429" t="str">
            <v xml:space="preserve">UN    </v>
          </cell>
          <cell r="G1429">
            <v>53.32</v>
          </cell>
          <cell r="I1429" t="e">
            <v>#REF!</v>
          </cell>
        </row>
        <row r="1430">
          <cell r="B1430" t="str">
            <v>MAT</v>
          </cell>
          <cell r="C1430">
            <v>1550</v>
          </cell>
          <cell r="E1430" t="str">
            <v xml:space="preserve">UN    </v>
          </cell>
          <cell r="G1430">
            <v>7.44</v>
          </cell>
          <cell r="I1430" t="e">
            <v>#REF!</v>
          </cell>
        </row>
        <row r="1431">
          <cell r="B1431" t="str">
            <v>MAT</v>
          </cell>
          <cell r="C1431">
            <v>11854</v>
          </cell>
          <cell r="E1431" t="str">
            <v xml:space="preserve">UN    </v>
          </cell>
          <cell r="G1431">
            <v>9.2899999999999991</v>
          </cell>
          <cell r="I1431" t="e">
            <v>#REF!</v>
          </cell>
        </row>
        <row r="1432">
          <cell r="B1432" t="str">
            <v>MAT</v>
          </cell>
          <cell r="C1432">
            <v>11862</v>
          </cell>
          <cell r="E1432" t="str">
            <v xml:space="preserve">UN    </v>
          </cell>
          <cell r="G1432">
            <v>13.04</v>
          </cell>
          <cell r="I1432" t="e">
            <v>#REF!</v>
          </cell>
        </row>
        <row r="1433">
          <cell r="B1433" t="str">
            <v>MAT</v>
          </cell>
          <cell r="C1433">
            <v>11863</v>
          </cell>
          <cell r="E1433" t="str">
            <v xml:space="preserve">UN    </v>
          </cell>
          <cell r="G1433">
            <v>5.26</v>
          </cell>
          <cell r="I1433" t="e">
            <v>#REF!</v>
          </cell>
        </row>
        <row r="1434">
          <cell r="B1434" t="str">
            <v>MAT</v>
          </cell>
          <cell r="C1434">
            <v>11855</v>
          </cell>
          <cell r="E1434" t="str">
            <v xml:space="preserve">UN    </v>
          </cell>
          <cell r="G1434">
            <v>19.46</v>
          </cell>
          <cell r="I1434" t="e">
            <v>#REF!</v>
          </cell>
        </row>
        <row r="1435">
          <cell r="B1435" t="str">
            <v>MAT</v>
          </cell>
          <cell r="C1435">
            <v>11864</v>
          </cell>
          <cell r="E1435" t="str">
            <v xml:space="preserve">UN    </v>
          </cell>
          <cell r="G1435">
            <v>29.42</v>
          </cell>
          <cell r="I1435" t="e">
            <v>#REF!</v>
          </cell>
        </row>
        <row r="1436">
          <cell r="B1436" t="str">
            <v>MAT</v>
          </cell>
          <cell r="C1436">
            <v>2527</v>
          </cell>
          <cell r="E1436" t="str">
            <v xml:space="preserve">UN    </v>
          </cell>
          <cell r="G1436">
            <v>5.71</v>
          </cell>
          <cell r="I1436" t="e">
            <v>#REF!</v>
          </cell>
        </row>
        <row r="1437">
          <cell r="B1437" t="str">
            <v>MAT</v>
          </cell>
          <cell r="C1437">
            <v>2526</v>
          </cell>
          <cell r="E1437" t="str">
            <v xml:space="preserve">UN    </v>
          </cell>
          <cell r="G1437">
            <v>3.66</v>
          </cell>
          <cell r="I1437" t="e">
            <v>#REF!</v>
          </cell>
        </row>
        <row r="1438">
          <cell r="B1438" t="str">
            <v>MAT</v>
          </cell>
          <cell r="C1438">
            <v>2487</v>
          </cell>
          <cell r="E1438" t="str">
            <v xml:space="preserve">UN    </v>
          </cell>
          <cell r="G1438">
            <v>1.25</v>
          </cell>
          <cell r="I1438" t="e">
            <v>#REF!</v>
          </cell>
        </row>
        <row r="1439">
          <cell r="B1439" t="str">
            <v>MAT</v>
          </cell>
          <cell r="C1439">
            <v>2483</v>
          </cell>
          <cell r="E1439" t="str">
            <v xml:space="preserve">UN    </v>
          </cell>
          <cell r="G1439">
            <v>2.61</v>
          </cell>
          <cell r="I1439" t="e">
            <v>#REF!</v>
          </cell>
        </row>
        <row r="1440">
          <cell r="B1440" t="str">
            <v>MAT</v>
          </cell>
          <cell r="C1440">
            <v>2528</v>
          </cell>
          <cell r="E1440" t="str">
            <v xml:space="preserve">UN    </v>
          </cell>
          <cell r="G1440">
            <v>14.39</v>
          </cell>
          <cell r="I1440" t="e">
            <v>#REF!</v>
          </cell>
        </row>
        <row r="1441">
          <cell r="B1441" t="str">
            <v>MAT</v>
          </cell>
          <cell r="C1441">
            <v>2489</v>
          </cell>
          <cell r="E1441" t="str">
            <v xml:space="preserve">UN    </v>
          </cell>
          <cell r="G1441">
            <v>6.33</v>
          </cell>
          <cell r="I1441" t="e">
            <v>#REF!</v>
          </cell>
        </row>
        <row r="1442">
          <cell r="B1442" t="str">
            <v>MAT</v>
          </cell>
          <cell r="C1442">
            <v>2488</v>
          </cell>
          <cell r="E1442" t="str">
            <v xml:space="preserve">UN    </v>
          </cell>
          <cell r="G1442">
            <v>1.46</v>
          </cell>
          <cell r="I1442" t="e">
            <v>#REF!</v>
          </cell>
        </row>
        <row r="1443">
          <cell r="B1443" t="str">
            <v>MAT</v>
          </cell>
          <cell r="C1443">
            <v>2484</v>
          </cell>
          <cell r="E1443" t="str">
            <v xml:space="preserve">UN    </v>
          </cell>
          <cell r="G1443">
            <v>20.9</v>
          </cell>
          <cell r="I1443" t="e">
            <v>#REF!</v>
          </cell>
        </row>
        <row r="1444">
          <cell r="B1444" t="str">
            <v>MAT</v>
          </cell>
          <cell r="C1444">
            <v>2485</v>
          </cell>
          <cell r="E1444" t="str">
            <v xml:space="preserve">UN    </v>
          </cell>
          <cell r="G1444">
            <v>32.75</v>
          </cell>
          <cell r="I1444" t="e">
            <v>#REF!</v>
          </cell>
        </row>
        <row r="1445">
          <cell r="B1445" t="str">
            <v>MAT</v>
          </cell>
          <cell r="C1445">
            <v>38005</v>
          </cell>
          <cell r="E1445" t="str">
            <v xml:space="preserve">UN    </v>
          </cell>
          <cell r="G1445">
            <v>19</v>
          </cell>
          <cell r="I1445" t="e">
            <v>#REF!</v>
          </cell>
        </row>
        <row r="1446">
          <cell r="B1446" t="str">
            <v>MAT</v>
          </cell>
          <cell r="C1446">
            <v>38006</v>
          </cell>
          <cell r="E1446" t="str">
            <v xml:space="preserve">UN    </v>
          </cell>
          <cell r="G1446">
            <v>23.32</v>
          </cell>
          <cell r="I1446" t="e">
            <v>#REF!</v>
          </cell>
        </row>
        <row r="1447">
          <cell r="B1447" t="str">
            <v>MAT</v>
          </cell>
          <cell r="C1447">
            <v>38428</v>
          </cell>
          <cell r="E1447" t="str">
            <v xml:space="preserve">UN    </v>
          </cell>
          <cell r="G1447">
            <v>21.84</v>
          </cell>
          <cell r="I1447" t="e">
            <v>#REF!</v>
          </cell>
        </row>
        <row r="1448">
          <cell r="B1448" t="str">
            <v>MAT</v>
          </cell>
          <cell r="C1448">
            <v>38007</v>
          </cell>
          <cell r="E1448" t="str">
            <v xml:space="preserve">UN    </v>
          </cell>
          <cell r="G1448">
            <v>35.69</v>
          </cell>
          <cell r="I1448" t="e">
            <v>#REF!</v>
          </cell>
        </row>
        <row r="1449">
          <cell r="B1449" t="str">
            <v>MAT</v>
          </cell>
          <cell r="C1449">
            <v>38008</v>
          </cell>
          <cell r="E1449" t="str">
            <v xml:space="preserve">UN    </v>
          </cell>
          <cell r="G1449">
            <v>143.74</v>
          </cell>
          <cell r="I1449" t="e">
            <v>#REF!</v>
          </cell>
        </row>
        <row r="1450">
          <cell r="B1450" t="str">
            <v>MAT</v>
          </cell>
          <cell r="C1450">
            <v>38009</v>
          </cell>
          <cell r="E1450" t="str">
            <v xml:space="preserve">UN    </v>
          </cell>
          <cell r="G1450">
            <v>175.67</v>
          </cell>
          <cell r="I1450" t="e">
            <v>#REF!</v>
          </cell>
        </row>
        <row r="1451">
          <cell r="B1451" t="str">
            <v>MAT</v>
          </cell>
          <cell r="C1451">
            <v>39279</v>
          </cell>
          <cell r="E1451" t="str">
            <v xml:space="preserve">UN    </v>
          </cell>
          <cell r="G1451">
            <v>13.59</v>
          </cell>
          <cell r="I1451" t="e">
            <v>#REF!</v>
          </cell>
        </row>
        <row r="1452">
          <cell r="B1452" t="str">
            <v>MAT</v>
          </cell>
          <cell r="C1452">
            <v>38845</v>
          </cell>
          <cell r="E1452" t="str">
            <v xml:space="preserve">UN    </v>
          </cell>
          <cell r="G1452">
            <v>19.66</v>
          </cell>
          <cell r="I1452" t="e">
            <v>#REF!</v>
          </cell>
        </row>
        <row r="1453">
          <cell r="B1453" t="str">
            <v>MAT</v>
          </cell>
          <cell r="C1453">
            <v>39280</v>
          </cell>
          <cell r="E1453" t="str">
            <v xml:space="preserve">UN    </v>
          </cell>
          <cell r="G1453">
            <v>17.62</v>
          </cell>
          <cell r="I1453" t="e">
            <v>#REF!</v>
          </cell>
        </row>
        <row r="1454">
          <cell r="B1454" t="str">
            <v>MAT</v>
          </cell>
          <cell r="C1454">
            <v>39281</v>
          </cell>
          <cell r="E1454" t="str">
            <v xml:space="preserve">UN    </v>
          </cell>
          <cell r="G1454">
            <v>23.2</v>
          </cell>
          <cell r="I1454" t="e">
            <v>#REF!</v>
          </cell>
        </row>
        <row r="1455">
          <cell r="B1455" t="str">
            <v>MAT</v>
          </cell>
          <cell r="C1455">
            <v>38849</v>
          </cell>
          <cell r="E1455" t="str">
            <v xml:space="preserve">UN    </v>
          </cell>
          <cell r="G1455">
            <v>19.87</v>
          </cell>
          <cell r="I1455" t="e">
            <v>#REF!</v>
          </cell>
        </row>
        <row r="1456">
          <cell r="B1456" t="str">
            <v>MAT</v>
          </cell>
          <cell r="C1456">
            <v>39282</v>
          </cell>
          <cell r="E1456" t="str">
            <v xml:space="preserve">UN    </v>
          </cell>
          <cell r="G1456">
            <v>23.75</v>
          </cell>
          <cell r="I1456" t="e">
            <v>#REF!</v>
          </cell>
        </row>
        <row r="1457">
          <cell r="B1457" t="str">
            <v>MAT</v>
          </cell>
          <cell r="C1457">
            <v>38852</v>
          </cell>
          <cell r="E1457" t="str">
            <v xml:space="preserve">UN    </v>
          </cell>
          <cell r="G1457">
            <v>32.31</v>
          </cell>
          <cell r="I1457" t="e">
            <v>#REF!</v>
          </cell>
        </row>
        <row r="1458">
          <cell r="B1458" t="str">
            <v>MAT</v>
          </cell>
          <cell r="C1458">
            <v>38844</v>
          </cell>
          <cell r="E1458" t="str">
            <v xml:space="preserve">UN    </v>
          </cell>
          <cell r="G1458">
            <v>9.93</v>
          </cell>
          <cell r="I1458" t="e">
            <v>#REF!</v>
          </cell>
        </row>
        <row r="1459">
          <cell r="B1459" t="str">
            <v>MAT</v>
          </cell>
          <cell r="C1459">
            <v>38846</v>
          </cell>
          <cell r="E1459" t="str">
            <v xml:space="preserve">UN    </v>
          </cell>
          <cell r="G1459">
            <v>10.86</v>
          </cell>
          <cell r="I1459" t="e">
            <v>#REF!</v>
          </cell>
        </row>
        <row r="1460">
          <cell r="B1460" t="str">
            <v>MAT</v>
          </cell>
          <cell r="C1460">
            <v>38847</v>
          </cell>
          <cell r="E1460" t="str">
            <v xml:space="preserve">UN    </v>
          </cell>
          <cell r="G1460">
            <v>13.36</v>
          </cell>
          <cell r="I1460" t="e">
            <v>#REF!</v>
          </cell>
        </row>
        <row r="1461">
          <cell r="B1461" t="str">
            <v>MAT</v>
          </cell>
          <cell r="C1461">
            <v>38850</v>
          </cell>
          <cell r="E1461" t="str">
            <v xml:space="preserve">UN    </v>
          </cell>
          <cell r="G1461">
            <v>18.57</v>
          </cell>
          <cell r="I1461" t="e">
            <v>#REF!</v>
          </cell>
        </row>
        <row r="1462">
          <cell r="B1462" t="str">
            <v>MAT</v>
          </cell>
          <cell r="C1462">
            <v>38848</v>
          </cell>
          <cell r="E1462" t="str">
            <v xml:space="preserve">UN    </v>
          </cell>
          <cell r="G1462">
            <v>15.53</v>
          </cell>
          <cell r="I1462" t="e">
            <v>#REF!</v>
          </cell>
        </row>
        <row r="1463">
          <cell r="B1463" t="str">
            <v>MAT</v>
          </cell>
          <cell r="C1463">
            <v>38851</v>
          </cell>
          <cell r="E1463" t="str">
            <v xml:space="preserve">UN    </v>
          </cell>
          <cell r="G1463">
            <v>28.24</v>
          </cell>
          <cell r="I1463" t="e">
            <v>#REF!</v>
          </cell>
        </row>
        <row r="1464">
          <cell r="B1464" t="str">
            <v>MAT</v>
          </cell>
          <cell r="C1464">
            <v>38860</v>
          </cell>
          <cell r="E1464" t="str">
            <v xml:space="preserve">UN    </v>
          </cell>
          <cell r="G1464">
            <v>7.98</v>
          </cell>
          <cell r="I1464" t="e">
            <v>#REF!</v>
          </cell>
        </row>
        <row r="1465">
          <cell r="B1465" t="str">
            <v>MAT</v>
          </cell>
          <cell r="C1465">
            <v>38861</v>
          </cell>
          <cell r="E1465" t="str">
            <v xml:space="preserve">UN    </v>
          </cell>
          <cell r="G1465">
            <v>10.74</v>
          </cell>
          <cell r="I1465" t="e">
            <v>#REF!</v>
          </cell>
        </row>
        <row r="1466">
          <cell r="B1466" t="str">
            <v>MAT</v>
          </cell>
          <cell r="C1466">
            <v>38862</v>
          </cell>
          <cell r="E1466" t="str">
            <v xml:space="preserve">UN    </v>
          </cell>
          <cell r="G1466">
            <v>9.0500000000000007</v>
          </cell>
          <cell r="I1466" t="e">
            <v>#REF!</v>
          </cell>
        </row>
        <row r="1467">
          <cell r="B1467" t="str">
            <v>MAT</v>
          </cell>
          <cell r="C1467">
            <v>38863</v>
          </cell>
          <cell r="E1467" t="str">
            <v xml:space="preserve">UN    </v>
          </cell>
          <cell r="G1467">
            <v>10.4</v>
          </cell>
          <cell r="I1467" t="e">
            <v>#REF!</v>
          </cell>
        </row>
        <row r="1468">
          <cell r="B1468" t="str">
            <v>MAT</v>
          </cell>
          <cell r="C1468">
            <v>38865</v>
          </cell>
          <cell r="E1468" t="str">
            <v xml:space="preserve">UN    </v>
          </cell>
          <cell r="G1468">
            <v>14.12</v>
          </cell>
          <cell r="I1468" t="e">
            <v>#REF!</v>
          </cell>
        </row>
        <row r="1469">
          <cell r="B1469" t="str">
            <v>MAT</v>
          </cell>
          <cell r="C1469">
            <v>38864</v>
          </cell>
          <cell r="E1469" t="str">
            <v xml:space="preserve">UN    </v>
          </cell>
          <cell r="G1469">
            <v>21.59</v>
          </cell>
          <cell r="I1469" t="e">
            <v>#REF!</v>
          </cell>
        </row>
        <row r="1470">
          <cell r="B1470" t="str">
            <v>MAT</v>
          </cell>
          <cell r="C1470">
            <v>38866</v>
          </cell>
          <cell r="E1470" t="str">
            <v xml:space="preserve">UN    </v>
          </cell>
          <cell r="G1470">
            <v>15.2</v>
          </cell>
          <cell r="I1470" t="e">
            <v>#REF!</v>
          </cell>
        </row>
        <row r="1471">
          <cell r="B1471" t="str">
            <v>MAT</v>
          </cell>
          <cell r="C1471">
            <v>38868</v>
          </cell>
          <cell r="E1471" t="str">
            <v xml:space="preserve">UN    </v>
          </cell>
          <cell r="G1471">
            <v>25.34</v>
          </cell>
          <cell r="I1471" t="e">
            <v>#REF!</v>
          </cell>
        </row>
        <row r="1472">
          <cell r="B1472" t="str">
            <v>MAT</v>
          </cell>
          <cell r="C1472">
            <v>38853</v>
          </cell>
          <cell r="E1472" t="str">
            <v xml:space="preserve">UN    </v>
          </cell>
          <cell r="G1472">
            <v>8.18</v>
          </cell>
          <cell r="I1472" t="e">
            <v>#REF!</v>
          </cell>
        </row>
        <row r="1473">
          <cell r="B1473" t="str">
            <v>MAT</v>
          </cell>
          <cell r="C1473">
            <v>38854</v>
          </cell>
          <cell r="E1473" t="str">
            <v xml:space="preserve">UN    </v>
          </cell>
          <cell r="G1473">
            <v>11.19</v>
          </cell>
          <cell r="I1473" t="e">
            <v>#REF!</v>
          </cell>
        </row>
        <row r="1474">
          <cell r="B1474" t="str">
            <v>MAT</v>
          </cell>
          <cell r="C1474">
            <v>38855</v>
          </cell>
          <cell r="E1474" t="str">
            <v xml:space="preserve">UN    </v>
          </cell>
          <cell r="G1474">
            <v>8.3000000000000007</v>
          </cell>
          <cell r="I1474" t="e">
            <v>#REF!</v>
          </cell>
        </row>
        <row r="1475">
          <cell r="B1475" t="str">
            <v>MAT</v>
          </cell>
          <cell r="C1475">
            <v>38856</v>
          </cell>
          <cell r="E1475" t="str">
            <v xml:space="preserve">UN    </v>
          </cell>
          <cell r="G1475">
            <v>13.33</v>
          </cell>
          <cell r="I1475" t="e">
            <v>#REF!</v>
          </cell>
        </row>
        <row r="1476">
          <cell r="B1476" t="str">
            <v>MAT</v>
          </cell>
          <cell r="C1476">
            <v>38857</v>
          </cell>
          <cell r="E1476" t="str">
            <v xml:space="preserve">UN    </v>
          </cell>
          <cell r="G1476">
            <v>17.63</v>
          </cell>
          <cell r="I1476" t="e">
            <v>#REF!</v>
          </cell>
        </row>
        <row r="1477">
          <cell r="B1477" t="str">
            <v>MAT</v>
          </cell>
          <cell r="C1477">
            <v>38858</v>
          </cell>
          <cell r="E1477" t="str">
            <v xml:space="preserve">UN    </v>
          </cell>
          <cell r="G1477">
            <v>16.03</v>
          </cell>
          <cell r="I1477" t="e">
            <v>#REF!</v>
          </cell>
        </row>
        <row r="1478">
          <cell r="B1478" t="str">
            <v>MAT</v>
          </cell>
          <cell r="C1478">
            <v>38859</v>
          </cell>
          <cell r="E1478" t="str">
            <v xml:space="preserve">UN    </v>
          </cell>
          <cell r="G1478">
            <v>25.96</v>
          </cell>
          <cell r="I1478" t="e">
            <v>#REF!</v>
          </cell>
        </row>
        <row r="1479">
          <cell r="B1479" t="str">
            <v>MAT</v>
          </cell>
          <cell r="C1479">
            <v>3104</v>
          </cell>
          <cell r="E1479" t="str">
            <v xml:space="preserve">CJ    </v>
          </cell>
          <cell r="G1479">
            <v>138.29</v>
          </cell>
          <cell r="I1479" t="e">
            <v>#REF!</v>
          </cell>
        </row>
        <row r="1480">
          <cell r="B1480" t="str">
            <v>MAT</v>
          </cell>
          <cell r="C1480">
            <v>1607</v>
          </cell>
          <cell r="E1480" t="str">
            <v xml:space="preserve">CJ    </v>
          </cell>
          <cell r="G1480">
            <v>0.18</v>
          </cell>
          <cell r="I1480" t="e">
            <v>#REF!</v>
          </cell>
        </row>
        <row r="1481">
          <cell r="B1481" t="str">
            <v>MAT</v>
          </cell>
          <cell r="C1481">
            <v>38169</v>
          </cell>
          <cell r="E1481" t="str">
            <v xml:space="preserve">CJ    </v>
          </cell>
          <cell r="G1481">
            <v>72.92</v>
          </cell>
          <cell r="I1481" t="e">
            <v>#REF!</v>
          </cell>
        </row>
        <row r="1482">
          <cell r="B1482" t="str">
            <v>MAT</v>
          </cell>
          <cell r="C1482">
            <v>6142</v>
          </cell>
          <cell r="E1482" t="str">
            <v xml:space="preserve">UN    </v>
          </cell>
          <cell r="G1482">
            <v>6.05</v>
          </cell>
          <cell r="I1482" t="e">
            <v>#REF!</v>
          </cell>
        </row>
        <row r="1483">
          <cell r="B1483" t="str">
            <v>MAT</v>
          </cell>
          <cell r="C1483">
            <v>11686</v>
          </cell>
          <cell r="E1483" t="str">
            <v xml:space="preserve">UN    </v>
          </cell>
          <cell r="G1483">
            <v>8.4</v>
          </cell>
          <cell r="I1483" t="e">
            <v>#REF!</v>
          </cell>
        </row>
        <row r="1484">
          <cell r="B1484" t="str">
            <v>MAT</v>
          </cell>
          <cell r="C1484">
            <v>37598</v>
          </cell>
          <cell r="E1484" t="str">
            <v xml:space="preserve">UN    </v>
          </cell>
          <cell r="G1484">
            <v>23.97</v>
          </cell>
          <cell r="I1484" t="e">
            <v>#REF!</v>
          </cell>
        </row>
        <row r="1485">
          <cell r="B1485" t="str">
            <v>MAT</v>
          </cell>
          <cell r="C1485">
            <v>25398</v>
          </cell>
          <cell r="E1485" t="str">
            <v xml:space="preserve">UN    </v>
          </cell>
          <cell r="G1485">
            <v>4364.3900000000003</v>
          </cell>
          <cell r="I1485" t="e">
            <v>#REF!</v>
          </cell>
        </row>
        <row r="1486">
          <cell r="B1486" t="str">
            <v>MAT</v>
          </cell>
          <cell r="C1486">
            <v>25399</v>
          </cell>
          <cell r="E1486" t="str">
            <v xml:space="preserve">UN    </v>
          </cell>
          <cell r="G1486">
            <v>2649.56</v>
          </cell>
          <cell r="I1486" t="e">
            <v>#REF!</v>
          </cell>
        </row>
        <row r="1487">
          <cell r="B1487" t="str">
            <v>MAT</v>
          </cell>
          <cell r="C1487">
            <v>43440</v>
          </cell>
          <cell r="E1487" t="str">
            <v xml:space="preserve">UN    </v>
          </cell>
          <cell r="G1487">
            <v>305.77</v>
          </cell>
          <cell r="I1487" t="e">
            <v>#REF!</v>
          </cell>
        </row>
        <row r="1488">
          <cell r="B1488" t="str">
            <v>EQU</v>
          </cell>
          <cell r="C1488">
            <v>10667</v>
          </cell>
          <cell r="E1488" t="str">
            <v xml:space="preserve">UN    </v>
          </cell>
          <cell r="G1488">
            <v>13865</v>
          </cell>
          <cell r="I1488" t="e">
            <v>#REF!</v>
          </cell>
        </row>
        <row r="1489">
          <cell r="B1489" t="str">
            <v>MAT</v>
          </cell>
          <cell r="C1489">
            <v>1613</v>
          </cell>
          <cell r="E1489" t="str">
            <v xml:space="preserve">UN    </v>
          </cell>
          <cell r="G1489">
            <v>1464.3</v>
          </cell>
          <cell r="I1489" t="e">
            <v>#REF!</v>
          </cell>
        </row>
        <row r="1490">
          <cell r="B1490" t="str">
            <v>MAT</v>
          </cell>
          <cell r="C1490">
            <v>1626</v>
          </cell>
          <cell r="E1490" t="str">
            <v xml:space="preserve">UN    </v>
          </cell>
          <cell r="G1490">
            <v>2190.04</v>
          </cell>
          <cell r="I1490" t="e">
            <v>#REF!</v>
          </cell>
        </row>
        <row r="1491">
          <cell r="B1491" t="str">
            <v>MAT</v>
          </cell>
          <cell r="C1491">
            <v>1625</v>
          </cell>
          <cell r="E1491" t="str">
            <v xml:space="preserve">UN    </v>
          </cell>
          <cell r="G1491">
            <v>152.96</v>
          </cell>
          <cell r="I1491" t="e">
            <v>#REF!</v>
          </cell>
        </row>
        <row r="1492">
          <cell r="B1492" t="str">
            <v>MAT</v>
          </cell>
          <cell r="C1492">
            <v>1622</v>
          </cell>
          <cell r="E1492" t="str">
            <v xml:space="preserve">UN    </v>
          </cell>
          <cell r="G1492">
            <v>4942.0200000000004</v>
          </cell>
          <cell r="I1492" t="e">
            <v>#REF!</v>
          </cell>
        </row>
        <row r="1493">
          <cell r="B1493" t="str">
            <v>MAT</v>
          </cell>
          <cell r="C1493">
            <v>1620</v>
          </cell>
          <cell r="E1493" t="str">
            <v xml:space="preserve">UN    </v>
          </cell>
          <cell r="G1493">
            <v>322.23</v>
          </cell>
          <cell r="I1493" t="e">
            <v>#REF!</v>
          </cell>
        </row>
        <row r="1494">
          <cell r="B1494" t="str">
            <v>MAT</v>
          </cell>
          <cell r="C1494">
            <v>1629</v>
          </cell>
          <cell r="E1494" t="str">
            <v xml:space="preserve">UN    </v>
          </cell>
          <cell r="G1494">
            <v>12027.71</v>
          </cell>
          <cell r="I1494" t="e">
            <v>#REF!</v>
          </cell>
        </row>
        <row r="1495">
          <cell r="B1495" t="str">
            <v>MAT</v>
          </cell>
          <cell r="C1495">
            <v>1627</v>
          </cell>
          <cell r="E1495" t="str">
            <v xml:space="preserve">UN    </v>
          </cell>
          <cell r="G1495">
            <v>615.92999999999995</v>
          </cell>
          <cell r="I1495" t="e">
            <v>#REF!</v>
          </cell>
        </row>
        <row r="1496">
          <cell r="B1496" t="str">
            <v>MAT</v>
          </cell>
          <cell r="C1496">
            <v>1623</v>
          </cell>
          <cell r="E1496" t="str">
            <v xml:space="preserve">UN    </v>
          </cell>
          <cell r="G1496">
            <v>124.75</v>
          </cell>
          <cell r="I1496" t="e">
            <v>#REF!</v>
          </cell>
        </row>
        <row r="1497">
          <cell r="B1497" t="str">
            <v>MAT</v>
          </cell>
          <cell r="C1497">
            <v>1619</v>
          </cell>
          <cell r="E1497" t="str">
            <v xml:space="preserve">UN    </v>
          </cell>
          <cell r="G1497">
            <v>171.6</v>
          </cell>
          <cell r="I1497" t="e">
            <v>#REF!</v>
          </cell>
        </row>
        <row r="1498">
          <cell r="B1498" t="str">
            <v>MAT</v>
          </cell>
          <cell r="C1498">
            <v>1630</v>
          </cell>
          <cell r="E1498" t="str">
            <v xml:space="preserve">UN    </v>
          </cell>
          <cell r="G1498">
            <v>3778.28</v>
          </cell>
          <cell r="I1498" t="e">
            <v>#REF!</v>
          </cell>
        </row>
        <row r="1499">
          <cell r="B1499" t="str">
            <v>MAT</v>
          </cell>
          <cell r="C1499">
            <v>1616</v>
          </cell>
          <cell r="E1499" t="str">
            <v xml:space="preserve">UN    </v>
          </cell>
          <cell r="G1499">
            <v>5811.06</v>
          </cell>
          <cell r="I1499" t="e">
            <v>#REF!</v>
          </cell>
        </row>
        <row r="1500">
          <cell r="B1500" t="str">
            <v>MAT</v>
          </cell>
          <cell r="C1500">
            <v>1614</v>
          </cell>
          <cell r="E1500" t="str">
            <v xml:space="preserve">UN    </v>
          </cell>
          <cell r="G1500">
            <v>265.58</v>
          </cell>
          <cell r="I1500" t="e">
            <v>#REF!</v>
          </cell>
        </row>
        <row r="1501">
          <cell r="B1501" t="str">
            <v>MAT</v>
          </cell>
          <cell r="C1501">
            <v>1617</v>
          </cell>
          <cell r="E1501" t="str">
            <v xml:space="preserve">UN    </v>
          </cell>
          <cell r="G1501">
            <v>6937.15</v>
          </cell>
          <cell r="I1501" t="e">
            <v>#REF!</v>
          </cell>
        </row>
        <row r="1502">
          <cell r="B1502" t="str">
            <v>MAT</v>
          </cell>
          <cell r="C1502">
            <v>1621</v>
          </cell>
          <cell r="E1502" t="str">
            <v xml:space="preserve">UN    </v>
          </cell>
          <cell r="G1502">
            <v>474.99</v>
          </cell>
          <cell r="I1502" t="e">
            <v>#REF!</v>
          </cell>
        </row>
        <row r="1503">
          <cell r="B1503" t="str">
            <v>MAT</v>
          </cell>
          <cell r="C1503">
            <v>1624</v>
          </cell>
          <cell r="E1503" t="str">
            <v xml:space="preserve">UN    </v>
          </cell>
          <cell r="G1503">
            <v>17051.849999999999</v>
          </cell>
          <cell r="I1503" t="e">
            <v>#REF!</v>
          </cell>
        </row>
        <row r="1504">
          <cell r="B1504" t="str">
            <v>MAT</v>
          </cell>
          <cell r="C1504">
            <v>1615</v>
          </cell>
          <cell r="E1504" t="str">
            <v xml:space="preserve">UN    </v>
          </cell>
          <cell r="G1504">
            <v>891.96</v>
          </cell>
          <cell r="I1504" t="e">
            <v>#REF!</v>
          </cell>
        </row>
        <row r="1505">
          <cell r="B1505" t="str">
            <v>MAT</v>
          </cell>
          <cell r="C1505">
            <v>1612</v>
          </cell>
          <cell r="E1505" t="str">
            <v xml:space="preserve">UN    </v>
          </cell>
          <cell r="G1505">
            <v>117.48</v>
          </cell>
          <cell r="I1505" t="e">
            <v>#REF!</v>
          </cell>
        </row>
        <row r="1506">
          <cell r="B1506" t="str">
            <v>MAT</v>
          </cell>
          <cell r="C1506">
            <v>1618</v>
          </cell>
          <cell r="E1506" t="str">
            <v xml:space="preserve">UN    </v>
          </cell>
          <cell r="G1506">
            <v>1225.69</v>
          </cell>
          <cell r="I1506" t="e">
            <v>#REF!</v>
          </cell>
        </row>
        <row r="1507">
          <cell r="B1507" t="str">
            <v>MAT</v>
          </cell>
          <cell r="C1507">
            <v>14211</v>
          </cell>
          <cell r="E1507" t="str">
            <v xml:space="preserve">UN    </v>
          </cell>
          <cell r="G1507">
            <v>36.01</v>
          </cell>
          <cell r="I1507" t="e">
            <v>#REF!</v>
          </cell>
        </row>
        <row r="1508">
          <cell r="B1508" t="str">
            <v>MO</v>
          </cell>
          <cell r="C1508">
            <v>34500</v>
          </cell>
          <cell r="E1508" t="str">
            <v xml:space="preserve">H     </v>
          </cell>
          <cell r="G1508">
            <v>67.778302443631219</v>
          </cell>
          <cell r="I1508" t="e">
            <v>#REF!</v>
          </cell>
        </row>
        <row r="1509">
          <cell r="B1509" t="str">
            <v>MO</v>
          </cell>
          <cell r="C1509">
            <v>40934</v>
          </cell>
          <cell r="E1509" t="str">
            <v xml:space="preserve">MES   </v>
          </cell>
          <cell r="G1509">
            <v>13728.727620609538</v>
          </cell>
          <cell r="I1509" t="e">
            <v>#REF!</v>
          </cell>
        </row>
        <row r="1510">
          <cell r="B1510" t="str">
            <v>MAT</v>
          </cell>
          <cell r="C1510">
            <v>38200</v>
          </cell>
          <cell r="E1510" t="str">
            <v xml:space="preserve">100M  </v>
          </cell>
          <cell r="G1510">
            <v>640.24</v>
          </cell>
          <cell r="I1510" t="e">
            <v>#REF!</v>
          </cell>
        </row>
        <row r="1511">
          <cell r="B1511" t="str">
            <v>MAT</v>
          </cell>
          <cell r="C1511">
            <v>39269</v>
          </cell>
          <cell r="E1511" t="str">
            <v xml:space="preserve">M     </v>
          </cell>
          <cell r="G1511">
            <v>1.42</v>
          </cell>
          <cell r="I1511" t="e">
            <v>#REF!</v>
          </cell>
        </row>
        <row r="1512">
          <cell r="B1512" t="str">
            <v>MAT</v>
          </cell>
          <cell r="C1512">
            <v>11889</v>
          </cell>
          <cell r="E1512" t="str">
            <v xml:space="preserve">M     </v>
          </cell>
          <cell r="G1512">
            <v>1.97</v>
          </cell>
          <cell r="I1512" t="e">
            <v>#REF!</v>
          </cell>
        </row>
        <row r="1513">
          <cell r="B1513" t="str">
            <v>MAT</v>
          </cell>
          <cell r="C1513">
            <v>39270</v>
          </cell>
          <cell r="E1513" t="str">
            <v xml:space="preserve">M     </v>
          </cell>
          <cell r="G1513">
            <v>2.35</v>
          </cell>
          <cell r="I1513" t="e">
            <v>#REF!</v>
          </cell>
        </row>
        <row r="1514">
          <cell r="B1514" t="str">
            <v>MAT</v>
          </cell>
          <cell r="C1514">
            <v>11890</v>
          </cell>
          <cell r="E1514" t="str">
            <v xml:space="preserve">M     </v>
          </cell>
          <cell r="G1514">
            <v>3.05</v>
          </cell>
          <cell r="I1514" t="e">
            <v>#REF!</v>
          </cell>
        </row>
        <row r="1515">
          <cell r="B1515" t="str">
            <v>MAT</v>
          </cell>
          <cell r="C1515">
            <v>11891</v>
          </cell>
          <cell r="E1515" t="str">
            <v xml:space="preserve">M     </v>
          </cell>
          <cell r="G1515">
            <v>5.03</v>
          </cell>
          <cell r="I1515" t="e">
            <v>#REF!</v>
          </cell>
        </row>
        <row r="1516">
          <cell r="B1516" t="str">
            <v>MAT</v>
          </cell>
          <cell r="C1516">
            <v>11892</v>
          </cell>
          <cell r="E1516" t="str">
            <v xml:space="preserve">M     </v>
          </cell>
          <cell r="G1516">
            <v>7.76</v>
          </cell>
          <cell r="I1516" t="e">
            <v>#REF!</v>
          </cell>
        </row>
        <row r="1517">
          <cell r="B1517" t="str">
            <v>MAT</v>
          </cell>
          <cell r="C1517">
            <v>37601</v>
          </cell>
          <cell r="E1517" t="str">
            <v xml:space="preserve">M     </v>
          </cell>
          <cell r="G1517">
            <v>5.32</v>
          </cell>
          <cell r="I1517" t="e">
            <v>#REF!</v>
          </cell>
        </row>
        <row r="1518">
          <cell r="B1518" t="str">
            <v>MAT</v>
          </cell>
          <cell r="C1518">
            <v>1634</v>
          </cell>
          <cell r="E1518" t="str">
            <v xml:space="preserve">M     </v>
          </cell>
          <cell r="G1518">
            <v>5.5</v>
          </cell>
          <cell r="I1518" t="e">
            <v>#REF!</v>
          </cell>
        </row>
        <row r="1519">
          <cell r="B1519" t="str">
            <v>MAT</v>
          </cell>
          <cell r="C1519">
            <v>5086</v>
          </cell>
          <cell r="E1519" t="str">
            <v xml:space="preserve">KG    </v>
          </cell>
          <cell r="G1519">
            <v>30.19</v>
          </cell>
          <cell r="I1519" t="e">
            <v>#REF!</v>
          </cell>
        </row>
        <row r="1520">
          <cell r="B1520" t="str">
            <v>EQU</v>
          </cell>
          <cell r="C1520">
            <v>11280</v>
          </cell>
          <cell r="E1520" t="str">
            <v xml:space="preserve">UN    </v>
          </cell>
          <cell r="G1520">
            <v>8013.02</v>
          </cell>
          <cell r="I1520" t="e">
            <v>#REF!</v>
          </cell>
        </row>
        <row r="1521">
          <cell r="B1521" t="str">
            <v>EQU</v>
          </cell>
          <cell r="C1521">
            <v>40519</v>
          </cell>
          <cell r="E1521" t="str">
            <v xml:space="preserve">UN    </v>
          </cell>
          <cell r="G1521">
            <v>66056.63</v>
          </cell>
          <cell r="I1521" t="e">
            <v>#REF!</v>
          </cell>
        </row>
        <row r="1522">
          <cell r="B1522" t="str">
            <v>MAT</v>
          </cell>
          <cell r="C1522">
            <v>39869</v>
          </cell>
          <cell r="E1522" t="str">
            <v xml:space="preserve">UN    </v>
          </cell>
          <cell r="G1522">
            <v>12.24</v>
          </cell>
          <cell r="I1522" t="e">
            <v>#REF!</v>
          </cell>
        </row>
        <row r="1523">
          <cell r="B1523" t="str">
            <v>MAT</v>
          </cell>
          <cell r="C1523">
            <v>39870</v>
          </cell>
          <cell r="E1523" t="str">
            <v xml:space="preserve">UN    </v>
          </cell>
          <cell r="G1523">
            <v>18.72</v>
          </cell>
          <cell r="I1523" t="e">
            <v>#REF!</v>
          </cell>
        </row>
        <row r="1524">
          <cell r="B1524" t="str">
            <v>MAT</v>
          </cell>
          <cell r="C1524">
            <v>39871</v>
          </cell>
          <cell r="E1524" t="str">
            <v xml:space="preserve">UN    </v>
          </cell>
          <cell r="G1524">
            <v>20.99</v>
          </cell>
          <cell r="I1524" t="e">
            <v>#REF!</v>
          </cell>
        </row>
        <row r="1525">
          <cell r="B1525" t="str">
            <v>MAT</v>
          </cell>
          <cell r="C1525">
            <v>12722</v>
          </cell>
          <cell r="E1525" t="str">
            <v xml:space="preserve">UN    </v>
          </cell>
          <cell r="G1525">
            <v>702.38</v>
          </cell>
          <cell r="I1525" t="e">
            <v>#REF!</v>
          </cell>
        </row>
        <row r="1526">
          <cell r="B1526" t="str">
            <v>MAT</v>
          </cell>
          <cell r="C1526">
            <v>12714</v>
          </cell>
          <cell r="E1526" t="str">
            <v xml:space="preserve">UN    </v>
          </cell>
          <cell r="G1526">
            <v>4.58</v>
          </cell>
          <cell r="I1526" t="e">
            <v>#REF!</v>
          </cell>
        </row>
        <row r="1527">
          <cell r="B1527" t="str">
            <v>MAT</v>
          </cell>
          <cell r="C1527">
            <v>12715</v>
          </cell>
          <cell r="E1527" t="str">
            <v xml:space="preserve">UN    </v>
          </cell>
          <cell r="G1527">
            <v>10.35</v>
          </cell>
          <cell r="I1527" t="e">
            <v>#REF!</v>
          </cell>
        </row>
        <row r="1528">
          <cell r="B1528" t="str">
            <v>MAT</v>
          </cell>
          <cell r="C1528">
            <v>12716</v>
          </cell>
          <cell r="E1528" t="str">
            <v xml:space="preserve">UN    </v>
          </cell>
          <cell r="G1528">
            <v>17.78</v>
          </cell>
          <cell r="I1528" t="e">
            <v>#REF!</v>
          </cell>
        </row>
        <row r="1529">
          <cell r="B1529" t="str">
            <v>MAT</v>
          </cell>
          <cell r="C1529">
            <v>12717</v>
          </cell>
          <cell r="E1529" t="str">
            <v xml:space="preserve">UN    </v>
          </cell>
          <cell r="G1529">
            <v>34.94</v>
          </cell>
          <cell r="I1529" t="e">
            <v>#REF!</v>
          </cell>
        </row>
        <row r="1530">
          <cell r="B1530" t="str">
            <v>MAT</v>
          </cell>
          <cell r="C1530">
            <v>12718</v>
          </cell>
          <cell r="E1530" t="str">
            <v xml:space="preserve">UN    </v>
          </cell>
          <cell r="G1530">
            <v>53.63</v>
          </cell>
          <cell r="I1530" t="e">
            <v>#REF!</v>
          </cell>
        </row>
        <row r="1531">
          <cell r="B1531" t="str">
            <v>MAT</v>
          </cell>
          <cell r="C1531">
            <v>12719</v>
          </cell>
          <cell r="E1531" t="str">
            <v xml:space="preserve">UN    </v>
          </cell>
          <cell r="G1531">
            <v>85.13</v>
          </cell>
          <cell r="I1531" t="e">
            <v>#REF!</v>
          </cell>
        </row>
        <row r="1532">
          <cell r="B1532" t="str">
            <v>MAT</v>
          </cell>
          <cell r="C1532">
            <v>12720</v>
          </cell>
          <cell r="E1532" t="str">
            <v xml:space="preserve">UN    </v>
          </cell>
          <cell r="G1532">
            <v>296.43</v>
          </cell>
          <cell r="I1532" t="e">
            <v>#REF!</v>
          </cell>
        </row>
        <row r="1533">
          <cell r="B1533" t="str">
            <v>MAT</v>
          </cell>
          <cell r="C1533">
            <v>12721</v>
          </cell>
          <cell r="E1533" t="str">
            <v xml:space="preserve">UN    </v>
          </cell>
          <cell r="G1533">
            <v>284.25</v>
          </cell>
          <cell r="I1533" t="e">
            <v>#REF!</v>
          </cell>
        </row>
        <row r="1534">
          <cell r="B1534" t="str">
            <v>MAT</v>
          </cell>
          <cell r="C1534">
            <v>3468</v>
          </cell>
          <cell r="E1534" t="str">
            <v xml:space="preserve">UN    </v>
          </cell>
          <cell r="G1534">
            <v>35.17</v>
          </cell>
          <cell r="I1534" t="e">
            <v>#REF!</v>
          </cell>
        </row>
        <row r="1535">
          <cell r="B1535" t="str">
            <v>MAT</v>
          </cell>
          <cell r="C1535">
            <v>3465</v>
          </cell>
          <cell r="E1535" t="str">
            <v xml:space="preserve">UN    </v>
          </cell>
          <cell r="G1535">
            <v>35.159999999999997</v>
          </cell>
          <cell r="I1535" t="e">
            <v>#REF!</v>
          </cell>
        </row>
        <row r="1536">
          <cell r="B1536" t="str">
            <v>MAT</v>
          </cell>
          <cell r="C1536">
            <v>12403</v>
          </cell>
          <cell r="E1536" t="str">
            <v xml:space="preserve">UN    </v>
          </cell>
          <cell r="G1536">
            <v>25.06</v>
          </cell>
          <cell r="I1536" t="e">
            <v>#REF!</v>
          </cell>
        </row>
        <row r="1537">
          <cell r="B1537" t="str">
            <v>MAT</v>
          </cell>
          <cell r="C1537">
            <v>3463</v>
          </cell>
          <cell r="E1537" t="str">
            <v xml:space="preserve">UN    </v>
          </cell>
          <cell r="G1537">
            <v>14.64</v>
          </cell>
          <cell r="I1537" t="e">
            <v>#REF!</v>
          </cell>
        </row>
        <row r="1538">
          <cell r="B1538" t="str">
            <v>MAT</v>
          </cell>
          <cell r="C1538">
            <v>3464</v>
          </cell>
          <cell r="E1538" t="str">
            <v xml:space="preserve">UN    </v>
          </cell>
          <cell r="G1538">
            <v>14.64</v>
          </cell>
          <cell r="I1538" t="e">
            <v>#REF!</v>
          </cell>
        </row>
        <row r="1539">
          <cell r="B1539" t="str">
            <v>MAT</v>
          </cell>
          <cell r="C1539">
            <v>3466</v>
          </cell>
          <cell r="E1539" t="str">
            <v xml:space="preserve">UN    </v>
          </cell>
          <cell r="G1539">
            <v>89.29</v>
          </cell>
          <cell r="I1539" t="e">
            <v>#REF!</v>
          </cell>
        </row>
        <row r="1540">
          <cell r="B1540" t="str">
            <v>MAT</v>
          </cell>
          <cell r="C1540">
            <v>3467</v>
          </cell>
          <cell r="E1540" t="str">
            <v xml:space="preserve">UN    </v>
          </cell>
          <cell r="G1540">
            <v>50.43</v>
          </cell>
          <cell r="I1540" t="e">
            <v>#REF!</v>
          </cell>
        </row>
        <row r="1541">
          <cell r="B1541" t="str">
            <v>MAT</v>
          </cell>
          <cell r="C1541">
            <v>3462</v>
          </cell>
          <cell r="E1541" t="str">
            <v xml:space="preserve">UN    </v>
          </cell>
          <cell r="G1541">
            <v>9.66</v>
          </cell>
          <cell r="I1541" t="e">
            <v>#REF!</v>
          </cell>
        </row>
        <row r="1542">
          <cell r="B1542" t="str">
            <v>MAT</v>
          </cell>
          <cell r="C1542">
            <v>3446</v>
          </cell>
          <cell r="E1542" t="str">
            <v xml:space="preserve">UN    </v>
          </cell>
          <cell r="G1542">
            <v>29.73</v>
          </cell>
          <cell r="I1542" t="e">
            <v>#REF!</v>
          </cell>
        </row>
        <row r="1543">
          <cell r="B1543" t="str">
            <v>MAT</v>
          </cell>
          <cell r="C1543">
            <v>3445</v>
          </cell>
          <cell r="E1543" t="str">
            <v xml:space="preserve">UN    </v>
          </cell>
          <cell r="G1543">
            <v>24.27</v>
          </cell>
          <cell r="I1543" t="e">
            <v>#REF!</v>
          </cell>
        </row>
        <row r="1544">
          <cell r="B1544" t="str">
            <v>MAT</v>
          </cell>
          <cell r="C1544">
            <v>3441</v>
          </cell>
          <cell r="E1544" t="str">
            <v xml:space="preserve">UN    </v>
          </cell>
          <cell r="G1544">
            <v>6.85</v>
          </cell>
          <cell r="I1544" t="e">
            <v>#REF!</v>
          </cell>
        </row>
        <row r="1545">
          <cell r="B1545" t="str">
            <v>MAT</v>
          </cell>
          <cell r="C1545">
            <v>3444</v>
          </cell>
          <cell r="E1545" t="str">
            <v xml:space="preserve">UN    </v>
          </cell>
          <cell r="G1545">
            <v>14.94</v>
          </cell>
          <cell r="I1545" t="e">
            <v>#REF!</v>
          </cell>
        </row>
        <row r="1546">
          <cell r="B1546" t="str">
            <v>MAT</v>
          </cell>
          <cell r="C1546">
            <v>12402</v>
          </cell>
          <cell r="E1546" t="str">
            <v xml:space="preserve">UN    </v>
          </cell>
          <cell r="G1546">
            <v>83.57</v>
          </cell>
          <cell r="I1546" t="e">
            <v>#REF!</v>
          </cell>
        </row>
        <row r="1547">
          <cell r="B1547" t="str">
            <v>MAT</v>
          </cell>
          <cell r="C1547">
            <v>3447</v>
          </cell>
          <cell r="E1547" t="str">
            <v xml:space="preserve">UN    </v>
          </cell>
          <cell r="G1547">
            <v>43.23</v>
          </cell>
          <cell r="I1547" t="e">
            <v>#REF!</v>
          </cell>
        </row>
        <row r="1548">
          <cell r="B1548" t="str">
            <v>MAT</v>
          </cell>
          <cell r="C1548">
            <v>3442</v>
          </cell>
          <cell r="E1548" t="str">
            <v xml:space="preserve">UN    </v>
          </cell>
          <cell r="G1548">
            <v>10.24</v>
          </cell>
          <cell r="I1548" t="e">
            <v>#REF!</v>
          </cell>
        </row>
        <row r="1549">
          <cell r="B1549" t="str">
            <v>MAT</v>
          </cell>
          <cell r="C1549">
            <v>3448</v>
          </cell>
          <cell r="E1549" t="str">
            <v xml:space="preserve">UN    </v>
          </cell>
          <cell r="G1549">
            <v>122.17</v>
          </cell>
          <cell r="I1549" t="e">
            <v>#REF!</v>
          </cell>
        </row>
        <row r="1550">
          <cell r="B1550" t="str">
            <v>MAT</v>
          </cell>
          <cell r="C1550">
            <v>3449</v>
          </cell>
          <cell r="E1550" t="str">
            <v xml:space="preserve">UN    </v>
          </cell>
          <cell r="G1550">
            <v>214.08</v>
          </cell>
          <cell r="I1550" t="e">
            <v>#REF!</v>
          </cell>
        </row>
        <row r="1551">
          <cell r="B1551" t="str">
            <v>MAT</v>
          </cell>
          <cell r="C1551">
            <v>37438</v>
          </cell>
          <cell r="E1551" t="str">
            <v xml:space="preserve">UN    </v>
          </cell>
          <cell r="G1551">
            <v>181.32</v>
          </cell>
          <cell r="I1551" t="e">
            <v>#REF!</v>
          </cell>
        </row>
        <row r="1552">
          <cell r="B1552" t="str">
            <v>MAT</v>
          </cell>
          <cell r="C1552">
            <v>37439</v>
          </cell>
          <cell r="E1552" t="str">
            <v xml:space="preserve">UN    </v>
          </cell>
          <cell r="G1552">
            <v>1185.46</v>
          </cell>
          <cell r="I1552" t="e">
            <v>#REF!</v>
          </cell>
        </row>
        <row r="1553">
          <cell r="B1553" t="str">
            <v>MAT</v>
          </cell>
          <cell r="C1553">
            <v>37435</v>
          </cell>
          <cell r="E1553" t="str">
            <v xml:space="preserve">UN    </v>
          </cell>
          <cell r="G1553">
            <v>21.31</v>
          </cell>
          <cell r="I1553" t="e">
            <v>#REF!</v>
          </cell>
        </row>
        <row r="1554">
          <cell r="B1554" t="str">
            <v>MAT</v>
          </cell>
          <cell r="C1554">
            <v>37436</v>
          </cell>
          <cell r="E1554" t="str">
            <v xml:space="preserve">UN    </v>
          </cell>
          <cell r="G1554">
            <v>25.14</v>
          </cell>
          <cell r="I1554" t="e">
            <v>#REF!</v>
          </cell>
        </row>
        <row r="1555">
          <cell r="B1555" t="str">
            <v>MAT</v>
          </cell>
          <cell r="C1555">
            <v>37437</v>
          </cell>
          <cell r="E1555" t="str">
            <v xml:space="preserve">UN    </v>
          </cell>
          <cell r="G1555">
            <v>36.369999999999997</v>
          </cell>
          <cell r="I1555" t="e">
            <v>#REF!</v>
          </cell>
        </row>
        <row r="1556">
          <cell r="B1556" t="str">
            <v>MAT</v>
          </cell>
          <cell r="C1556">
            <v>3473</v>
          </cell>
          <cell r="E1556" t="str">
            <v xml:space="preserve">UN    </v>
          </cell>
          <cell r="G1556">
            <v>33.61</v>
          </cell>
          <cell r="I1556" t="e">
            <v>#REF!</v>
          </cell>
        </row>
        <row r="1557">
          <cell r="B1557" t="str">
            <v>MAT</v>
          </cell>
          <cell r="C1557">
            <v>3474</v>
          </cell>
          <cell r="E1557" t="str">
            <v xml:space="preserve">UN    </v>
          </cell>
          <cell r="G1557">
            <v>27.71</v>
          </cell>
          <cell r="I1557" t="e">
            <v>#REF!</v>
          </cell>
        </row>
        <row r="1558">
          <cell r="B1558" t="str">
            <v>MAT</v>
          </cell>
          <cell r="C1558">
            <v>3450</v>
          </cell>
          <cell r="E1558" t="str">
            <v xml:space="preserve">UN    </v>
          </cell>
          <cell r="G1558">
            <v>8.0299999999999994</v>
          </cell>
          <cell r="I1558" t="e">
            <v>#REF!</v>
          </cell>
        </row>
        <row r="1559">
          <cell r="B1559" t="str">
            <v>MAT</v>
          </cell>
          <cell r="C1559">
            <v>3443</v>
          </cell>
          <cell r="E1559" t="str">
            <v xml:space="preserve">UN    </v>
          </cell>
          <cell r="G1559">
            <v>17.23</v>
          </cell>
          <cell r="I1559" t="e">
            <v>#REF!</v>
          </cell>
        </row>
        <row r="1560">
          <cell r="B1560" t="str">
            <v>MAT</v>
          </cell>
          <cell r="C1560">
            <v>3453</v>
          </cell>
          <cell r="E1560" t="str">
            <v xml:space="preserve">UN    </v>
          </cell>
          <cell r="G1560">
            <v>98.11</v>
          </cell>
          <cell r="I1560" t="e">
            <v>#REF!</v>
          </cell>
        </row>
        <row r="1561">
          <cell r="B1561" t="str">
            <v>MAT</v>
          </cell>
          <cell r="C1561">
            <v>3452</v>
          </cell>
          <cell r="E1561" t="str">
            <v xml:space="preserve">UN    </v>
          </cell>
          <cell r="G1561">
            <v>48.43</v>
          </cell>
          <cell r="I1561" t="e">
            <v>#REF!</v>
          </cell>
        </row>
        <row r="1562">
          <cell r="B1562" t="str">
            <v>MAT</v>
          </cell>
          <cell r="C1562">
            <v>3451</v>
          </cell>
          <cell r="E1562" t="str">
            <v xml:space="preserve">UN    </v>
          </cell>
          <cell r="G1562">
            <v>9.6</v>
          </cell>
          <cell r="I1562" t="e">
            <v>#REF!</v>
          </cell>
        </row>
        <row r="1563">
          <cell r="B1563" t="str">
            <v>MAT</v>
          </cell>
          <cell r="C1563">
            <v>3454</v>
          </cell>
          <cell r="E1563" t="str">
            <v xml:space="preserve">UN    </v>
          </cell>
          <cell r="G1563">
            <v>149.22999999999999</v>
          </cell>
          <cell r="I1563" t="e">
            <v>#REF!</v>
          </cell>
        </row>
        <row r="1564">
          <cell r="B1564" t="str">
            <v>MAT</v>
          </cell>
          <cell r="C1564">
            <v>3458</v>
          </cell>
          <cell r="E1564" t="str">
            <v xml:space="preserve">UN    </v>
          </cell>
          <cell r="G1564">
            <v>26.94</v>
          </cell>
          <cell r="I1564" t="e">
            <v>#REF!</v>
          </cell>
        </row>
        <row r="1565">
          <cell r="B1565" t="str">
            <v>MAT</v>
          </cell>
          <cell r="C1565">
            <v>3457</v>
          </cell>
          <cell r="E1565" t="str">
            <v xml:space="preserve">UN    </v>
          </cell>
          <cell r="G1565">
            <v>20.23</v>
          </cell>
          <cell r="I1565" t="e">
            <v>#REF!</v>
          </cell>
        </row>
        <row r="1566">
          <cell r="B1566" t="str">
            <v>MAT</v>
          </cell>
          <cell r="C1566">
            <v>3455</v>
          </cell>
          <cell r="E1566" t="str">
            <v xml:space="preserve">UN    </v>
          </cell>
          <cell r="G1566">
            <v>5.74</v>
          </cell>
          <cell r="I1566" t="e">
            <v>#REF!</v>
          </cell>
        </row>
        <row r="1567">
          <cell r="B1567" t="str">
            <v>MAT</v>
          </cell>
          <cell r="C1567">
            <v>3472</v>
          </cell>
          <cell r="E1567" t="str">
            <v xml:space="preserve">UN    </v>
          </cell>
          <cell r="G1567">
            <v>12.9</v>
          </cell>
          <cell r="I1567" t="e">
            <v>#REF!</v>
          </cell>
        </row>
        <row r="1568">
          <cell r="B1568" t="str">
            <v>MAT</v>
          </cell>
          <cell r="C1568">
            <v>3470</v>
          </cell>
          <cell r="E1568" t="str">
            <v xml:space="preserve">UN    </v>
          </cell>
          <cell r="G1568">
            <v>75.23</v>
          </cell>
          <cell r="I1568" t="e">
            <v>#REF!</v>
          </cell>
        </row>
        <row r="1569">
          <cell r="B1569" t="str">
            <v>MAT</v>
          </cell>
          <cell r="C1569">
            <v>3471</v>
          </cell>
          <cell r="E1569" t="str">
            <v xml:space="preserve">UN    </v>
          </cell>
          <cell r="G1569">
            <v>41.34</v>
          </cell>
          <cell r="I1569" t="e">
            <v>#REF!</v>
          </cell>
        </row>
        <row r="1570">
          <cell r="B1570" t="str">
            <v>MAT</v>
          </cell>
          <cell r="C1570">
            <v>3456</v>
          </cell>
          <cell r="E1570" t="str">
            <v xml:space="preserve">UN    </v>
          </cell>
          <cell r="G1570">
            <v>8.59</v>
          </cell>
          <cell r="I1570" t="e">
            <v>#REF!</v>
          </cell>
        </row>
        <row r="1571">
          <cell r="B1571" t="str">
            <v>MAT</v>
          </cell>
          <cell r="C1571">
            <v>3459</v>
          </cell>
          <cell r="E1571" t="str">
            <v xml:space="preserve">UN    </v>
          </cell>
          <cell r="G1571">
            <v>106.12</v>
          </cell>
          <cell r="I1571" t="e">
            <v>#REF!</v>
          </cell>
        </row>
        <row r="1572">
          <cell r="B1572" t="str">
            <v>MAT</v>
          </cell>
          <cell r="C1572">
            <v>3469</v>
          </cell>
          <cell r="E1572" t="str">
            <v xml:space="preserve">UN    </v>
          </cell>
          <cell r="G1572">
            <v>201.81</v>
          </cell>
          <cell r="I1572" t="e">
            <v>#REF!</v>
          </cell>
        </row>
        <row r="1573">
          <cell r="B1573" t="str">
            <v>MAT</v>
          </cell>
          <cell r="C1573">
            <v>3460</v>
          </cell>
          <cell r="E1573" t="str">
            <v xml:space="preserve">UN    </v>
          </cell>
          <cell r="G1573">
            <v>294.47000000000003</v>
          </cell>
          <cell r="I1573" t="e">
            <v>#REF!</v>
          </cell>
        </row>
        <row r="1574">
          <cell r="B1574" t="str">
            <v>MAT</v>
          </cell>
          <cell r="C1574">
            <v>3461</v>
          </cell>
          <cell r="E1574" t="str">
            <v xml:space="preserve">UN    </v>
          </cell>
          <cell r="G1574">
            <v>752.64</v>
          </cell>
          <cell r="I1574" t="e">
            <v>#REF!</v>
          </cell>
        </row>
        <row r="1575">
          <cell r="B1575" t="str">
            <v>MAT</v>
          </cell>
          <cell r="C1575">
            <v>37433</v>
          </cell>
          <cell r="E1575" t="str">
            <v xml:space="preserve">UN    </v>
          </cell>
          <cell r="G1575">
            <v>181.32</v>
          </cell>
          <cell r="I1575" t="e">
            <v>#REF!</v>
          </cell>
        </row>
        <row r="1576">
          <cell r="B1576" t="str">
            <v>MAT</v>
          </cell>
          <cell r="C1576">
            <v>37430</v>
          </cell>
          <cell r="E1576" t="str">
            <v xml:space="preserve">UN    </v>
          </cell>
          <cell r="G1576">
            <v>22.72</v>
          </cell>
          <cell r="I1576" t="e">
            <v>#REF!</v>
          </cell>
        </row>
        <row r="1577">
          <cell r="B1577" t="str">
            <v>MAT</v>
          </cell>
          <cell r="C1577">
            <v>37434</v>
          </cell>
          <cell r="E1577" t="str">
            <v xml:space="preserve">UN    </v>
          </cell>
          <cell r="G1577">
            <v>1690.63</v>
          </cell>
          <cell r="I1577" t="e">
            <v>#REF!</v>
          </cell>
        </row>
        <row r="1578">
          <cell r="B1578" t="str">
            <v>MAT</v>
          </cell>
          <cell r="C1578">
            <v>37431</v>
          </cell>
          <cell r="E1578" t="str">
            <v xml:space="preserve">UN    </v>
          </cell>
          <cell r="G1578">
            <v>30.82</v>
          </cell>
          <cell r="I1578" t="e">
            <v>#REF!</v>
          </cell>
        </row>
        <row r="1579">
          <cell r="B1579" t="str">
            <v>MAT</v>
          </cell>
          <cell r="C1579">
            <v>37432</v>
          </cell>
          <cell r="E1579" t="str">
            <v xml:space="preserve">UN    </v>
          </cell>
          <cell r="G1579">
            <v>56.85</v>
          </cell>
          <cell r="I1579" t="e">
            <v>#REF!</v>
          </cell>
        </row>
        <row r="1580">
          <cell r="B1580" t="str">
            <v>MAT</v>
          </cell>
          <cell r="C1580">
            <v>37413</v>
          </cell>
          <cell r="E1580" t="str">
            <v xml:space="preserve">UN    </v>
          </cell>
          <cell r="G1580">
            <v>3.83</v>
          </cell>
          <cell r="I1580" t="e">
            <v>#REF!</v>
          </cell>
        </row>
        <row r="1581">
          <cell r="B1581" t="str">
            <v>MAT</v>
          </cell>
          <cell r="C1581">
            <v>37414</v>
          </cell>
          <cell r="E1581" t="str">
            <v xml:space="preserve">UN    </v>
          </cell>
          <cell r="G1581">
            <v>4.34</v>
          </cell>
          <cell r="I1581" t="e">
            <v>#REF!</v>
          </cell>
        </row>
        <row r="1582">
          <cell r="B1582" t="str">
            <v>MAT</v>
          </cell>
          <cell r="C1582">
            <v>37415</v>
          </cell>
          <cell r="E1582" t="str">
            <v xml:space="preserve">UN    </v>
          </cell>
          <cell r="G1582">
            <v>7.9</v>
          </cell>
          <cell r="I1582" t="e">
            <v>#REF!</v>
          </cell>
        </row>
        <row r="1583">
          <cell r="B1583" t="str">
            <v>MAT</v>
          </cell>
          <cell r="C1583">
            <v>37416</v>
          </cell>
          <cell r="E1583" t="str">
            <v xml:space="preserve">UN    </v>
          </cell>
          <cell r="G1583">
            <v>3.58</v>
          </cell>
          <cell r="I1583" t="e">
            <v>#REF!</v>
          </cell>
        </row>
        <row r="1584">
          <cell r="B1584" t="str">
            <v>MAT</v>
          </cell>
          <cell r="C1584">
            <v>37417</v>
          </cell>
          <cell r="E1584" t="str">
            <v xml:space="preserve">UN    </v>
          </cell>
          <cell r="G1584">
            <v>5.15</v>
          </cell>
          <cell r="I1584" t="e">
            <v>#REF!</v>
          </cell>
        </row>
        <row r="1585">
          <cell r="B1585" t="str">
            <v>MAT</v>
          </cell>
          <cell r="C1585">
            <v>43590</v>
          </cell>
          <cell r="E1585" t="str">
            <v xml:space="preserve">UN    </v>
          </cell>
          <cell r="G1585">
            <v>140.34</v>
          </cell>
          <cell r="I1585" t="e">
            <v>#REF!</v>
          </cell>
        </row>
        <row r="1586">
          <cell r="B1586" t="str">
            <v>MAT</v>
          </cell>
          <cell r="C1586">
            <v>43589</v>
          </cell>
          <cell r="E1586" t="str">
            <v xml:space="preserve">UN    </v>
          </cell>
          <cell r="G1586">
            <v>25.39</v>
          </cell>
          <cell r="I1586" t="e">
            <v>#REF!</v>
          </cell>
        </row>
        <row r="1587">
          <cell r="B1587" t="str">
            <v>MAT</v>
          </cell>
          <cell r="C1587">
            <v>34519</v>
          </cell>
          <cell r="E1587" t="str">
            <v xml:space="preserve">UN    </v>
          </cell>
          <cell r="G1587">
            <v>104.92</v>
          </cell>
          <cell r="I1587" t="e">
            <v>#REF!</v>
          </cell>
        </row>
        <row r="1588">
          <cell r="B1588" t="str">
            <v>MAT</v>
          </cell>
          <cell r="C1588">
            <v>1649</v>
          </cell>
          <cell r="E1588" t="str">
            <v xml:space="preserve">UN    </v>
          </cell>
          <cell r="G1588">
            <v>63.54</v>
          </cell>
          <cell r="I1588" t="e">
            <v>#REF!</v>
          </cell>
        </row>
        <row r="1589">
          <cell r="B1589" t="str">
            <v>MAT</v>
          </cell>
          <cell r="C1589">
            <v>1653</v>
          </cell>
          <cell r="E1589" t="str">
            <v xml:space="preserve">UN    </v>
          </cell>
          <cell r="G1589">
            <v>49.77</v>
          </cell>
          <cell r="I1589" t="e">
            <v>#REF!</v>
          </cell>
        </row>
        <row r="1590">
          <cell r="B1590" t="str">
            <v>MAT</v>
          </cell>
          <cell r="C1590">
            <v>1647</v>
          </cell>
          <cell r="E1590" t="str">
            <v xml:space="preserve">UN    </v>
          </cell>
          <cell r="G1590">
            <v>17.82</v>
          </cell>
          <cell r="I1590" t="e">
            <v>#REF!</v>
          </cell>
        </row>
        <row r="1591">
          <cell r="B1591" t="str">
            <v>MAT</v>
          </cell>
          <cell r="C1591">
            <v>1648</v>
          </cell>
          <cell r="E1591" t="str">
            <v xml:space="preserve">UN    </v>
          </cell>
          <cell r="G1591">
            <v>34.22</v>
          </cell>
          <cell r="I1591" t="e">
            <v>#REF!</v>
          </cell>
        </row>
        <row r="1592">
          <cell r="B1592" t="str">
            <v>MAT</v>
          </cell>
          <cell r="C1592">
            <v>1651</v>
          </cell>
          <cell r="E1592" t="str">
            <v xml:space="preserve">UN    </v>
          </cell>
          <cell r="G1592">
            <v>158.75</v>
          </cell>
          <cell r="I1592" t="e">
            <v>#REF!</v>
          </cell>
        </row>
        <row r="1593">
          <cell r="B1593" t="str">
            <v>MAT</v>
          </cell>
          <cell r="C1593">
            <v>1650</v>
          </cell>
          <cell r="E1593" t="str">
            <v xml:space="preserve">UN    </v>
          </cell>
          <cell r="G1593">
            <v>87.75</v>
          </cell>
          <cell r="I1593" t="e">
            <v>#REF!</v>
          </cell>
        </row>
        <row r="1594">
          <cell r="B1594" t="str">
            <v>MAT</v>
          </cell>
          <cell r="C1594">
            <v>1654</v>
          </cell>
          <cell r="E1594" t="str">
            <v xml:space="preserve">UN    </v>
          </cell>
          <cell r="G1594">
            <v>24.46</v>
          </cell>
          <cell r="I1594" t="e">
            <v>#REF!</v>
          </cell>
        </row>
        <row r="1595">
          <cell r="B1595" t="str">
            <v>MAT</v>
          </cell>
          <cell r="C1595">
            <v>1652</v>
          </cell>
          <cell r="E1595" t="str">
            <v xml:space="preserve">UN    </v>
          </cell>
          <cell r="G1595">
            <v>227.85</v>
          </cell>
          <cell r="I1595" t="e">
            <v>#REF!</v>
          </cell>
        </row>
        <row r="1596">
          <cell r="B1596" t="str">
            <v>MAT</v>
          </cell>
          <cell r="C1596">
            <v>10510</v>
          </cell>
          <cell r="E1596" t="str">
            <v xml:space="preserve">UN    </v>
          </cell>
          <cell r="G1596">
            <v>97.05</v>
          </cell>
          <cell r="I1596" t="e">
            <v>#REF!</v>
          </cell>
        </row>
        <row r="1597">
          <cell r="B1597" t="str">
            <v>MAT</v>
          </cell>
          <cell r="C1597">
            <v>1747</v>
          </cell>
          <cell r="E1597" t="str">
            <v xml:space="preserve">UN    </v>
          </cell>
          <cell r="G1597">
            <v>162.29</v>
          </cell>
          <cell r="I1597" t="e">
            <v>#REF!</v>
          </cell>
        </row>
        <row r="1598">
          <cell r="B1598" t="str">
            <v>MAT</v>
          </cell>
          <cell r="C1598">
            <v>1744</v>
          </cell>
          <cell r="E1598" t="str">
            <v xml:space="preserve">UN    </v>
          </cell>
          <cell r="G1598">
            <v>112.41</v>
          </cell>
          <cell r="I1598" t="e">
            <v>#REF!</v>
          </cell>
        </row>
        <row r="1599">
          <cell r="B1599" t="str">
            <v>MAT</v>
          </cell>
          <cell r="C1599">
            <v>1743</v>
          </cell>
          <cell r="E1599" t="str">
            <v xml:space="preserve">UN    </v>
          </cell>
          <cell r="G1599">
            <v>147.61000000000001</v>
          </cell>
          <cell r="I1599" t="e">
            <v>#REF!</v>
          </cell>
        </row>
        <row r="1600">
          <cell r="B1600" t="str">
            <v>MAT</v>
          </cell>
          <cell r="C1600">
            <v>39640</v>
          </cell>
          <cell r="E1600" t="str">
            <v xml:space="preserve">UN    </v>
          </cell>
          <cell r="G1600">
            <v>8.75</v>
          </cell>
          <cell r="I1600" t="e">
            <v>#REF!</v>
          </cell>
        </row>
        <row r="1601">
          <cell r="B1601" t="str">
            <v>MAT</v>
          </cell>
          <cell r="C1601">
            <v>11013</v>
          </cell>
          <cell r="E1601" t="str">
            <v xml:space="preserve">UN    </v>
          </cell>
          <cell r="G1601">
            <v>18.010000000000002</v>
          </cell>
          <cell r="I1601" t="e">
            <v>#REF!</v>
          </cell>
        </row>
        <row r="1602">
          <cell r="B1602" t="str">
            <v>MAT</v>
          </cell>
          <cell r="C1602">
            <v>11017</v>
          </cell>
          <cell r="E1602" t="str">
            <v xml:space="preserve">UN    </v>
          </cell>
          <cell r="G1602">
            <v>7.68</v>
          </cell>
          <cell r="I1602" t="e">
            <v>#REF!</v>
          </cell>
        </row>
        <row r="1603">
          <cell r="B1603" t="str">
            <v>MAT</v>
          </cell>
          <cell r="C1603">
            <v>20236</v>
          </cell>
          <cell r="E1603" t="str">
            <v xml:space="preserve">UN    </v>
          </cell>
          <cell r="G1603">
            <v>33.840000000000003</v>
          </cell>
          <cell r="I1603" t="e">
            <v>#REF!</v>
          </cell>
        </row>
        <row r="1604">
          <cell r="B1604" t="str">
            <v>MAT</v>
          </cell>
          <cell r="C1604">
            <v>7215</v>
          </cell>
          <cell r="E1604" t="str">
            <v xml:space="preserve">UN    </v>
          </cell>
          <cell r="G1604">
            <v>28.97</v>
          </cell>
          <cell r="I1604" t="e">
            <v>#REF!</v>
          </cell>
        </row>
        <row r="1605">
          <cell r="B1605" t="str">
            <v>MAT</v>
          </cell>
          <cell r="C1605">
            <v>7216</v>
          </cell>
          <cell r="E1605" t="str">
            <v xml:space="preserve">UN    </v>
          </cell>
          <cell r="G1605">
            <v>121.1</v>
          </cell>
          <cell r="I1605" t="e">
            <v>#REF!</v>
          </cell>
        </row>
        <row r="1606">
          <cell r="B1606" t="str">
            <v>MAT</v>
          </cell>
          <cell r="C1606">
            <v>20235</v>
          </cell>
          <cell r="E1606" t="str">
            <v xml:space="preserve">UN    </v>
          </cell>
          <cell r="G1606">
            <v>61.23</v>
          </cell>
          <cell r="I1606" t="e">
            <v>#REF!</v>
          </cell>
        </row>
        <row r="1607">
          <cell r="B1607" t="str">
            <v>MAT</v>
          </cell>
          <cell r="C1607">
            <v>7181</v>
          </cell>
          <cell r="E1607" t="str">
            <v xml:space="preserve">UN    </v>
          </cell>
          <cell r="G1607">
            <v>3.18</v>
          </cell>
          <cell r="I1607" t="e">
            <v>#REF!</v>
          </cell>
        </row>
        <row r="1608">
          <cell r="B1608" t="str">
            <v>MAT</v>
          </cell>
          <cell r="C1608">
            <v>40742</v>
          </cell>
          <cell r="E1608" t="str">
            <v xml:space="preserve">UN    </v>
          </cell>
          <cell r="G1608">
            <v>8.23</v>
          </cell>
          <cell r="I1608" t="e">
            <v>#REF!</v>
          </cell>
        </row>
        <row r="1609">
          <cell r="B1609" t="str">
            <v>MAT</v>
          </cell>
          <cell r="C1609">
            <v>7214</v>
          </cell>
          <cell r="E1609" t="str">
            <v xml:space="preserve">UN    </v>
          </cell>
          <cell r="G1609">
            <v>41.49</v>
          </cell>
          <cell r="I1609" t="e">
            <v>#REF!</v>
          </cell>
        </row>
        <row r="1610">
          <cell r="B1610" t="str">
            <v>MAT</v>
          </cell>
          <cell r="C1610">
            <v>7219</v>
          </cell>
          <cell r="E1610" t="str">
            <v xml:space="preserve">UN    </v>
          </cell>
          <cell r="G1610">
            <v>42.94</v>
          </cell>
          <cell r="I1610" t="e">
            <v>#REF!</v>
          </cell>
        </row>
        <row r="1611">
          <cell r="B1611" t="str">
            <v>MAT</v>
          </cell>
          <cell r="C1611">
            <v>37972</v>
          </cell>
          <cell r="E1611" t="str">
            <v xml:space="preserve">UN    </v>
          </cell>
          <cell r="G1611">
            <v>6.8</v>
          </cell>
          <cell r="I1611" t="e">
            <v>#REF!</v>
          </cell>
        </row>
        <row r="1612">
          <cell r="B1612" t="str">
            <v>MAT</v>
          </cell>
          <cell r="C1612">
            <v>37973</v>
          </cell>
          <cell r="E1612" t="str">
            <v xml:space="preserve">UN    </v>
          </cell>
          <cell r="G1612">
            <v>10.89</v>
          </cell>
          <cell r="I1612" t="e">
            <v>#REF!</v>
          </cell>
        </row>
        <row r="1613">
          <cell r="B1613" t="str">
            <v>MAT</v>
          </cell>
          <cell r="C1613">
            <v>37971</v>
          </cell>
          <cell r="E1613" t="str">
            <v xml:space="preserve">UN    </v>
          </cell>
          <cell r="G1613">
            <v>4.09</v>
          </cell>
          <cell r="I1613" t="e">
            <v>#REF!</v>
          </cell>
        </row>
        <row r="1614">
          <cell r="B1614" t="str">
            <v>MAT</v>
          </cell>
          <cell r="C1614">
            <v>20094</v>
          </cell>
          <cell r="E1614" t="str">
            <v xml:space="preserve">UN    </v>
          </cell>
          <cell r="G1614">
            <v>28.08</v>
          </cell>
          <cell r="I1614" t="e">
            <v>#REF!</v>
          </cell>
        </row>
        <row r="1615">
          <cell r="B1615" t="str">
            <v>MAT</v>
          </cell>
          <cell r="C1615">
            <v>20095</v>
          </cell>
          <cell r="E1615" t="str">
            <v xml:space="preserve">UN    </v>
          </cell>
          <cell r="G1615">
            <v>35.76</v>
          </cell>
          <cell r="I1615" t="e">
            <v>#REF!</v>
          </cell>
        </row>
        <row r="1616">
          <cell r="B1616" t="str">
            <v>MAT</v>
          </cell>
          <cell r="C1616">
            <v>1954</v>
          </cell>
          <cell r="E1616" t="str">
            <v xml:space="preserve">UN    </v>
          </cell>
          <cell r="G1616">
            <v>142.86000000000001</v>
          </cell>
          <cell r="I1616" t="e">
            <v>#REF!</v>
          </cell>
        </row>
        <row r="1617">
          <cell r="B1617" t="str">
            <v>MAT</v>
          </cell>
          <cell r="C1617">
            <v>1926</v>
          </cell>
          <cell r="E1617" t="str">
            <v xml:space="preserve">UN    </v>
          </cell>
          <cell r="G1617">
            <v>1.89</v>
          </cell>
          <cell r="I1617" t="e">
            <v>#REF!</v>
          </cell>
        </row>
        <row r="1618">
          <cell r="B1618" t="str">
            <v>MAT</v>
          </cell>
          <cell r="C1618">
            <v>1927</v>
          </cell>
          <cell r="E1618" t="str">
            <v xml:space="preserve">UN    </v>
          </cell>
          <cell r="G1618">
            <v>2.4900000000000002</v>
          </cell>
          <cell r="I1618" t="e">
            <v>#REF!</v>
          </cell>
        </row>
        <row r="1619">
          <cell r="B1619" t="str">
            <v>MAT</v>
          </cell>
          <cell r="C1619">
            <v>1923</v>
          </cell>
          <cell r="E1619" t="str">
            <v xml:space="preserve">UN    </v>
          </cell>
          <cell r="G1619">
            <v>4.07</v>
          </cell>
          <cell r="I1619" t="e">
            <v>#REF!</v>
          </cell>
        </row>
        <row r="1620">
          <cell r="B1620" t="str">
            <v>MAT</v>
          </cell>
          <cell r="C1620">
            <v>1929</v>
          </cell>
          <cell r="E1620" t="str">
            <v xml:space="preserve">UN    </v>
          </cell>
          <cell r="G1620">
            <v>6.67</v>
          </cell>
          <cell r="I1620" t="e">
            <v>#REF!</v>
          </cell>
        </row>
        <row r="1621">
          <cell r="B1621" t="str">
            <v>MAT</v>
          </cell>
          <cell r="C1621">
            <v>1930</v>
          </cell>
          <cell r="E1621" t="str">
            <v xml:space="preserve">UN    </v>
          </cell>
          <cell r="G1621">
            <v>12.94</v>
          </cell>
          <cell r="I1621" t="e">
            <v>#REF!</v>
          </cell>
        </row>
        <row r="1622">
          <cell r="B1622" t="str">
            <v>MAT</v>
          </cell>
          <cell r="C1622">
            <v>1924</v>
          </cell>
          <cell r="E1622" t="str">
            <v xml:space="preserve">UN    </v>
          </cell>
          <cell r="G1622">
            <v>22.3</v>
          </cell>
          <cell r="I1622" t="e">
            <v>#REF!</v>
          </cell>
        </row>
        <row r="1623">
          <cell r="B1623" t="str">
            <v>MAT</v>
          </cell>
          <cell r="C1623">
            <v>1922</v>
          </cell>
          <cell r="E1623" t="str">
            <v xml:space="preserve">UN    </v>
          </cell>
          <cell r="G1623">
            <v>33.119999999999997</v>
          </cell>
          <cell r="I1623" t="e">
            <v>#REF!</v>
          </cell>
        </row>
        <row r="1624">
          <cell r="B1624" t="str">
            <v>MAT</v>
          </cell>
          <cell r="C1624">
            <v>1953</v>
          </cell>
          <cell r="E1624" t="str">
            <v xml:space="preserve">UN    </v>
          </cell>
          <cell r="G1624">
            <v>57.88</v>
          </cell>
          <cell r="I1624" t="e">
            <v>#REF!</v>
          </cell>
        </row>
        <row r="1625">
          <cell r="B1625" t="str">
            <v>MAT</v>
          </cell>
          <cell r="C1625">
            <v>1962</v>
          </cell>
          <cell r="E1625" t="str">
            <v xml:space="preserve">UN    </v>
          </cell>
          <cell r="G1625">
            <v>189.37</v>
          </cell>
          <cell r="I1625" t="e">
            <v>#REF!</v>
          </cell>
        </row>
        <row r="1626">
          <cell r="B1626" t="str">
            <v>MAT</v>
          </cell>
          <cell r="C1626">
            <v>1955</v>
          </cell>
          <cell r="E1626" t="str">
            <v xml:space="preserve">UN    </v>
          </cell>
          <cell r="G1626">
            <v>2.5</v>
          </cell>
          <cell r="I1626" t="e">
            <v>#REF!</v>
          </cell>
        </row>
        <row r="1627">
          <cell r="B1627" t="str">
            <v>MAT</v>
          </cell>
          <cell r="C1627">
            <v>1956</v>
          </cell>
          <cell r="E1627" t="str">
            <v xml:space="preserve">UN    </v>
          </cell>
          <cell r="G1627">
            <v>3.23</v>
          </cell>
          <cell r="I1627" t="e">
            <v>#REF!</v>
          </cell>
        </row>
        <row r="1628">
          <cell r="B1628" t="str">
            <v>MAT</v>
          </cell>
          <cell r="C1628">
            <v>1957</v>
          </cell>
          <cell r="E1628" t="str">
            <v xml:space="preserve">UN    </v>
          </cell>
          <cell r="G1628">
            <v>7.34</v>
          </cell>
          <cell r="I1628" t="e">
            <v>#REF!</v>
          </cell>
        </row>
        <row r="1629">
          <cell r="B1629" t="str">
            <v>MAT</v>
          </cell>
          <cell r="C1629">
            <v>1958</v>
          </cell>
          <cell r="E1629" t="str">
            <v xml:space="preserve">UN    </v>
          </cell>
          <cell r="G1629">
            <v>13.03</v>
          </cell>
          <cell r="I1629" t="e">
            <v>#REF!</v>
          </cell>
        </row>
        <row r="1630">
          <cell r="B1630" t="str">
            <v>MAT</v>
          </cell>
          <cell r="C1630">
            <v>1959</v>
          </cell>
          <cell r="E1630" t="str">
            <v xml:space="preserve">UN    </v>
          </cell>
          <cell r="G1630">
            <v>15.88</v>
          </cell>
          <cell r="I1630" t="e">
            <v>#REF!</v>
          </cell>
        </row>
        <row r="1631">
          <cell r="B1631" t="str">
            <v>MAT</v>
          </cell>
          <cell r="C1631">
            <v>1925</v>
          </cell>
          <cell r="E1631" t="str">
            <v xml:space="preserve">UN    </v>
          </cell>
          <cell r="G1631">
            <v>39.26</v>
          </cell>
          <cell r="I1631" t="e">
            <v>#REF!</v>
          </cell>
        </row>
        <row r="1632">
          <cell r="B1632" t="str">
            <v>MAT</v>
          </cell>
          <cell r="C1632">
            <v>1960</v>
          </cell>
          <cell r="E1632" t="str">
            <v xml:space="preserve">UN    </v>
          </cell>
          <cell r="G1632">
            <v>55.82</v>
          </cell>
          <cell r="I1632" t="e">
            <v>#REF!</v>
          </cell>
        </row>
        <row r="1633">
          <cell r="B1633" t="str">
            <v>MAT</v>
          </cell>
          <cell r="C1633">
            <v>1961</v>
          </cell>
          <cell r="E1633" t="str">
            <v xml:space="preserve">UN    </v>
          </cell>
          <cell r="G1633">
            <v>80.22</v>
          </cell>
          <cell r="I1633" t="e">
            <v>#REF!</v>
          </cell>
        </row>
        <row r="1634">
          <cell r="B1634" t="str">
            <v>MAT</v>
          </cell>
          <cell r="C1634">
            <v>38426</v>
          </cell>
          <cell r="E1634" t="str">
            <v xml:space="preserve">UN    </v>
          </cell>
          <cell r="G1634">
            <v>24.52</v>
          </cell>
          <cell r="I1634" t="e">
            <v>#REF!</v>
          </cell>
        </row>
        <row r="1635">
          <cell r="B1635" t="str">
            <v>MAT</v>
          </cell>
          <cell r="C1635">
            <v>38423</v>
          </cell>
          <cell r="E1635" t="str">
            <v xml:space="preserve">UN    </v>
          </cell>
          <cell r="G1635">
            <v>55.63</v>
          </cell>
          <cell r="I1635" t="e">
            <v>#REF!</v>
          </cell>
        </row>
        <row r="1636">
          <cell r="B1636" t="str">
            <v>MAT</v>
          </cell>
          <cell r="C1636">
            <v>38421</v>
          </cell>
          <cell r="E1636" t="str">
            <v xml:space="preserve">UN    </v>
          </cell>
          <cell r="G1636">
            <v>26.26</v>
          </cell>
          <cell r="I1636" t="e">
            <v>#REF!</v>
          </cell>
        </row>
        <row r="1637">
          <cell r="B1637" t="str">
            <v>MAT</v>
          </cell>
          <cell r="C1637">
            <v>38422</v>
          </cell>
          <cell r="E1637" t="str">
            <v xml:space="preserve">UN    </v>
          </cell>
          <cell r="G1637">
            <v>38.39</v>
          </cell>
          <cell r="I1637" t="e">
            <v>#REF!</v>
          </cell>
        </row>
        <row r="1638">
          <cell r="B1638" t="str">
            <v>MAT</v>
          </cell>
          <cell r="C1638">
            <v>39866</v>
          </cell>
          <cell r="E1638" t="str">
            <v xml:space="preserve">UN    </v>
          </cell>
          <cell r="G1638">
            <v>16.21</v>
          </cell>
          <cell r="I1638" t="e">
            <v>#REF!</v>
          </cell>
        </row>
        <row r="1639">
          <cell r="B1639" t="str">
            <v>MAT</v>
          </cell>
          <cell r="C1639">
            <v>39867</v>
          </cell>
          <cell r="E1639" t="str">
            <v xml:space="preserve">UN    </v>
          </cell>
          <cell r="G1639">
            <v>36.049999999999997</v>
          </cell>
          <cell r="I1639" t="e">
            <v>#REF!</v>
          </cell>
        </row>
        <row r="1640">
          <cell r="B1640" t="str">
            <v>MAT</v>
          </cell>
          <cell r="C1640">
            <v>39868</v>
          </cell>
          <cell r="E1640" t="str">
            <v xml:space="preserve">UN    </v>
          </cell>
          <cell r="G1640">
            <v>64.94</v>
          </cell>
          <cell r="I1640" t="e">
            <v>#REF!</v>
          </cell>
        </row>
        <row r="1641">
          <cell r="B1641" t="str">
            <v>MAT</v>
          </cell>
          <cell r="C1641">
            <v>37999</v>
          </cell>
          <cell r="E1641" t="str">
            <v xml:space="preserve">UN    </v>
          </cell>
          <cell r="G1641">
            <v>6.52</v>
          </cell>
          <cell r="I1641" t="e">
            <v>#REF!</v>
          </cell>
        </row>
        <row r="1642">
          <cell r="B1642" t="str">
            <v>MAT</v>
          </cell>
          <cell r="C1642">
            <v>38000</v>
          </cell>
          <cell r="E1642" t="str">
            <v xml:space="preserve">UN    </v>
          </cell>
          <cell r="G1642">
            <v>8.6300000000000008</v>
          </cell>
          <cell r="I1642" t="e">
            <v>#REF!</v>
          </cell>
        </row>
        <row r="1643">
          <cell r="B1643" t="str">
            <v>MAT</v>
          </cell>
          <cell r="C1643">
            <v>38129</v>
          </cell>
          <cell r="E1643" t="str">
            <v xml:space="preserve">UN    </v>
          </cell>
          <cell r="G1643">
            <v>4.34</v>
          </cell>
          <cell r="I1643" t="e">
            <v>#REF!</v>
          </cell>
        </row>
        <row r="1644">
          <cell r="B1644" t="str">
            <v>MAT</v>
          </cell>
          <cell r="C1644">
            <v>38025</v>
          </cell>
          <cell r="E1644" t="str">
            <v xml:space="preserve">UN    </v>
          </cell>
          <cell r="G1644">
            <v>7.25</v>
          </cell>
          <cell r="I1644" t="e">
            <v>#REF!</v>
          </cell>
        </row>
        <row r="1645">
          <cell r="B1645" t="str">
            <v>MAT</v>
          </cell>
          <cell r="C1645">
            <v>38026</v>
          </cell>
          <cell r="E1645" t="str">
            <v xml:space="preserve">UN    </v>
          </cell>
          <cell r="G1645">
            <v>19.41</v>
          </cell>
          <cell r="I1645" t="e">
            <v>#REF!</v>
          </cell>
        </row>
        <row r="1646">
          <cell r="B1646" t="str">
            <v>MAT</v>
          </cell>
          <cell r="C1646">
            <v>1858</v>
          </cell>
          <cell r="E1646" t="str">
            <v xml:space="preserve">UN    </v>
          </cell>
          <cell r="G1646">
            <v>39.32</v>
          </cell>
          <cell r="I1646" t="e">
            <v>#REF!</v>
          </cell>
        </row>
        <row r="1647">
          <cell r="B1647" t="str">
            <v>MAT</v>
          </cell>
          <cell r="C1647">
            <v>1844</v>
          </cell>
          <cell r="E1647" t="str">
            <v xml:space="preserve">UN    </v>
          </cell>
          <cell r="G1647">
            <v>144.97999999999999</v>
          </cell>
          <cell r="I1647" t="e">
            <v>#REF!</v>
          </cell>
        </row>
        <row r="1648">
          <cell r="B1648" t="str">
            <v>MAT</v>
          </cell>
          <cell r="C1648">
            <v>1863</v>
          </cell>
          <cell r="E1648" t="str">
            <v xml:space="preserve">UN    </v>
          </cell>
          <cell r="G1648">
            <v>57.06</v>
          </cell>
          <cell r="I1648" t="e">
            <v>#REF!</v>
          </cell>
        </row>
        <row r="1649">
          <cell r="B1649" t="str">
            <v>MAT</v>
          </cell>
          <cell r="C1649">
            <v>1865</v>
          </cell>
          <cell r="E1649" t="str">
            <v xml:space="preserve">UN    </v>
          </cell>
          <cell r="G1649">
            <v>208.18</v>
          </cell>
          <cell r="I1649" t="e">
            <v>#REF!</v>
          </cell>
        </row>
        <row r="1650">
          <cell r="B1650" t="str">
            <v>MAT</v>
          </cell>
          <cell r="C1650">
            <v>36355</v>
          </cell>
          <cell r="E1650" t="str">
            <v xml:space="preserve">UN    </v>
          </cell>
          <cell r="G1650">
            <v>7.36</v>
          </cell>
          <cell r="I1650" t="e">
            <v>#REF!</v>
          </cell>
        </row>
        <row r="1651">
          <cell r="B1651" t="str">
            <v>MAT</v>
          </cell>
          <cell r="C1651">
            <v>36356</v>
          </cell>
          <cell r="E1651" t="str">
            <v xml:space="preserve">UN    </v>
          </cell>
          <cell r="G1651">
            <v>12.38</v>
          </cell>
          <cell r="I1651" t="e">
            <v>#REF!</v>
          </cell>
        </row>
        <row r="1652">
          <cell r="B1652" t="str">
            <v>MAT</v>
          </cell>
          <cell r="C1652">
            <v>1932</v>
          </cell>
          <cell r="E1652" t="str">
            <v xml:space="preserve">UN    </v>
          </cell>
          <cell r="G1652">
            <v>9.48</v>
          </cell>
          <cell r="I1652" t="e">
            <v>#REF!</v>
          </cell>
        </row>
        <row r="1653">
          <cell r="B1653" t="str">
            <v>MAT</v>
          </cell>
          <cell r="C1653">
            <v>1933</v>
          </cell>
          <cell r="E1653" t="str">
            <v xml:space="preserve">UN    </v>
          </cell>
          <cell r="G1653">
            <v>4.17</v>
          </cell>
          <cell r="I1653" t="e">
            <v>#REF!</v>
          </cell>
        </row>
        <row r="1654">
          <cell r="B1654" t="str">
            <v>MAT</v>
          </cell>
          <cell r="C1654">
            <v>1951</v>
          </cell>
          <cell r="E1654" t="str">
            <v xml:space="preserve">UN    </v>
          </cell>
          <cell r="G1654">
            <v>18.54</v>
          </cell>
          <cell r="I1654" t="e">
            <v>#REF!</v>
          </cell>
        </row>
        <row r="1655">
          <cell r="B1655" t="str">
            <v>MAT</v>
          </cell>
          <cell r="C1655">
            <v>1966</v>
          </cell>
          <cell r="E1655" t="str">
            <v xml:space="preserve">UN    </v>
          </cell>
          <cell r="G1655">
            <v>21.33</v>
          </cell>
          <cell r="I1655" t="e">
            <v>#REF!</v>
          </cell>
        </row>
        <row r="1656">
          <cell r="B1656" t="str">
            <v>MAT</v>
          </cell>
          <cell r="C1656">
            <v>1952</v>
          </cell>
          <cell r="E1656" t="str">
            <v xml:space="preserve">UN    </v>
          </cell>
          <cell r="G1656">
            <v>80.09</v>
          </cell>
          <cell r="I1656" t="e">
            <v>#REF!</v>
          </cell>
        </row>
        <row r="1657">
          <cell r="B1657" t="str">
            <v>MAT</v>
          </cell>
          <cell r="C1657">
            <v>20104</v>
          </cell>
          <cell r="E1657" t="str">
            <v xml:space="preserve">UN    </v>
          </cell>
          <cell r="G1657">
            <v>591.79999999999995</v>
          </cell>
          <cell r="I1657" t="e">
            <v>#REF!</v>
          </cell>
        </row>
        <row r="1658">
          <cell r="B1658" t="str">
            <v>MAT</v>
          </cell>
          <cell r="C1658">
            <v>20105</v>
          </cell>
          <cell r="E1658" t="str">
            <v xml:space="preserve">UN    </v>
          </cell>
          <cell r="G1658">
            <v>921.78</v>
          </cell>
          <cell r="I1658" t="e">
            <v>#REF!</v>
          </cell>
        </row>
        <row r="1659">
          <cell r="B1659" t="str">
            <v>MAT</v>
          </cell>
          <cell r="C1659">
            <v>1965</v>
          </cell>
          <cell r="E1659" t="str">
            <v xml:space="preserve">UN    </v>
          </cell>
          <cell r="G1659">
            <v>43.24</v>
          </cell>
          <cell r="I1659" t="e">
            <v>#REF!</v>
          </cell>
        </row>
        <row r="1660">
          <cell r="B1660" t="str">
            <v>MAT</v>
          </cell>
          <cell r="C1660">
            <v>10765</v>
          </cell>
          <cell r="E1660" t="str">
            <v xml:space="preserve">UN    </v>
          </cell>
          <cell r="G1660">
            <v>10.93</v>
          </cell>
          <cell r="I1660" t="e">
            <v>#REF!</v>
          </cell>
        </row>
        <row r="1661">
          <cell r="B1661" t="str">
            <v>MAT</v>
          </cell>
          <cell r="C1661">
            <v>10767</v>
          </cell>
          <cell r="E1661" t="str">
            <v xml:space="preserve">UN    </v>
          </cell>
          <cell r="G1661">
            <v>35.81</v>
          </cell>
          <cell r="I1661" t="e">
            <v>#REF!</v>
          </cell>
        </row>
        <row r="1662">
          <cell r="B1662" t="str">
            <v>MAT</v>
          </cell>
          <cell r="C1662">
            <v>1970</v>
          </cell>
          <cell r="E1662" t="str">
            <v xml:space="preserve">UN    </v>
          </cell>
          <cell r="G1662">
            <v>44.88</v>
          </cell>
          <cell r="I1662" t="e">
            <v>#REF!</v>
          </cell>
        </row>
        <row r="1663">
          <cell r="B1663" t="str">
            <v>MAT</v>
          </cell>
          <cell r="C1663">
            <v>1967</v>
          </cell>
          <cell r="E1663" t="str">
            <v xml:space="preserve">UN    </v>
          </cell>
          <cell r="G1663">
            <v>4.99</v>
          </cell>
          <cell r="I1663" t="e">
            <v>#REF!</v>
          </cell>
        </row>
        <row r="1664">
          <cell r="B1664" t="str">
            <v>MAT</v>
          </cell>
          <cell r="C1664">
            <v>1968</v>
          </cell>
          <cell r="E1664" t="str">
            <v xml:space="preserve">UN    </v>
          </cell>
          <cell r="G1664">
            <v>10.46</v>
          </cell>
          <cell r="I1664" t="e">
            <v>#REF!</v>
          </cell>
        </row>
        <row r="1665">
          <cell r="B1665" t="str">
            <v>MAT</v>
          </cell>
          <cell r="C1665">
            <v>1969</v>
          </cell>
          <cell r="E1665" t="str">
            <v xml:space="preserve">UN    </v>
          </cell>
          <cell r="G1665">
            <v>30.78</v>
          </cell>
          <cell r="I1665" t="e">
            <v>#REF!</v>
          </cell>
        </row>
        <row r="1666">
          <cell r="B1666" t="str">
            <v>MAT</v>
          </cell>
          <cell r="C1666">
            <v>1839</v>
          </cell>
          <cell r="E1666" t="str">
            <v xml:space="preserve">UN    </v>
          </cell>
          <cell r="G1666">
            <v>157.88999999999999</v>
          </cell>
          <cell r="I1666" t="e">
            <v>#REF!</v>
          </cell>
        </row>
        <row r="1667">
          <cell r="B1667" t="str">
            <v>MAT</v>
          </cell>
          <cell r="C1667">
            <v>1835</v>
          </cell>
          <cell r="E1667" t="str">
            <v xml:space="preserve">UN    </v>
          </cell>
          <cell r="G1667">
            <v>33.57</v>
          </cell>
          <cell r="I1667" t="e">
            <v>#REF!</v>
          </cell>
        </row>
        <row r="1668">
          <cell r="B1668" t="str">
            <v>MAT</v>
          </cell>
          <cell r="C1668">
            <v>1823</v>
          </cell>
          <cell r="E1668" t="str">
            <v xml:space="preserve">UN    </v>
          </cell>
          <cell r="G1668">
            <v>64.900000000000006</v>
          </cell>
          <cell r="I1668" t="e">
            <v>#REF!</v>
          </cell>
        </row>
        <row r="1669">
          <cell r="B1669" t="str">
            <v>MAT</v>
          </cell>
          <cell r="C1669">
            <v>1827</v>
          </cell>
          <cell r="E1669" t="str">
            <v xml:space="preserve">UN    </v>
          </cell>
          <cell r="G1669">
            <v>156.36000000000001</v>
          </cell>
          <cell r="I1669" t="e">
            <v>#REF!</v>
          </cell>
        </row>
        <row r="1670">
          <cell r="B1670" t="str">
            <v>MAT</v>
          </cell>
          <cell r="C1670">
            <v>1831</v>
          </cell>
          <cell r="E1670" t="str">
            <v xml:space="preserve">UN    </v>
          </cell>
          <cell r="G1670">
            <v>34.130000000000003</v>
          </cell>
          <cell r="I1670" t="e">
            <v>#REF!</v>
          </cell>
        </row>
        <row r="1671">
          <cell r="B1671" t="str">
            <v>MAT</v>
          </cell>
          <cell r="C1671">
            <v>1825</v>
          </cell>
          <cell r="E1671" t="str">
            <v xml:space="preserve">UN    </v>
          </cell>
          <cell r="G1671">
            <v>84.24</v>
          </cell>
          <cell r="I1671" t="e">
            <v>#REF!</v>
          </cell>
        </row>
        <row r="1672">
          <cell r="B1672" t="str">
            <v>MAT</v>
          </cell>
          <cell r="C1672">
            <v>1828</v>
          </cell>
          <cell r="E1672" t="str">
            <v xml:space="preserve">UN    </v>
          </cell>
          <cell r="G1672">
            <v>190.8</v>
          </cell>
          <cell r="I1672" t="e">
            <v>#REF!</v>
          </cell>
        </row>
        <row r="1673">
          <cell r="B1673" t="str">
            <v>MAT</v>
          </cell>
          <cell r="C1673">
            <v>1845</v>
          </cell>
          <cell r="E1673" t="str">
            <v xml:space="preserve">UN    </v>
          </cell>
          <cell r="G1673">
            <v>42.77</v>
          </cell>
          <cell r="I1673" t="e">
            <v>#REF!</v>
          </cell>
        </row>
        <row r="1674">
          <cell r="B1674" t="str">
            <v>MAT</v>
          </cell>
          <cell r="C1674">
            <v>1824</v>
          </cell>
          <cell r="E1674" t="str">
            <v xml:space="preserve">UN    </v>
          </cell>
          <cell r="G1674">
            <v>100.98</v>
          </cell>
          <cell r="I1674" t="e">
            <v>#REF!</v>
          </cell>
        </row>
        <row r="1675">
          <cell r="B1675" t="str">
            <v>MAT</v>
          </cell>
          <cell r="C1675">
            <v>1941</v>
          </cell>
          <cell r="E1675" t="str">
            <v xml:space="preserve">UN    </v>
          </cell>
          <cell r="G1675">
            <v>27.99</v>
          </cell>
          <cell r="I1675" t="e">
            <v>#REF!</v>
          </cell>
        </row>
        <row r="1676">
          <cell r="B1676" t="str">
            <v>MAT</v>
          </cell>
          <cell r="C1676">
            <v>1940</v>
          </cell>
          <cell r="E1676" t="str">
            <v xml:space="preserve">UN    </v>
          </cell>
          <cell r="G1676">
            <v>21.15</v>
          </cell>
          <cell r="I1676" t="e">
            <v>#REF!</v>
          </cell>
        </row>
        <row r="1677">
          <cell r="B1677" t="str">
            <v>MAT</v>
          </cell>
          <cell r="C1677">
            <v>1937</v>
          </cell>
          <cell r="E1677" t="str">
            <v xml:space="preserve">UN    </v>
          </cell>
          <cell r="G1677">
            <v>4.3899999999999997</v>
          </cell>
          <cell r="I1677" t="e">
            <v>#REF!</v>
          </cell>
        </row>
        <row r="1678">
          <cell r="B1678" t="str">
            <v>MAT</v>
          </cell>
          <cell r="C1678">
            <v>1939</v>
          </cell>
          <cell r="E1678" t="str">
            <v xml:space="preserve">UN    </v>
          </cell>
          <cell r="G1678">
            <v>8.6999999999999993</v>
          </cell>
          <cell r="I1678" t="e">
            <v>#REF!</v>
          </cell>
        </row>
        <row r="1679">
          <cell r="B1679" t="str">
            <v>MAT</v>
          </cell>
          <cell r="C1679">
            <v>1942</v>
          </cell>
          <cell r="E1679" t="str">
            <v xml:space="preserve">UN    </v>
          </cell>
          <cell r="G1679">
            <v>39.94</v>
          </cell>
          <cell r="I1679" t="e">
            <v>#REF!</v>
          </cell>
        </row>
        <row r="1680">
          <cell r="B1680" t="str">
            <v>MAT</v>
          </cell>
          <cell r="C1680">
            <v>1938</v>
          </cell>
          <cell r="E1680" t="str">
            <v xml:space="preserve">UN    </v>
          </cell>
          <cell r="G1680">
            <v>5.56</v>
          </cell>
          <cell r="I1680" t="e">
            <v>#REF!</v>
          </cell>
        </row>
        <row r="1681">
          <cell r="B1681" t="str">
            <v>MAT</v>
          </cell>
          <cell r="C1681">
            <v>42692</v>
          </cell>
          <cell r="E1681" t="str">
            <v xml:space="preserve">UN    </v>
          </cell>
          <cell r="G1681">
            <v>461.88</v>
          </cell>
          <cell r="I1681" t="e">
            <v>#REF!</v>
          </cell>
        </row>
        <row r="1682">
          <cell r="B1682" t="str">
            <v>MAT</v>
          </cell>
          <cell r="C1682">
            <v>42693</v>
          </cell>
          <cell r="E1682" t="str">
            <v xml:space="preserve">UN    </v>
          </cell>
          <cell r="G1682">
            <v>759.77</v>
          </cell>
          <cell r="I1682" t="e">
            <v>#REF!</v>
          </cell>
        </row>
        <row r="1683">
          <cell r="B1683" t="str">
            <v>MAT</v>
          </cell>
          <cell r="C1683">
            <v>42695</v>
          </cell>
          <cell r="E1683" t="str">
            <v xml:space="preserve">UN    </v>
          </cell>
          <cell r="G1683">
            <v>577.69000000000005</v>
          </cell>
          <cell r="I1683" t="e">
            <v>#REF!</v>
          </cell>
        </row>
        <row r="1684">
          <cell r="B1684" t="str">
            <v>MAT</v>
          </cell>
          <cell r="C1684">
            <v>42694</v>
          </cell>
          <cell r="E1684" t="str">
            <v xml:space="preserve">UN    </v>
          </cell>
          <cell r="G1684">
            <v>854.04</v>
          </cell>
          <cell r="I1684" t="e">
            <v>#REF!</v>
          </cell>
        </row>
        <row r="1685">
          <cell r="B1685" t="str">
            <v>MAT</v>
          </cell>
          <cell r="C1685">
            <v>20097</v>
          </cell>
          <cell r="E1685" t="str">
            <v xml:space="preserve">UN    </v>
          </cell>
          <cell r="G1685">
            <v>42.4</v>
          </cell>
          <cell r="I1685" t="e">
            <v>#REF!</v>
          </cell>
        </row>
        <row r="1686">
          <cell r="B1686" t="str">
            <v>MAT</v>
          </cell>
          <cell r="C1686">
            <v>20098</v>
          </cell>
          <cell r="E1686" t="str">
            <v xml:space="preserve">UN    </v>
          </cell>
          <cell r="G1686">
            <v>142.94999999999999</v>
          </cell>
          <cell r="I1686" t="e">
            <v>#REF!</v>
          </cell>
        </row>
        <row r="1687">
          <cell r="B1687" t="str">
            <v>MAT</v>
          </cell>
          <cell r="C1687">
            <v>20096</v>
          </cell>
          <cell r="E1687" t="str">
            <v xml:space="preserve">UN    </v>
          </cell>
          <cell r="G1687">
            <v>27.74</v>
          </cell>
          <cell r="I1687" t="e">
            <v>#REF!</v>
          </cell>
        </row>
        <row r="1688">
          <cell r="B1688" t="str">
            <v>MAT</v>
          </cell>
          <cell r="C1688">
            <v>1964</v>
          </cell>
          <cell r="E1688" t="str">
            <v xml:space="preserve">UN    </v>
          </cell>
          <cell r="G1688">
            <v>25.64</v>
          </cell>
          <cell r="I1688" t="e">
            <v>#REF!</v>
          </cell>
        </row>
        <row r="1689">
          <cell r="B1689" t="str">
            <v>MAT</v>
          </cell>
          <cell r="C1689">
            <v>1880</v>
          </cell>
          <cell r="E1689" t="str">
            <v xml:space="preserve">UN    </v>
          </cell>
          <cell r="G1689">
            <v>3.72</v>
          </cell>
          <cell r="I1689" t="e">
            <v>#REF!</v>
          </cell>
        </row>
        <row r="1690">
          <cell r="B1690" t="str">
            <v>MAT</v>
          </cell>
          <cell r="C1690">
            <v>39274</v>
          </cell>
          <cell r="E1690" t="str">
            <v xml:space="preserve">UN    </v>
          </cell>
          <cell r="G1690">
            <v>2.89</v>
          </cell>
          <cell r="I1690" t="e">
            <v>#REF!</v>
          </cell>
        </row>
        <row r="1691">
          <cell r="B1691" t="str">
            <v>MAT</v>
          </cell>
          <cell r="C1691">
            <v>2628</v>
          </cell>
          <cell r="E1691" t="str">
            <v xml:space="preserve">UN    </v>
          </cell>
          <cell r="G1691">
            <v>215.39</v>
          </cell>
          <cell r="I1691" t="e">
            <v>#REF!</v>
          </cell>
        </row>
        <row r="1692">
          <cell r="B1692" t="str">
            <v>MAT</v>
          </cell>
          <cell r="C1692">
            <v>2622</v>
          </cell>
          <cell r="E1692" t="str">
            <v xml:space="preserve">UN    </v>
          </cell>
          <cell r="G1692">
            <v>5.1100000000000003</v>
          </cell>
          <cell r="I1692" t="e">
            <v>#REF!</v>
          </cell>
        </row>
        <row r="1693">
          <cell r="B1693" t="str">
            <v>MAT</v>
          </cell>
          <cell r="C1693">
            <v>2623</v>
          </cell>
          <cell r="E1693" t="str">
            <v xml:space="preserve">UN    </v>
          </cell>
          <cell r="G1693">
            <v>6.15</v>
          </cell>
          <cell r="I1693" t="e">
            <v>#REF!</v>
          </cell>
        </row>
        <row r="1694">
          <cell r="B1694" t="str">
            <v>MAT</v>
          </cell>
          <cell r="C1694">
            <v>2624</v>
          </cell>
          <cell r="E1694" t="str">
            <v xml:space="preserve">UN    </v>
          </cell>
          <cell r="G1694">
            <v>9.7899999999999991</v>
          </cell>
          <cell r="I1694" t="e">
            <v>#REF!</v>
          </cell>
        </row>
        <row r="1695">
          <cell r="B1695" t="str">
            <v>MAT</v>
          </cell>
          <cell r="C1695">
            <v>2625</v>
          </cell>
          <cell r="E1695" t="str">
            <v xml:space="preserve">UN    </v>
          </cell>
          <cell r="G1695">
            <v>20.67</v>
          </cell>
          <cell r="I1695" t="e">
            <v>#REF!</v>
          </cell>
        </row>
        <row r="1696">
          <cell r="B1696" t="str">
            <v>MAT</v>
          </cell>
          <cell r="C1696">
            <v>2626</v>
          </cell>
          <cell r="E1696" t="str">
            <v xml:space="preserve">UN    </v>
          </cell>
          <cell r="G1696">
            <v>30.28</v>
          </cell>
          <cell r="I1696" t="e">
            <v>#REF!</v>
          </cell>
        </row>
        <row r="1697">
          <cell r="B1697" t="str">
            <v>MAT</v>
          </cell>
          <cell r="C1697">
            <v>2630</v>
          </cell>
          <cell r="E1697" t="str">
            <v xml:space="preserve">UN    </v>
          </cell>
          <cell r="G1697">
            <v>46.06</v>
          </cell>
          <cell r="I1697" t="e">
            <v>#REF!</v>
          </cell>
        </row>
        <row r="1698">
          <cell r="B1698" t="str">
            <v>MAT</v>
          </cell>
          <cell r="C1698">
            <v>2627</v>
          </cell>
          <cell r="E1698" t="str">
            <v xml:space="preserve">UN    </v>
          </cell>
          <cell r="G1698">
            <v>81.13</v>
          </cell>
          <cell r="I1698" t="e">
            <v>#REF!</v>
          </cell>
        </row>
        <row r="1699">
          <cell r="B1699" t="str">
            <v>MAT</v>
          </cell>
          <cell r="C1699">
            <v>2629</v>
          </cell>
          <cell r="E1699" t="str">
            <v xml:space="preserve">UN    </v>
          </cell>
          <cell r="G1699">
            <v>109.73</v>
          </cell>
          <cell r="I1699" t="e">
            <v>#REF!</v>
          </cell>
        </row>
        <row r="1700">
          <cell r="B1700" t="str">
            <v>MAT</v>
          </cell>
          <cell r="C1700">
            <v>12033</v>
          </cell>
          <cell r="E1700" t="str">
            <v xml:space="preserve">UN    </v>
          </cell>
          <cell r="G1700">
            <v>11.89</v>
          </cell>
          <cell r="I1700" t="e">
            <v>#REF!</v>
          </cell>
        </row>
        <row r="1701">
          <cell r="B1701" t="str">
            <v>MAT</v>
          </cell>
          <cell r="C1701">
            <v>40408</v>
          </cell>
          <cell r="E1701" t="str">
            <v xml:space="preserve">UN    </v>
          </cell>
          <cell r="G1701">
            <v>7.81</v>
          </cell>
          <cell r="I1701" t="e">
            <v>#REF!</v>
          </cell>
        </row>
        <row r="1702">
          <cell r="B1702" t="str">
            <v>MAT</v>
          </cell>
          <cell r="C1702">
            <v>40409</v>
          </cell>
          <cell r="E1702" t="str">
            <v xml:space="preserve">UN    </v>
          </cell>
          <cell r="G1702">
            <v>2.76</v>
          </cell>
          <cell r="I1702" t="e">
            <v>#REF!</v>
          </cell>
        </row>
        <row r="1703">
          <cell r="B1703" t="str">
            <v>MAT</v>
          </cell>
          <cell r="C1703">
            <v>39276</v>
          </cell>
          <cell r="E1703" t="str">
            <v xml:space="preserve">UN    </v>
          </cell>
          <cell r="G1703">
            <v>7.04</v>
          </cell>
          <cell r="I1703" t="e">
            <v>#REF!</v>
          </cell>
        </row>
        <row r="1704">
          <cell r="B1704" t="str">
            <v>MAT</v>
          </cell>
          <cell r="C1704">
            <v>39277</v>
          </cell>
          <cell r="E1704" t="str">
            <v xml:space="preserve">UN    </v>
          </cell>
          <cell r="G1704">
            <v>19.010000000000002</v>
          </cell>
          <cell r="I1704" t="e">
            <v>#REF!</v>
          </cell>
        </row>
        <row r="1705">
          <cell r="B1705" t="str">
            <v>MAT</v>
          </cell>
          <cell r="C1705">
            <v>12034</v>
          </cell>
          <cell r="E1705" t="str">
            <v xml:space="preserve">UN    </v>
          </cell>
          <cell r="G1705">
            <v>5.39</v>
          </cell>
          <cell r="I1705" t="e">
            <v>#REF!</v>
          </cell>
        </row>
        <row r="1706">
          <cell r="B1706" t="str">
            <v>MAT</v>
          </cell>
          <cell r="C1706">
            <v>39879</v>
          </cell>
          <cell r="E1706" t="str">
            <v xml:space="preserve">UN    </v>
          </cell>
          <cell r="G1706">
            <v>4.5599999999999996</v>
          </cell>
          <cell r="I1706" t="e">
            <v>#REF!</v>
          </cell>
        </row>
        <row r="1707">
          <cell r="B1707" t="str">
            <v>MAT</v>
          </cell>
          <cell r="C1707">
            <v>39880</v>
          </cell>
          <cell r="E1707" t="str">
            <v xml:space="preserve">UN    </v>
          </cell>
          <cell r="G1707">
            <v>10.09</v>
          </cell>
          <cell r="I1707" t="e">
            <v>#REF!</v>
          </cell>
        </row>
        <row r="1708">
          <cell r="B1708" t="str">
            <v>MAT</v>
          </cell>
          <cell r="C1708">
            <v>39881</v>
          </cell>
          <cell r="E1708" t="str">
            <v xml:space="preserve">UN    </v>
          </cell>
          <cell r="G1708">
            <v>16.2</v>
          </cell>
          <cell r="I1708" t="e">
            <v>#REF!</v>
          </cell>
        </row>
        <row r="1709">
          <cell r="B1709" t="str">
            <v>MAT</v>
          </cell>
          <cell r="C1709">
            <v>39882</v>
          </cell>
          <cell r="E1709" t="str">
            <v xml:space="preserve">UN    </v>
          </cell>
          <cell r="G1709">
            <v>42.67</v>
          </cell>
          <cell r="I1709" t="e">
            <v>#REF!</v>
          </cell>
        </row>
        <row r="1710">
          <cell r="B1710" t="str">
            <v>MAT</v>
          </cell>
          <cell r="C1710">
            <v>39883</v>
          </cell>
          <cell r="E1710" t="str">
            <v xml:space="preserve">UN    </v>
          </cell>
          <cell r="G1710">
            <v>68.14</v>
          </cell>
          <cell r="I1710" t="e">
            <v>#REF!</v>
          </cell>
        </row>
        <row r="1711">
          <cell r="B1711" t="str">
            <v>MAT</v>
          </cell>
          <cell r="C1711">
            <v>39884</v>
          </cell>
          <cell r="E1711" t="str">
            <v xml:space="preserve">UN    </v>
          </cell>
          <cell r="G1711">
            <v>101.2</v>
          </cell>
          <cell r="I1711" t="e">
            <v>#REF!</v>
          </cell>
        </row>
        <row r="1712">
          <cell r="B1712" t="str">
            <v>MAT</v>
          </cell>
          <cell r="C1712">
            <v>39885</v>
          </cell>
          <cell r="E1712" t="str">
            <v xml:space="preserve">UN    </v>
          </cell>
          <cell r="G1712">
            <v>240.53</v>
          </cell>
          <cell r="I1712" t="e">
            <v>#REF!</v>
          </cell>
        </row>
        <row r="1713">
          <cell r="B1713" t="str">
            <v>MAT</v>
          </cell>
          <cell r="C1713">
            <v>1777</v>
          </cell>
          <cell r="E1713" t="str">
            <v xml:space="preserve">UN    </v>
          </cell>
          <cell r="G1713">
            <v>68.510000000000005</v>
          </cell>
          <cell r="I1713" t="e">
            <v>#REF!</v>
          </cell>
        </row>
        <row r="1714">
          <cell r="B1714" t="str">
            <v>MAT</v>
          </cell>
          <cell r="C1714">
            <v>1819</v>
          </cell>
          <cell r="E1714" t="str">
            <v xml:space="preserve">UN    </v>
          </cell>
          <cell r="G1714">
            <v>49.84</v>
          </cell>
          <cell r="I1714" t="e">
            <v>#REF!</v>
          </cell>
        </row>
        <row r="1715">
          <cell r="B1715" t="str">
            <v>MAT</v>
          </cell>
          <cell r="C1715">
            <v>1775</v>
          </cell>
          <cell r="E1715" t="str">
            <v xml:space="preserve">UN    </v>
          </cell>
          <cell r="G1715">
            <v>14.9</v>
          </cell>
          <cell r="I1715" t="e">
            <v>#REF!</v>
          </cell>
        </row>
        <row r="1716">
          <cell r="B1716" t="str">
            <v>MAT</v>
          </cell>
          <cell r="C1716">
            <v>1776</v>
          </cell>
          <cell r="E1716" t="str">
            <v xml:space="preserve">UN    </v>
          </cell>
          <cell r="G1716">
            <v>40.549999999999997</v>
          </cell>
          <cell r="I1716" t="e">
            <v>#REF!</v>
          </cell>
        </row>
        <row r="1717">
          <cell r="B1717" t="str">
            <v>MAT</v>
          </cell>
          <cell r="C1717">
            <v>1778</v>
          </cell>
          <cell r="E1717" t="str">
            <v xml:space="preserve">UN    </v>
          </cell>
          <cell r="G1717">
            <v>165.83</v>
          </cell>
          <cell r="I1717" t="e">
            <v>#REF!</v>
          </cell>
        </row>
        <row r="1718">
          <cell r="B1718" t="str">
            <v>MAT</v>
          </cell>
          <cell r="C1718">
            <v>1818</v>
          </cell>
          <cell r="E1718" t="str">
            <v xml:space="preserve">UN    </v>
          </cell>
          <cell r="G1718">
            <v>110.07</v>
          </cell>
          <cell r="I1718" t="e">
            <v>#REF!</v>
          </cell>
        </row>
        <row r="1719">
          <cell r="B1719" t="str">
            <v>MAT</v>
          </cell>
          <cell r="C1719">
            <v>1820</v>
          </cell>
          <cell r="E1719" t="str">
            <v xml:space="preserve">UN    </v>
          </cell>
          <cell r="G1719">
            <v>21.52</v>
          </cell>
          <cell r="I1719" t="e">
            <v>#REF!</v>
          </cell>
        </row>
        <row r="1720">
          <cell r="B1720" t="str">
            <v>MAT</v>
          </cell>
          <cell r="C1720">
            <v>1779</v>
          </cell>
          <cell r="E1720" t="str">
            <v xml:space="preserve">UN    </v>
          </cell>
          <cell r="G1720">
            <v>241.17</v>
          </cell>
          <cell r="I1720" t="e">
            <v>#REF!</v>
          </cell>
        </row>
        <row r="1721">
          <cell r="B1721" t="str">
            <v>MAT</v>
          </cell>
          <cell r="C1721">
            <v>1780</v>
          </cell>
          <cell r="E1721" t="str">
            <v xml:space="preserve">UN    </v>
          </cell>
          <cell r="G1721">
            <v>497.18</v>
          </cell>
          <cell r="I1721" t="e">
            <v>#REF!</v>
          </cell>
        </row>
        <row r="1722">
          <cell r="B1722" t="str">
            <v>MAT</v>
          </cell>
          <cell r="C1722">
            <v>1783</v>
          </cell>
          <cell r="E1722" t="str">
            <v xml:space="preserve">UN    </v>
          </cell>
          <cell r="G1722">
            <v>52.57</v>
          </cell>
          <cell r="I1722" t="e">
            <v>#REF!</v>
          </cell>
        </row>
        <row r="1723">
          <cell r="B1723" t="str">
            <v>MAT</v>
          </cell>
          <cell r="C1723">
            <v>1782</v>
          </cell>
          <cell r="E1723" t="str">
            <v xml:space="preserve">UN    </v>
          </cell>
          <cell r="G1723">
            <v>41.56</v>
          </cell>
          <cell r="I1723" t="e">
            <v>#REF!</v>
          </cell>
        </row>
        <row r="1724">
          <cell r="B1724" t="str">
            <v>MAT</v>
          </cell>
          <cell r="C1724">
            <v>1817</v>
          </cell>
          <cell r="E1724" t="str">
            <v xml:space="preserve">UN    </v>
          </cell>
          <cell r="G1724">
            <v>12.38</v>
          </cell>
          <cell r="I1724" t="e">
            <v>#REF!</v>
          </cell>
        </row>
        <row r="1725">
          <cell r="B1725" t="str">
            <v>MAT</v>
          </cell>
          <cell r="C1725">
            <v>1781</v>
          </cell>
          <cell r="E1725" t="str">
            <v xml:space="preserve">UN    </v>
          </cell>
          <cell r="G1725">
            <v>27.08</v>
          </cell>
          <cell r="I1725" t="e">
            <v>#REF!</v>
          </cell>
        </row>
        <row r="1726">
          <cell r="B1726" t="str">
            <v>MAT</v>
          </cell>
          <cell r="C1726">
            <v>1784</v>
          </cell>
          <cell r="E1726" t="str">
            <v xml:space="preserve">UN    </v>
          </cell>
          <cell r="G1726">
            <v>148.44</v>
          </cell>
          <cell r="I1726" t="e">
            <v>#REF!</v>
          </cell>
        </row>
        <row r="1727">
          <cell r="B1727" t="str">
            <v>MAT</v>
          </cell>
          <cell r="C1727">
            <v>1810</v>
          </cell>
          <cell r="E1727" t="str">
            <v xml:space="preserve">UN    </v>
          </cell>
          <cell r="G1727">
            <v>82.33</v>
          </cell>
          <cell r="I1727" t="e">
            <v>#REF!</v>
          </cell>
        </row>
        <row r="1728">
          <cell r="B1728" t="str">
            <v>MAT</v>
          </cell>
          <cell r="C1728">
            <v>1811</v>
          </cell>
          <cell r="E1728" t="str">
            <v xml:space="preserve">UN    </v>
          </cell>
          <cell r="G1728">
            <v>17.809999999999999</v>
          </cell>
          <cell r="I1728" t="e">
            <v>#REF!</v>
          </cell>
        </row>
        <row r="1729">
          <cell r="B1729" t="str">
            <v>MAT</v>
          </cell>
          <cell r="C1729">
            <v>1812</v>
          </cell>
          <cell r="E1729" t="str">
            <v xml:space="preserve">UN    </v>
          </cell>
          <cell r="G1729">
            <v>207.84</v>
          </cell>
          <cell r="I1729" t="e">
            <v>#REF!</v>
          </cell>
        </row>
        <row r="1730">
          <cell r="B1730" t="str">
            <v>MAT</v>
          </cell>
          <cell r="C1730">
            <v>40386</v>
          </cell>
          <cell r="E1730" t="str">
            <v xml:space="preserve">UN    </v>
          </cell>
          <cell r="G1730">
            <v>59.12</v>
          </cell>
          <cell r="I1730" t="e">
            <v>#REF!</v>
          </cell>
        </row>
        <row r="1731">
          <cell r="B1731" t="str">
            <v>MAT</v>
          </cell>
          <cell r="C1731">
            <v>40384</v>
          </cell>
          <cell r="E1731" t="str">
            <v xml:space="preserve">UN    </v>
          </cell>
          <cell r="G1731">
            <v>40.47</v>
          </cell>
          <cell r="I1731" t="e">
            <v>#REF!</v>
          </cell>
        </row>
        <row r="1732">
          <cell r="B1732" t="str">
            <v>MAT</v>
          </cell>
          <cell r="C1732">
            <v>40379</v>
          </cell>
          <cell r="E1732" t="str">
            <v xml:space="preserve">UN    </v>
          </cell>
          <cell r="G1732">
            <v>13.99</v>
          </cell>
          <cell r="I1732" t="e">
            <v>#REF!</v>
          </cell>
        </row>
        <row r="1733">
          <cell r="B1733" t="str">
            <v>MAT</v>
          </cell>
          <cell r="C1733">
            <v>40423</v>
          </cell>
          <cell r="E1733" t="str">
            <v xml:space="preserve">UN    </v>
          </cell>
          <cell r="G1733">
            <v>26.48</v>
          </cell>
          <cell r="I1733" t="e">
            <v>#REF!</v>
          </cell>
        </row>
        <row r="1734">
          <cell r="B1734" t="str">
            <v>MAT</v>
          </cell>
          <cell r="C1734">
            <v>40389</v>
          </cell>
          <cell r="E1734" t="str">
            <v xml:space="preserve">UN    </v>
          </cell>
          <cell r="G1734">
            <v>167.93</v>
          </cell>
          <cell r="I1734" t="e">
            <v>#REF!</v>
          </cell>
        </row>
        <row r="1735">
          <cell r="B1735" t="str">
            <v>MAT</v>
          </cell>
          <cell r="C1735">
            <v>40388</v>
          </cell>
          <cell r="E1735" t="str">
            <v xml:space="preserve">UN    </v>
          </cell>
          <cell r="G1735">
            <v>84.06</v>
          </cell>
          <cell r="I1735" t="e">
            <v>#REF!</v>
          </cell>
        </row>
        <row r="1736">
          <cell r="B1736" t="str">
            <v>MAT</v>
          </cell>
          <cell r="C1736">
            <v>40381</v>
          </cell>
          <cell r="E1736" t="str">
            <v xml:space="preserve">UN    </v>
          </cell>
          <cell r="G1736">
            <v>18.66</v>
          </cell>
          <cell r="I1736" t="e">
            <v>#REF!</v>
          </cell>
        </row>
        <row r="1737">
          <cell r="B1737" t="str">
            <v>MAT</v>
          </cell>
          <cell r="C1737">
            <v>40391</v>
          </cell>
          <cell r="E1737" t="str">
            <v xml:space="preserve">UN    </v>
          </cell>
          <cell r="G1737">
            <v>435.87</v>
          </cell>
          <cell r="I1737" t="e">
            <v>#REF!</v>
          </cell>
        </row>
        <row r="1738">
          <cell r="B1738" t="str">
            <v>MAT</v>
          </cell>
          <cell r="C1738">
            <v>40414</v>
          </cell>
          <cell r="E1738" t="str">
            <v xml:space="preserve">UN    </v>
          </cell>
          <cell r="G1738">
            <v>20.93</v>
          </cell>
          <cell r="I1738" t="e">
            <v>#REF!</v>
          </cell>
        </row>
        <row r="1739">
          <cell r="B1739" t="str">
            <v>MAT</v>
          </cell>
          <cell r="C1739">
            <v>40416</v>
          </cell>
          <cell r="E1739" t="str">
            <v xml:space="preserve">UN    </v>
          </cell>
          <cell r="G1739">
            <v>28.93</v>
          </cell>
          <cell r="I1739" t="e">
            <v>#REF!</v>
          </cell>
        </row>
        <row r="1740">
          <cell r="B1740" t="str">
            <v>MAT</v>
          </cell>
          <cell r="C1740">
            <v>40418</v>
          </cell>
          <cell r="E1740" t="str">
            <v xml:space="preserve">UN    </v>
          </cell>
          <cell r="G1740">
            <v>34.51</v>
          </cell>
          <cell r="I1740" t="e">
            <v>#REF!</v>
          </cell>
        </row>
        <row r="1741">
          <cell r="B1741" t="str">
            <v>MAT</v>
          </cell>
          <cell r="C1741">
            <v>2609</v>
          </cell>
          <cell r="E1741" t="str">
            <v xml:space="preserve">UN    </v>
          </cell>
          <cell r="G1741">
            <v>4.8</v>
          </cell>
          <cell r="I1741" t="e">
            <v>#REF!</v>
          </cell>
        </row>
        <row r="1742">
          <cell r="B1742" t="str">
            <v>MAT</v>
          </cell>
          <cell r="C1742">
            <v>2634</v>
          </cell>
          <cell r="E1742" t="str">
            <v xml:space="preserve">UN    </v>
          </cell>
          <cell r="G1742">
            <v>6.31</v>
          </cell>
          <cell r="I1742" t="e">
            <v>#REF!</v>
          </cell>
        </row>
        <row r="1743">
          <cell r="B1743" t="str">
            <v>MAT</v>
          </cell>
          <cell r="C1743">
            <v>2611</v>
          </cell>
          <cell r="E1743" t="str">
            <v xml:space="preserve">UN    </v>
          </cell>
          <cell r="G1743">
            <v>17.79</v>
          </cell>
          <cell r="I1743" t="e">
            <v>#REF!</v>
          </cell>
        </row>
        <row r="1744">
          <cell r="B1744" t="str">
            <v>MAT</v>
          </cell>
          <cell r="C1744">
            <v>34359</v>
          </cell>
          <cell r="E1744" t="str">
            <v xml:space="preserve">UN    </v>
          </cell>
          <cell r="G1744">
            <v>14.01</v>
          </cell>
          <cell r="I1744" t="e">
            <v>#REF!</v>
          </cell>
        </row>
        <row r="1745">
          <cell r="B1745" t="str">
            <v>MAT</v>
          </cell>
          <cell r="C1745">
            <v>1789</v>
          </cell>
          <cell r="E1745" t="str">
            <v xml:space="preserve">UN    </v>
          </cell>
          <cell r="G1745">
            <v>65.75</v>
          </cell>
          <cell r="I1745" t="e">
            <v>#REF!</v>
          </cell>
        </row>
        <row r="1746">
          <cell r="B1746" t="str">
            <v>MAT</v>
          </cell>
          <cell r="C1746">
            <v>1788</v>
          </cell>
          <cell r="E1746" t="str">
            <v xml:space="preserve">UN    </v>
          </cell>
          <cell r="G1746">
            <v>52.7</v>
          </cell>
          <cell r="I1746" t="e">
            <v>#REF!</v>
          </cell>
        </row>
        <row r="1747">
          <cell r="B1747" t="str">
            <v>MAT</v>
          </cell>
          <cell r="C1747">
            <v>1786</v>
          </cell>
          <cell r="E1747" t="str">
            <v xml:space="preserve">UN    </v>
          </cell>
          <cell r="G1747">
            <v>13.08</v>
          </cell>
          <cell r="I1747" t="e">
            <v>#REF!</v>
          </cell>
        </row>
        <row r="1748">
          <cell r="B1748" t="str">
            <v>MAT</v>
          </cell>
          <cell r="C1748">
            <v>1787</v>
          </cell>
          <cell r="E1748" t="str">
            <v xml:space="preserve">UN    </v>
          </cell>
          <cell r="G1748">
            <v>31.34</v>
          </cell>
          <cell r="I1748" t="e">
            <v>#REF!</v>
          </cell>
        </row>
        <row r="1749">
          <cell r="B1749" t="str">
            <v>MAT</v>
          </cell>
          <cell r="C1749">
            <v>1791</v>
          </cell>
          <cell r="E1749" t="str">
            <v xml:space="preserve">UN    </v>
          </cell>
          <cell r="G1749">
            <v>190.03</v>
          </cell>
          <cell r="I1749" t="e">
            <v>#REF!</v>
          </cell>
        </row>
        <row r="1750">
          <cell r="B1750" t="str">
            <v>MAT</v>
          </cell>
          <cell r="C1750">
            <v>1790</v>
          </cell>
          <cell r="E1750" t="str">
            <v xml:space="preserve">UN    </v>
          </cell>
          <cell r="G1750">
            <v>109.5</v>
          </cell>
          <cell r="I1750" t="e">
            <v>#REF!</v>
          </cell>
        </row>
        <row r="1751">
          <cell r="B1751" t="str">
            <v>MAT</v>
          </cell>
          <cell r="C1751">
            <v>1813</v>
          </cell>
          <cell r="E1751" t="str">
            <v xml:space="preserve">UN    </v>
          </cell>
          <cell r="G1751">
            <v>20.77</v>
          </cell>
          <cell r="I1751" t="e">
            <v>#REF!</v>
          </cell>
        </row>
        <row r="1752">
          <cell r="B1752" t="str">
            <v>MAT</v>
          </cell>
          <cell r="C1752">
            <v>1792</v>
          </cell>
          <cell r="E1752" t="str">
            <v xml:space="preserve">UN    </v>
          </cell>
          <cell r="G1752">
            <v>256.51</v>
          </cell>
          <cell r="I1752" t="e">
            <v>#REF!</v>
          </cell>
        </row>
        <row r="1753">
          <cell r="B1753" t="str">
            <v>MAT</v>
          </cell>
          <cell r="C1753">
            <v>1793</v>
          </cell>
          <cell r="E1753" t="str">
            <v xml:space="preserve">UN    </v>
          </cell>
          <cell r="G1753">
            <v>518.32000000000005</v>
          </cell>
          <cell r="I1753" t="e">
            <v>#REF!</v>
          </cell>
        </row>
        <row r="1754">
          <cell r="B1754" t="str">
            <v>MAT</v>
          </cell>
          <cell r="C1754">
            <v>1809</v>
          </cell>
          <cell r="E1754" t="str">
            <v xml:space="preserve">UN    </v>
          </cell>
          <cell r="G1754">
            <v>61.64</v>
          </cell>
          <cell r="I1754" t="e">
            <v>#REF!</v>
          </cell>
        </row>
        <row r="1755">
          <cell r="B1755" t="str">
            <v>MAT</v>
          </cell>
          <cell r="C1755">
            <v>1814</v>
          </cell>
          <cell r="E1755" t="str">
            <v xml:space="preserve">UN    </v>
          </cell>
          <cell r="G1755">
            <v>50.64</v>
          </cell>
          <cell r="I1755" t="e">
            <v>#REF!</v>
          </cell>
        </row>
        <row r="1756">
          <cell r="B1756" t="str">
            <v>MAT</v>
          </cell>
          <cell r="C1756">
            <v>1803</v>
          </cell>
          <cell r="E1756" t="str">
            <v xml:space="preserve">UN    </v>
          </cell>
          <cell r="G1756">
            <v>12.8</v>
          </cell>
          <cell r="I1756" t="e">
            <v>#REF!</v>
          </cell>
        </row>
        <row r="1757">
          <cell r="B1757" t="str">
            <v>MAT</v>
          </cell>
          <cell r="C1757">
            <v>1805</v>
          </cell>
          <cell r="E1757" t="str">
            <v xml:space="preserve">UN    </v>
          </cell>
          <cell r="G1757">
            <v>29.39</v>
          </cell>
          <cell r="I1757" t="e">
            <v>#REF!</v>
          </cell>
        </row>
        <row r="1758">
          <cell r="B1758" t="str">
            <v>MAT</v>
          </cell>
          <cell r="C1758">
            <v>1821</v>
          </cell>
          <cell r="E1758" t="str">
            <v xml:space="preserve">UN    </v>
          </cell>
          <cell r="G1758">
            <v>173.62</v>
          </cell>
          <cell r="I1758" t="e">
            <v>#REF!</v>
          </cell>
        </row>
        <row r="1759">
          <cell r="B1759" t="str">
            <v>MAT</v>
          </cell>
          <cell r="C1759">
            <v>1806</v>
          </cell>
          <cell r="E1759" t="str">
            <v xml:space="preserve">UN    </v>
          </cell>
          <cell r="G1759">
            <v>103.34</v>
          </cell>
          <cell r="I1759" t="e">
            <v>#REF!</v>
          </cell>
        </row>
        <row r="1760">
          <cell r="B1760" t="str">
            <v>MAT</v>
          </cell>
          <cell r="C1760">
            <v>1804</v>
          </cell>
          <cell r="E1760" t="str">
            <v xml:space="preserve">UN    </v>
          </cell>
          <cell r="G1760">
            <v>18.21</v>
          </cell>
          <cell r="I1760" t="e">
            <v>#REF!</v>
          </cell>
        </row>
        <row r="1761">
          <cell r="B1761" t="str">
            <v>MAT</v>
          </cell>
          <cell r="C1761">
            <v>1807</v>
          </cell>
          <cell r="E1761" t="str">
            <v xml:space="preserve">UN    </v>
          </cell>
          <cell r="G1761">
            <v>248.3</v>
          </cell>
          <cell r="I1761" t="e">
            <v>#REF!</v>
          </cell>
        </row>
        <row r="1762">
          <cell r="B1762" t="str">
            <v>MAT</v>
          </cell>
          <cell r="C1762">
            <v>1808</v>
          </cell>
          <cell r="E1762" t="str">
            <v xml:space="preserve">UN    </v>
          </cell>
          <cell r="G1762">
            <v>497.8</v>
          </cell>
          <cell r="I1762" t="e">
            <v>#REF!</v>
          </cell>
        </row>
        <row r="1763">
          <cell r="B1763" t="str">
            <v>MAT</v>
          </cell>
          <cell r="C1763">
            <v>1797</v>
          </cell>
          <cell r="E1763" t="str">
            <v xml:space="preserve">UN    </v>
          </cell>
          <cell r="G1763">
            <v>74.66</v>
          </cell>
          <cell r="I1763" t="e">
            <v>#REF!</v>
          </cell>
        </row>
        <row r="1764">
          <cell r="B1764" t="str">
            <v>MAT</v>
          </cell>
          <cell r="C1764">
            <v>1796</v>
          </cell>
          <cell r="E1764" t="str">
            <v xml:space="preserve">UN    </v>
          </cell>
          <cell r="G1764">
            <v>57.27</v>
          </cell>
          <cell r="I1764" t="e">
            <v>#REF!</v>
          </cell>
        </row>
        <row r="1765">
          <cell r="B1765" t="str">
            <v>MAT</v>
          </cell>
          <cell r="C1765">
            <v>1794</v>
          </cell>
          <cell r="E1765" t="str">
            <v xml:space="preserve">UN    </v>
          </cell>
          <cell r="G1765">
            <v>13.67</v>
          </cell>
          <cell r="I1765" t="e">
            <v>#REF!</v>
          </cell>
        </row>
        <row r="1766">
          <cell r="B1766" t="str">
            <v>MAT</v>
          </cell>
          <cell r="C1766">
            <v>1816</v>
          </cell>
          <cell r="E1766" t="str">
            <v xml:space="preserve">UN    </v>
          </cell>
          <cell r="G1766">
            <v>30.82</v>
          </cell>
          <cell r="I1766" t="e">
            <v>#REF!</v>
          </cell>
        </row>
        <row r="1767">
          <cell r="B1767" t="str">
            <v>MAT</v>
          </cell>
          <cell r="C1767">
            <v>1815</v>
          </cell>
          <cell r="E1767" t="str">
            <v xml:space="preserve">UN    </v>
          </cell>
          <cell r="G1767">
            <v>236.72</v>
          </cell>
          <cell r="I1767" t="e">
            <v>#REF!</v>
          </cell>
        </row>
        <row r="1768">
          <cell r="B1768" t="str">
            <v>MAT</v>
          </cell>
          <cell r="C1768">
            <v>1798</v>
          </cell>
          <cell r="E1768" t="str">
            <v xml:space="preserve">UN    </v>
          </cell>
          <cell r="G1768">
            <v>105.92</v>
          </cell>
          <cell r="I1768" t="e">
            <v>#REF!</v>
          </cell>
        </row>
        <row r="1769">
          <cell r="B1769" t="str">
            <v>MAT</v>
          </cell>
          <cell r="C1769">
            <v>1795</v>
          </cell>
          <cell r="E1769" t="str">
            <v xml:space="preserve">UN    </v>
          </cell>
          <cell r="G1769">
            <v>18.940000000000001</v>
          </cell>
          <cell r="I1769" t="e">
            <v>#REF!</v>
          </cell>
        </row>
        <row r="1770">
          <cell r="B1770" t="str">
            <v>MAT</v>
          </cell>
          <cell r="C1770">
            <v>1799</v>
          </cell>
          <cell r="E1770" t="str">
            <v xml:space="preserve">UN    </v>
          </cell>
          <cell r="G1770">
            <v>308.31</v>
          </cell>
          <cell r="I1770" t="e">
            <v>#REF!</v>
          </cell>
        </row>
        <row r="1771">
          <cell r="B1771" t="str">
            <v>MAT</v>
          </cell>
          <cell r="C1771">
            <v>1800</v>
          </cell>
          <cell r="E1771" t="str">
            <v xml:space="preserve">UN    </v>
          </cell>
          <cell r="G1771">
            <v>588.62</v>
          </cell>
          <cell r="I1771" t="e">
            <v>#REF!</v>
          </cell>
        </row>
        <row r="1772">
          <cell r="B1772" t="str">
            <v>MAT</v>
          </cell>
          <cell r="C1772">
            <v>1802</v>
          </cell>
          <cell r="E1772" t="str">
            <v xml:space="preserve">UN    </v>
          </cell>
          <cell r="G1772">
            <v>1472.37</v>
          </cell>
          <cell r="I1772" t="e">
            <v>#REF!</v>
          </cell>
        </row>
        <row r="1773">
          <cell r="B1773" t="str">
            <v>MAT</v>
          </cell>
          <cell r="C1773">
            <v>40385</v>
          </cell>
          <cell r="E1773" t="str">
            <v xml:space="preserve">UN    </v>
          </cell>
          <cell r="G1773">
            <v>59.12</v>
          </cell>
          <cell r="I1773" t="e">
            <v>#REF!</v>
          </cell>
        </row>
        <row r="1774">
          <cell r="B1774" t="str">
            <v>MAT</v>
          </cell>
          <cell r="C1774">
            <v>40383</v>
          </cell>
          <cell r="E1774" t="str">
            <v xml:space="preserve">UN    </v>
          </cell>
          <cell r="G1774">
            <v>40.47</v>
          </cell>
          <cell r="I1774" t="e">
            <v>#REF!</v>
          </cell>
        </row>
        <row r="1775">
          <cell r="B1775" t="str">
            <v>MAT</v>
          </cell>
          <cell r="C1775">
            <v>40378</v>
          </cell>
          <cell r="E1775" t="str">
            <v xml:space="preserve">UN    </v>
          </cell>
          <cell r="G1775">
            <v>13.99</v>
          </cell>
          <cell r="I1775" t="e">
            <v>#REF!</v>
          </cell>
        </row>
        <row r="1776">
          <cell r="B1776" t="str">
            <v>MAT</v>
          </cell>
          <cell r="C1776">
            <v>40382</v>
          </cell>
          <cell r="E1776" t="str">
            <v xml:space="preserve">UN    </v>
          </cell>
          <cell r="G1776">
            <v>26.48</v>
          </cell>
          <cell r="I1776" t="e">
            <v>#REF!</v>
          </cell>
        </row>
        <row r="1777">
          <cell r="B1777" t="str">
            <v>MAT</v>
          </cell>
          <cell r="C1777">
            <v>40422</v>
          </cell>
          <cell r="E1777" t="str">
            <v xml:space="preserve">UN    </v>
          </cell>
          <cell r="G1777">
            <v>180.4</v>
          </cell>
          <cell r="I1777" t="e">
            <v>#REF!</v>
          </cell>
        </row>
        <row r="1778">
          <cell r="B1778" t="str">
            <v>MAT</v>
          </cell>
          <cell r="C1778">
            <v>40387</v>
          </cell>
          <cell r="E1778" t="str">
            <v xml:space="preserve">UN    </v>
          </cell>
          <cell r="G1778">
            <v>91.85</v>
          </cell>
          <cell r="I1778" t="e">
            <v>#REF!</v>
          </cell>
        </row>
        <row r="1779">
          <cell r="B1779" t="str">
            <v>MAT</v>
          </cell>
          <cell r="C1779">
            <v>40380</v>
          </cell>
          <cell r="E1779" t="str">
            <v xml:space="preserve">UN    </v>
          </cell>
          <cell r="G1779">
            <v>18.66</v>
          </cell>
          <cell r="I1779" t="e">
            <v>#REF!</v>
          </cell>
        </row>
        <row r="1780">
          <cell r="B1780" t="str">
            <v>MAT</v>
          </cell>
          <cell r="C1780">
            <v>40390</v>
          </cell>
          <cell r="E1780" t="str">
            <v xml:space="preserve">UN    </v>
          </cell>
          <cell r="G1780">
            <v>379.94</v>
          </cell>
          <cell r="I1780" t="e">
            <v>#REF!</v>
          </cell>
        </row>
        <row r="1781">
          <cell r="B1781" t="str">
            <v>MAT</v>
          </cell>
          <cell r="C1781">
            <v>40413</v>
          </cell>
          <cell r="E1781" t="str">
            <v xml:space="preserve">UN    </v>
          </cell>
          <cell r="G1781">
            <v>22.74</v>
          </cell>
          <cell r="I1781" t="e">
            <v>#REF!</v>
          </cell>
        </row>
        <row r="1782">
          <cell r="B1782" t="str">
            <v>MAT</v>
          </cell>
          <cell r="C1782">
            <v>40415</v>
          </cell>
          <cell r="E1782" t="str">
            <v xml:space="preserve">UN    </v>
          </cell>
          <cell r="G1782">
            <v>32.4</v>
          </cell>
          <cell r="I1782" t="e">
            <v>#REF!</v>
          </cell>
        </row>
        <row r="1783">
          <cell r="B1783" t="str">
            <v>MAT</v>
          </cell>
          <cell r="C1783">
            <v>40417</v>
          </cell>
          <cell r="E1783" t="str">
            <v xml:space="preserve">UN    </v>
          </cell>
          <cell r="G1783">
            <v>38.22</v>
          </cell>
          <cell r="I1783" t="e">
            <v>#REF!</v>
          </cell>
        </row>
        <row r="1784">
          <cell r="B1784" t="str">
            <v>MAT</v>
          </cell>
          <cell r="C1784">
            <v>39271</v>
          </cell>
          <cell r="E1784" t="str">
            <v xml:space="preserve">UN    </v>
          </cell>
          <cell r="G1784">
            <v>2.39</v>
          </cell>
          <cell r="I1784" t="e">
            <v>#REF!</v>
          </cell>
        </row>
        <row r="1785">
          <cell r="B1785" t="str">
            <v>MAT</v>
          </cell>
          <cell r="C1785">
            <v>39273</v>
          </cell>
          <cell r="E1785" t="str">
            <v xml:space="preserve">UN    </v>
          </cell>
          <cell r="G1785">
            <v>4.07</v>
          </cell>
          <cell r="I1785" t="e">
            <v>#REF!</v>
          </cell>
        </row>
        <row r="1786">
          <cell r="B1786" t="str">
            <v>MAT</v>
          </cell>
          <cell r="C1786">
            <v>39272</v>
          </cell>
          <cell r="E1786" t="str">
            <v xml:space="preserve">UN    </v>
          </cell>
          <cell r="G1786">
            <v>2.94</v>
          </cell>
          <cell r="I1786" t="e">
            <v>#REF!</v>
          </cell>
        </row>
        <row r="1787">
          <cell r="B1787" t="str">
            <v>MAT</v>
          </cell>
          <cell r="C1787">
            <v>1875</v>
          </cell>
          <cell r="E1787" t="str">
            <v xml:space="preserve">UN    </v>
          </cell>
          <cell r="G1787">
            <v>6.5</v>
          </cell>
          <cell r="I1787" t="e">
            <v>#REF!</v>
          </cell>
        </row>
        <row r="1788">
          <cell r="B1788" t="str">
            <v>MAT</v>
          </cell>
          <cell r="C1788">
            <v>1874</v>
          </cell>
          <cell r="E1788" t="str">
            <v xml:space="preserve">UN    </v>
          </cell>
          <cell r="G1788">
            <v>5.37</v>
          </cell>
          <cell r="I1788" t="e">
            <v>#REF!</v>
          </cell>
        </row>
        <row r="1789">
          <cell r="B1789" t="str">
            <v>MAT</v>
          </cell>
          <cell r="C1789">
            <v>1870</v>
          </cell>
          <cell r="E1789" t="str">
            <v xml:space="preserve">UN    </v>
          </cell>
          <cell r="G1789">
            <v>3.1</v>
          </cell>
          <cell r="I1789" t="e">
            <v>#REF!</v>
          </cell>
        </row>
        <row r="1790">
          <cell r="B1790" t="str">
            <v>MAT</v>
          </cell>
          <cell r="C1790">
            <v>1884</v>
          </cell>
          <cell r="E1790" t="str">
            <v xml:space="preserve">UN    </v>
          </cell>
          <cell r="G1790">
            <v>4.76</v>
          </cell>
          <cell r="I1790" t="e">
            <v>#REF!</v>
          </cell>
        </row>
        <row r="1791">
          <cell r="B1791" t="str">
            <v>MAT</v>
          </cell>
          <cell r="C1791">
            <v>1887</v>
          </cell>
          <cell r="E1791" t="str">
            <v xml:space="preserve">UN    </v>
          </cell>
          <cell r="G1791">
            <v>26.95</v>
          </cell>
          <cell r="I1791" t="e">
            <v>#REF!</v>
          </cell>
        </row>
        <row r="1792">
          <cell r="B1792" t="str">
            <v>MAT</v>
          </cell>
          <cell r="C1792">
            <v>1876</v>
          </cell>
          <cell r="E1792" t="str">
            <v xml:space="preserve">UN    </v>
          </cell>
          <cell r="G1792">
            <v>10.56</v>
          </cell>
          <cell r="I1792" t="e">
            <v>#REF!</v>
          </cell>
        </row>
        <row r="1793">
          <cell r="B1793" t="str">
            <v>MAT</v>
          </cell>
          <cell r="C1793">
            <v>1879</v>
          </cell>
          <cell r="E1793" t="str">
            <v xml:space="preserve">UN    </v>
          </cell>
          <cell r="G1793">
            <v>3.14</v>
          </cell>
          <cell r="I1793" t="e">
            <v>#REF!</v>
          </cell>
        </row>
        <row r="1794">
          <cell r="B1794" t="str">
            <v>MAT</v>
          </cell>
          <cell r="C1794">
            <v>1877</v>
          </cell>
          <cell r="E1794" t="str">
            <v xml:space="preserve">UN    </v>
          </cell>
          <cell r="G1794">
            <v>26.99</v>
          </cell>
          <cell r="I1794" t="e">
            <v>#REF!</v>
          </cell>
        </row>
        <row r="1795">
          <cell r="B1795" t="str">
            <v>MAT</v>
          </cell>
          <cell r="C1795">
            <v>1878</v>
          </cell>
          <cell r="E1795" t="str">
            <v xml:space="preserve">UN    </v>
          </cell>
          <cell r="G1795">
            <v>54.22</v>
          </cell>
          <cell r="I1795" t="e">
            <v>#REF!</v>
          </cell>
        </row>
        <row r="1796">
          <cell r="B1796" t="str">
            <v>MAT</v>
          </cell>
          <cell r="C1796">
            <v>2621</v>
          </cell>
          <cell r="E1796" t="str">
            <v xml:space="preserve">UN    </v>
          </cell>
          <cell r="G1796">
            <v>152.18</v>
          </cell>
          <cell r="I1796" t="e">
            <v>#REF!</v>
          </cell>
        </row>
        <row r="1797">
          <cell r="B1797" t="str">
            <v>MAT</v>
          </cell>
          <cell r="C1797">
            <v>2616</v>
          </cell>
          <cell r="E1797" t="str">
            <v xml:space="preserve">UN    </v>
          </cell>
          <cell r="G1797">
            <v>4.3</v>
          </cell>
          <cell r="I1797" t="e">
            <v>#REF!</v>
          </cell>
        </row>
        <row r="1798">
          <cell r="B1798" t="str">
            <v>MAT</v>
          </cell>
          <cell r="C1798">
            <v>2633</v>
          </cell>
          <cell r="E1798" t="str">
            <v xml:space="preserve">UN    </v>
          </cell>
          <cell r="G1798">
            <v>4.87</v>
          </cell>
          <cell r="I1798" t="e">
            <v>#REF!</v>
          </cell>
        </row>
        <row r="1799">
          <cell r="B1799" t="str">
            <v>MAT</v>
          </cell>
          <cell r="C1799">
            <v>2617</v>
          </cell>
          <cell r="E1799" t="str">
            <v xml:space="preserve">UN    </v>
          </cell>
          <cell r="G1799">
            <v>6.62</v>
          </cell>
          <cell r="I1799" t="e">
            <v>#REF!</v>
          </cell>
        </row>
        <row r="1800">
          <cell r="B1800" t="str">
            <v>MAT</v>
          </cell>
          <cell r="C1800">
            <v>2618</v>
          </cell>
          <cell r="E1800" t="str">
            <v xml:space="preserve">UN    </v>
          </cell>
          <cell r="G1800">
            <v>15.07</v>
          </cell>
          <cell r="I1800" t="e">
            <v>#REF!</v>
          </cell>
        </row>
        <row r="1801">
          <cell r="B1801" t="str">
            <v>MAT</v>
          </cell>
          <cell r="C1801">
            <v>2632</v>
          </cell>
          <cell r="E1801" t="str">
            <v xml:space="preserve">UN    </v>
          </cell>
          <cell r="G1801">
            <v>18.38</v>
          </cell>
          <cell r="I1801" t="e">
            <v>#REF!</v>
          </cell>
        </row>
        <row r="1802">
          <cell r="B1802" t="str">
            <v>MAT</v>
          </cell>
          <cell r="C1802">
            <v>2631</v>
          </cell>
          <cell r="E1802" t="str">
            <v xml:space="preserve">UN    </v>
          </cell>
          <cell r="G1802">
            <v>26.99</v>
          </cell>
          <cell r="I1802" t="e">
            <v>#REF!</v>
          </cell>
        </row>
        <row r="1803">
          <cell r="B1803" t="str">
            <v>MAT</v>
          </cell>
          <cell r="C1803">
            <v>2619</v>
          </cell>
          <cell r="E1803" t="str">
            <v xml:space="preserve">UN    </v>
          </cell>
          <cell r="G1803">
            <v>68.349999999999994</v>
          </cell>
          <cell r="I1803" t="e">
            <v>#REF!</v>
          </cell>
        </row>
        <row r="1804">
          <cell r="B1804" t="str">
            <v>MAT</v>
          </cell>
          <cell r="C1804">
            <v>2620</v>
          </cell>
          <cell r="E1804" t="str">
            <v xml:space="preserve">UN    </v>
          </cell>
          <cell r="G1804">
            <v>89.73</v>
          </cell>
          <cell r="I1804" t="e">
            <v>#REF!</v>
          </cell>
        </row>
        <row r="1805">
          <cell r="B1805" t="str">
            <v>EQU</v>
          </cell>
          <cell r="C1805">
            <v>25968</v>
          </cell>
          <cell r="E1805" t="str">
            <v xml:space="preserve">UN    </v>
          </cell>
          <cell r="G1805">
            <v>38.25</v>
          </cell>
          <cell r="I1805" t="e">
            <v>#REF!</v>
          </cell>
        </row>
        <row r="1806">
          <cell r="B1806" t="str">
            <v>MAT</v>
          </cell>
          <cell r="C1806">
            <v>38369</v>
          </cell>
          <cell r="E1806" t="str">
            <v xml:space="preserve">UN    </v>
          </cell>
          <cell r="G1806">
            <v>15.01</v>
          </cell>
          <cell r="I1806" t="e">
            <v>#REF!</v>
          </cell>
        </row>
        <row r="1807">
          <cell r="B1807" t="str">
            <v>MAT</v>
          </cell>
          <cell r="C1807">
            <v>38370</v>
          </cell>
          <cell r="E1807" t="str">
            <v xml:space="preserve">UN    </v>
          </cell>
          <cell r="G1807">
            <v>15.01</v>
          </cell>
          <cell r="I1807" t="e">
            <v>#REF!</v>
          </cell>
        </row>
        <row r="1808">
          <cell r="B1808" t="str">
            <v>MAT</v>
          </cell>
          <cell r="C1808">
            <v>38372</v>
          </cell>
          <cell r="E1808" t="str">
            <v xml:space="preserve">UN    </v>
          </cell>
          <cell r="G1808">
            <v>17.27</v>
          </cell>
          <cell r="I1808" t="e">
            <v>#REF!</v>
          </cell>
        </row>
        <row r="1809">
          <cell r="B1809" t="str">
            <v>MO</v>
          </cell>
          <cell r="C1809">
            <v>2357</v>
          </cell>
          <cell r="E1809" t="str">
            <v xml:space="preserve">H     </v>
          </cell>
          <cell r="G1809">
            <v>11.728249321213553</v>
          </cell>
          <cell r="I1809" t="e">
            <v>#REF!</v>
          </cell>
        </row>
        <row r="1810">
          <cell r="B1810" t="str">
            <v>MO</v>
          </cell>
          <cell r="C1810">
            <v>40806</v>
          </cell>
          <cell r="E1810" t="str">
            <v xml:space="preserve">MES   </v>
          </cell>
          <cell r="G1810">
            <v>2377.3062730627303</v>
          </cell>
          <cell r="I1810" t="e">
            <v>#REF!</v>
          </cell>
        </row>
        <row r="1811">
          <cell r="B1811" t="str">
            <v>MO</v>
          </cell>
          <cell r="C1811">
            <v>2355</v>
          </cell>
          <cell r="E1811" t="str">
            <v xml:space="preserve">H     </v>
          </cell>
          <cell r="G1811">
            <v>16.261362294888443</v>
          </cell>
          <cell r="I1811" t="e">
            <v>#REF!</v>
          </cell>
        </row>
        <row r="1812">
          <cell r="B1812" t="str">
            <v>MO</v>
          </cell>
          <cell r="C1812">
            <v>40805</v>
          </cell>
          <cell r="E1812" t="str">
            <v xml:space="preserve">MES   </v>
          </cell>
          <cell r="G1812">
            <v>3295.3532868662019</v>
          </cell>
          <cell r="I1812" t="e">
            <v>#REF!</v>
          </cell>
        </row>
        <row r="1813">
          <cell r="B1813" t="str">
            <v>MO</v>
          </cell>
          <cell r="C1813">
            <v>2358</v>
          </cell>
          <cell r="E1813" t="str">
            <v xml:space="preserve">H     </v>
          </cell>
          <cell r="G1813">
            <v>13.498996576555308</v>
          </cell>
          <cell r="I1813" t="e">
            <v>#REF!</v>
          </cell>
        </row>
        <row r="1814">
          <cell r="B1814" t="str">
            <v>MO</v>
          </cell>
          <cell r="C1814">
            <v>40807</v>
          </cell>
          <cell r="E1814" t="str">
            <v xml:space="preserve">MES   </v>
          </cell>
          <cell r="G1814">
            <v>2736.476698100314</v>
          </cell>
          <cell r="I1814" t="e">
            <v>#REF!</v>
          </cell>
        </row>
        <row r="1815">
          <cell r="B1815" t="str">
            <v>MO</v>
          </cell>
          <cell r="C1815">
            <v>2359</v>
          </cell>
          <cell r="E1815" t="str">
            <v xml:space="preserve">H     </v>
          </cell>
          <cell r="G1815">
            <v>11.315074961633812</v>
          </cell>
          <cell r="I1815" t="e">
            <v>#REF!</v>
          </cell>
        </row>
        <row r="1816">
          <cell r="B1816" t="str">
            <v>MO</v>
          </cell>
          <cell r="C1816">
            <v>40808</v>
          </cell>
          <cell r="E1816" t="str">
            <v xml:space="preserve">MES   </v>
          </cell>
          <cell r="G1816">
            <v>2293.029930299303</v>
          </cell>
          <cell r="I1816" t="e">
            <v>#REF!</v>
          </cell>
        </row>
        <row r="1817">
          <cell r="B1817" t="str">
            <v>MAT</v>
          </cell>
          <cell r="C1817">
            <v>43144</v>
          </cell>
          <cell r="E1817" t="str">
            <v xml:space="preserve">KG    </v>
          </cell>
          <cell r="G1817">
            <v>36</v>
          </cell>
          <cell r="I1817" t="e">
            <v>#REF!</v>
          </cell>
        </row>
        <row r="1818">
          <cell r="B1818" t="str">
            <v>MAT</v>
          </cell>
          <cell r="C1818">
            <v>39397</v>
          </cell>
          <cell r="E1818" t="str">
            <v xml:space="preserve">L     </v>
          </cell>
          <cell r="G1818">
            <v>16.41</v>
          </cell>
          <cell r="I1818" t="e">
            <v>#REF!</v>
          </cell>
        </row>
        <row r="1819">
          <cell r="B1819" t="str">
            <v>MAT</v>
          </cell>
          <cell r="C1819">
            <v>2692</v>
          </cell>
          <cell r="E1819" t="str">
            <v xml:space="preserve">L     </v>
          </cell>
          <cell r="G1819">
            <v>6.62</v>
          </cell>
          <cell r="I1819" t="e">
            <v>#REF!</v>
          </cell>
        </row>
        <row r="1820">
          <cell r="B1820" t="str">
            <v>MAT</v>
          </cell>
          <cell r="C1820">
            <v>5330</v>
          </cell>
          <cell r="E1820" t="str">
            <v xml:space="preserve">L     </v>
          </cell>
          <cell r="G1820">
            <v>46.08</v>
          </cell>
          <cell r="I1820" t="e">
            <v>#REF!</v>
          </cell>
        </row>
        <row r="1821">
          <cell r="B1821" t="str">
            <v>MAT</v>
          </cell>
          <cell r="C1821">
            <v>26017</v>
          </cell>
          <cell r="E1821" t="str">
            <v xml:space="preserve">UN    </v>
          </cell>
          <cell r="G1821">
            <v>25.82</v>
          </cell>
          <cell r="I1821" t="e">
            <v>#REF!</v>
          </cell>
        </row>
        <row r="1822">
          <cell r="B1822" t="str">
            <v>MAT</v>
          </cell>
          <cell r="C1822">
            <v>25931</v>
          </cell>
          <cell r="E1822" t="str">
            <v xml:space="preserve">UN    </v>
          </cell>
          <cell r="G1822">
            <v>82.06</v>
          </cell>
          <cell r="I1822" t="e">
            <v>#REF!</v>
          </cell>
        </row>
        <row r="1823">
          <cell r="B1823" t="str">
            <v>MAT</v>
          </cell>
          <cell r="C1823">
            <v>38140</v>
          </cell>
          <cell r="E1823" t="str">
            <v xml:space="preserve">UN    </v>
          </cell>
          <cell r="G1823">
            <v>19.899999999999999</v>
          </cell>
          <cell r="I1823" t="e">
            <v>#REF!</v>
          </cell>
        </row>
        <row r="1824">
          <cell r="B1824" t="str">
            <v>EQU</v>
          </cell>
          <cell r="C1824">
            <v>13887</v>
          </cell>
          <cell r="E1824" t="str">
            <v xml:space="preserve">UN    </v>
          </cell>
          <cell r="G1824">
            <v>471.14</v>
          </cell>
          <cell r="I1824" t="e">
            <v>#REF!</v>
          </cell>
        </row>
        <row r="1825">
          <cell r="B1825" t="str">
            <v>EQU</v>
          </cell>
          <cell r="C1825">
            <v>26018</v>
          </cell>
          <cell r="E1825" t="str">
            <v xml:space="preserve">UN    </v>
          </cell>
          <cell r="G1825">
            <v>20.97</v>
          </cell>
          <cell r="I1825" t="e">
            <v>#REF!</v>
          </cell>
        </row>
        <row r="1826">
          <cell r="B1826" t="str">
            <v>MAT</v>
          </cell>
          <cell r="C1826">
            <v>26019</v>
          </cell>
          <cell r="E1826" t="str">
            <v xml:space="preserve">UN    </v>
          </cell>
          <cell r="G1826">
            <v>19.8</v>
          </cell>
          <cell r="I1826" t="e">
            <v>#REF!</v>
          </cell>
        </row>
        <row r="1827">
          <cell r="B1827" t="str">
            <v>MAT</v>
          </cell>
          <cell r="C1827">
            <v>26020</v>
          </cell>
          <cell r="E1827" t="str">
            <v xml:space="preserve">UN    </v>
          </cell>
          <cell r="G1827">
            <v>5.16</v>
          </cell>
          <cell r="I1827" t="e">
            <v>#REF!</v>
          </cell>
        </row>
        <row r="1828">
          <cell r="B1828" t="str">
            <v>MAT</v>
          </cell>
          <cell r="C1828">
            <v>34544</v>
          </cell>
          <cell r="E1828" t="str">
            <v xml:space="preserve">UN    </v>
          </cell>
          <cell r="G1828">
            <v>1405.77</v>
          </cell>
          <cell r="I1828" t="e">
            <v>#REF!</v>
          </cell>
        </row>
        <row r="1829">
          <cell r="B1829" t="str">
            <v>MAT</v>
          </cell>
          <cell r="C1829">
            <v>34729</v>
          </cell>
          <cell r="E1829" t="str">
            <v xml:space="preserve">UN    </v>
          </cell>
          <cell r="G1829">
            <v>1105.8499999999999</v>
          </cell>
          <cell r="I1829" t="e">
            <v>#REF!</v>
          </cell>
        </row>
        <row r="1830">
          <cell r="B1830" t="str">
            <v>MAT</v>
          </cell>
          <cell r="C1830">
            <v>34734</v>
          </cell>
          <cell r="E1830" t="str">
            <v xml:space="preserve">UN    </v>
          </cell>
          <cell r="G1830">
            <v>1712.22</v>
          </cell>
          <cell r="I1830" t="e">
            <v>#REF!</v>
          </cell>
        </row>
        <row r="1831">
          <cell r="B1831" t="str">
            <v>MAT</v>
          </cell>
          <cell r="C1831">
            <v>34738</v>
          </cell>
          <cell r="E1831" t="str">
            <v xml:space="preserve">UN    </v>
          </cell>
          <cell r="G1831">
            <v>4000.27</v>
          </cell>
          <cell r="I1831" t="e">
            <v>#REF!</v>
          </cell>
        </row>
        <row r="1832">
          <cell r="B1832" t="str">
            <v>MAT</v>
          </cell>
          <cell r="C1832">
            <v>2391</v>
          </cell>
          <cell r="E1832" t="str">
            <v xml:space="preserve">UN    </v>
          </cell>
          <cell r="G1832">
            <v>325.35000000000002</v>
          </cell>
          <cell r="I1832" t="e">
            <v>#REF!</v>
          </cell>
        </row>
        <row r="1833">
          <cell r="B1833" t="str">
            <v>MAT</v>
          </cell>
          <cell r="C1833">
            <v>2374</v>
          </cell>
          <cell r="E1833" t="str">
            <v xml:space="preserve">UN    </v>
          </cell>
          <cell r="G1833">
            <v>369.1</v>
          </cell>
          <cell r="I1833" t="e">
            <v>#REF!</v>
          </cell>
        </row>
        <row r="1834">
          <cell r="B1834" t="str">
            <v>MAT</v>
          </cell>
          <cell r="C1834">
            <v>2377</v>
          </cell>
          <cell r="E1834" t="str">
            <v xml:space="preserve">UN    </v>
          </cell>
          <cell r="G1834">
            <v>518</v>
          </cell>
          <cell r="I1834" t="e">
            <v>#REF!</v>
          </cell>
        </row>
        <row r="1835">
          <cell r="B1835" t="str">
            <v>MAT</v>
          </cell>
          <cell r="C1835">
            <v>2393</v>
          </cell>
          <cell r="E1835" t="str">
            <v xml:space="preserve">UN    </v>
          </cell>
          <cell r="G1835">
            <v>867.46</v>
          </cell>
          <cell r="I1835" t="e">
            <v>#REF!</v>
          </cell>
        </row>
        <row r="1836">
          <cell r="B1836" t="str">
            <v>MAT</v>
          </cell>
          <cell r="C1836">
            <v>34705</v>
          </cell>
          <cell r="E1836" t="str">
            <v xml:space="preserve">UN    </v>
          </cell>
          <cell r="G1836">
            <v>758.72</v>
          </cell>
          <cell r="I1836" t="e">
            <v>#REF!</v>
          </cell>
        </row>
        <row r="1837">
          <cell r="B1837" t="str">
            <v>MAT</v>
          </cell>
          <cell r="C1837">
            <v>34707</v>
          </cell>
          <cell r="E1837" t="str">
            <v xml:space="preserve">UN    </v>
          </cell>
          <cell r="G1837">
            <v>1405.92</v>
          </cell>
          <cell r="I1837" t="e">
            <v>#REF!</v>
          </cell>
        </row>
        <row r="1838">
          <cell r="B1838" t="str">
            <v>MAT</v>
          </cell>
          <cell r="C1838">
            <v>2378</v>
          </cell>
          <cell r="E1838" t="str">
            <v xml:space="preserve">UN    </v>
          </cell>
          <cell r="G1838">
            <v>1191.57</v>
          </cell>
          <cell r="I1838" t="e">
            <v>#REF!</v>
          </cell>
        </row>
        <row r="1839">
          <cell r="B1839" t="str">
            <v>MAT</v>
          </cell>
          <cell r="C1839">
            <v>2379</v>
          </cell>
          <cell r="E1839" t="str">
            <v xml:space="preserve">UN    </v>
          </cell>
          <cell r="G1839">
            <v>1191.57</v>
          </cell>
          <cell r="I1839" t="e">
            <v>#REF!</v>
          </cell>
        </row>
        <row r="1840">
          <cell r="B1840" t="str">
            <v>MAT</v>
          </cell>
          <cell r="C1840">
            <v>2376</v>
          </cell>
          <cell r="E1840" t="str">
            <v xml:space="preserve">UN    </v>
          </cell>
          <cell r="G1840">
            <v>1962.51</v>
          </cell>
          <cell r="I1840" t="e">
            <v>#REF!</v>
          </cell>
        </row>
        <row r="1841">
          <cell r="B1841" t="str">
            <v>MAT</v>
          </cell>
          <cell r="C1841">
            <v>2394</v>
          </cell>
          <cell r="E1841" t="str">
            <v xml:space="preserve">UN    </v>
          </cell>
          <cell r="G1841">
            <v>4195.4799999999996</v>
          </cell>
          <cell r="I1841" t="e">
            <v>#REF!</v>
          </cell>
        </row>
        <row r="1842">
          <cell r="B1842" t="str">
            <v>MAT</v>
          </cell>
          <cell r="C1842">
            <v>34686</v>
          </cell>
          <cell r="E1842" t="str">
            <v xml:space="preserve">UN    </v>
          </cell>
          <cell r="G1842">
            <v>12.59</v>
          </cell>
          <cell r="I1842" t="e">
            <v>#REF!</v>
          </cell>
        </row>
        <row r="1843">
          <cell r="B1843" t="str">
            <v>MAT</v>
          </cell>
          <cell r="C1843">
            <v>34616</v>
          </cell>
          <cell r="E1843" t="str">
            <v xml:space="preserve">UN    </v>
          </cell>
          <cell r="G1843">
            <v>48.68</v>
          </cell>
          <cell r="I1843" t="e">
            <v>#REF!</v>
          </cell>
        </row>
        <row r="1844">
          <cell r="B1844" t="str">
            <v>MAT</v>
          </cell>
          <cell r="C1844">
            <v>34623</v>
          </cell>
          <cell r="E1844" t="str">
            <v xml:space="preserve">UN    </v>
          </cell>
          <cell r="G1844">
            <v>47.94</v>
          </cell>
          <cell r="I1844" t="e">
            <v>#REF!</v>
          </cell>
        </row>
        <row r="1845">
          <cell r="B1845" t="str">
            <v>MAT</v>
          </cell>
          <cell r="C1845">
            <v>34628</v>
          </cell>
          <cell r="E1845" t="str">
            <v xml:space="preserve">UN    </v>
          </cell>
          <cell r="G1845">
            <v>68.66</v>
          </cell>
          <cell r="I1845" t="e">
            <v>#REF!</v>
          </cell>
        </row>
        <row r="1846">
          <cell r="B1846" t="str">
            <v>MAT</v>
          </cell>
          <cell r="C1846">
            <v>34653</v>
          </cell>
          <cell r="E1846" t="str">
            <v xml:space="preserve">UN    </v>
          </cell>
          <cell r="G1846">
            <v>8.49</v>
          </cell>
          <cell r="I1846" t="e">
            <v>#REF!</v>
          </cell>
        </row>
        <row r="1847">
          <cell r="B1847" t="str">
            <v>MAT</v>
          </cell>
          <cell r="C1847">
            <v>34688</v>
          </cell>
          <cell r="E1847" t="str">
            <v xml:space="preserve">UN    </v>
          </cell>
          <cell r="G1847">
            <v>15.39</v>
          </cell>
          <cell r="I1847" t="e">
            <v>#REF!</v>
          </cell>
        </row>
        <row r="1848">
          <cell r="B1848" t="str">
            <v>MAT</v>
          </cell>
          <cell r="C1848">
            <v>34709</v>
          </cell>
          <cell r="E1848" t="str">
            <v xml:space="preserve">UN    </v>
          </cell>
          <cell r="G1848">
            <v>59.65</v>
          </cell>
          <cell r="I1848" t="e">
            <v>#REF!</v>
          </cell>
        </row>
        <row r="1849">
          <cell r="B1849" t="str">
            <v>MAT</v>
          </cell>
          <cell r="C1849">
            <v>34714</v>
          </cell>
          <cell r="E1849" t="str">
            <v xml:space="preserve">UN    </v>
          </cell>
          <cell r="G1849">
            <v>71.239999999999995</v>
          </cell>
          <cell r="I1849" t="e">
            <v>#REF!</v>
          </cell>
        </row>
        <row r="1850">
          <cell r="B1850" t="str">
            <v>MAT</v>
          </cell>
          <cell r="C1850">
            <v>2388</v>
          </cell>
          <cell r="E1850" t="str">
            <v xml:space="preserve">UN    </v>
          </cell>
          <cell r="G1850">
            <v>59.2</v>
          </cell>
          <cell r="I1850" t="e">
            <v>#REF!</v>
          </cell>
        </row>
        <row r="1851">
          <cell r="B1851" t="str">
            <v>MAT</v>
          </cell>
          <cell r="C1851">
            <v>34606</v>
          </cell>
          <cell r="E1851" t="str">
            <v xml:space="preserve">UN    </v>
          </cell>
          <cell r="G1851">
            <v>90.81</v>
          </cell>
          <cell r="I1851" t="e">
            <v>#REF!</v>
          </cell>
        </row>
        <row r="1852">
          <cell r="B1852" t="str">
            <v>MAT</v>
          </cell>
          <cell r="C1852">
            <v>34689</v>
          </cell>
          <cell r="E1852" t="str">
            <v xml:space="preserve">UN    </v>
          </cell>
          <cell r="G1852">
            <v>28.91</v>
          </cell>
          <cell r="I1852" t="e">
            <v>#REF!</v>
          </cell>
        </row>
        <row r="1853">
          <cell r="B1853" t="str">
            <v>MAT</v>
          </cell>
          <cell r="C1853">
            <v>2370</v>
          </cell>
          <cell r="E1853" t="str">
            <v xml:space="preserve">UN    </v>
          </cell>
          <cell r="G1853">
            <v>11</v>
          </cell>
          <cell r="I1853" t="e">
            <v>#REF!</v>
          </cell>
        </row>
        <row r="1854">
          <cell r="B1854" t="str">
            <v>MAT</v>
          </cell>
          <cell r="C1854">
            <v>2386</v>
          </cell>
          <cell r="E1854" t="str">
            <v xml:space="preserve">UN    </v>
          </cell>
          <cell r="G1854">
            <v>18.45</v>
          </cell>
          <cell r="I1854" t="e">
            <v>#REF!</v>
          </cell>
        </row>
        <row r="1855">
          <cell r="B1855" t="str">
            <v>MAT</v>
          </cell>
          <cell r="C1855">
            <v>2392</v>
          </cell>
          <cell r="E1855" t="str">
            <v xml:space="preserve">UN    </v>
          </cell>
          <cell r="G1855">
            <v>73.84</v>
          </cell>
          <cell r="I1855" t="e">
            <v>#REF!</v>
          </cell>
        </row>
        <row r="1856">
          <cell r="B1856" t="str">
            <v>MAT</v>
          </cell>
          <cell r="C1856">
            <v>2373</v>
          </cell>
          <cell r="E1856" t="str">
            <v xml:space="preserve">UN    </v>
          </cell>
          <cell r="G1856">
            <v>104.03</v>
          </cell>
          <cell r="I1856" t="e">
            <v>#REF!</v>
          </cell>
        </row>
        <row r="1857">
          <cell r="B1857" t="str">
            <v>MAT</v>
          </cell>
          <cell r="C1857">
            <v>39465</v>
          </cell>
          <cell r="E1857" t="str">
            <v xml:space="preserve">UN    </v>
          </cell>
          <cell r="G1857">
            <v>63.55</v>
          </cell>
          <cell r="I1857" t="e">
            <v>#REF!</v>
          </cell>
        </row>
        <row r="1858">
          <cell r="B1858" t="str">
            <v>MAT</v>
          </cell>
          <cell r="C1858">
            <v>39466</v>
          </cell>
          <cell r="E1858" t="str">
            <v xml:space="preserve">UN    </v>
          </cell>
          <cell r="G1858">
            <v>71.5</v>
          </cell>
          <cell r="I1858" t="e">
            <v>#REF!</v>
          </cell>
        </row>
        <row r="1859">
          <cell r="B1859" t="str">
            <v>MAT</v>
          </cell>
          <cell r="C1859">
            <v>39467</v>
          </cell>
          <cell r="E1859" t="str">
            <v xml:space="preserve">UN    </v>
          </cell>
          <cell r="G1859">
            <v>91.45</v>
          </cell>
          <cell r="I1859" t="e">
            <v>#REF!</v>
          </cell>
        </row>
        <row r="1860">
          <cell r="B1860" t="str">
            <v>MAT</v>
          </cell>
          <cell r="C1860">
            <v>39468</v>
          </cell>
          <cell r="E1860" t="str">
            <v xml:space="preserve">UN    </v>
          </cell>
          <cell r="G1860">
            <v>162.56</v>
          </cell>
          <cell r="I1860" t="e">
            <v>#REF!</v>
          </cell>
        </row>
        <row r="1861">
          <cell r="B1861" t="str">
            <v>MAT</v>
          </cell>
          <cell r="C1861">
            <v>39469</v>
          </cell>
          <cell r="E1861" t="str">
            <v xml:space="preserve">UN    </v>
          </cell>
          <cell r="G1861">
            <v>66.22</v>
          </cell>
          <cell r="I1861" t="e">
            <v>#REF!</v>
          </cell>
        </row>
        <row r="1862">
          <cell r="B1862" t="str">
            <v>MAT</v>
          </cell>
          <cell r="C1862">
            <v>39470</v>
          </cell>
          <cell r="E1862" t="str">
            <v xml:space="preserve">UN    </v>
          </cell>
          <cell r="G1862">
            <v>81.36</v>
          </cell>
          <cell r="I1862" t="e">
            <v>#REF!</v>
          </cell>
        </row>
        <row r="1863">
          <cell r="B1863" t="str">
            <v>MAT</v>
          </cell>
          <cell r="C1863">
            <v>39471</v>
          </cell>
          <cell r="E1863" t="str">
            <v xml:space="preserve">UN    </v>
          </cell>
          <cell r="G1863">
            <v>97.77</v>
          </cell>
          <cell r="I1863" t="e">
            <v>#REF!</v>
          </cell>
        </row>
        <row r="1864">
          <cell r="B1864" t="str">
            <v>MAT</v>
          </cell>
          <cell r="C1864">
            <v>39472</v>
          </cell>
          <cell r="E1864" t="str">
            <v xml:space="preserve">UN    </v>
          </cell>
          <cell r="G1864">
            <v>169.88</v>
          </cell>
          <cell r="I1864" t="e">
            <v>#REF!</v>
          </cell>
        </row>
        <row r="1865">
          <cell r="B1865" t="str">
            <v>MAT</v>
          </cell>
          <cell r="C1865">
            <v>39473</v>
          </cell>
          <cell r="E1865" t="str">
            <v xml:space="preserve">UN    </v>
          </cell>
          <cell r="G1865">
            <v>109.74</v>
          </cell>
          <cell r="I1865" t="e">
            <v>#REF!</v>
          </cell>
        </row>
        <row r="1866">
          <cell r="B1866" t="str">
            <v>MAT</v>
          </cell>
          <cell r="C1866">
            <v>39474</v>
          </cell>
          <cell r="E1866" t="str">
            <v xml:space="preserve">UN    </v>
          </cell>
          <cell r="G1866">
            <v>116.99</v>
          </cell>
          <cell r="I1866" t="e">
            <v>#REF!</v>
          </cell>
        </row>
        <row r="1867">
          <cell r="B1867" t="str">
            <v>MAT</v>
          </cell>
          <cell r="C1867">
            <v>39475</v>
          </cell>
          <cell r="E1867" t="str">
            <v xml:space="preserve">UN    </v>
          </cell>
          <cell r="G1867">
            <v>132.74</v>
          </cell>
          <cell r="I1867" t="e">
            <v>#REF!</v>
          </cell>
        </row>
        <row r="1868">
          <cell r="B1868" t="str">
            <v>MAT</v>
          </cell>
          <cell r="C1868">
            <v>39476</v>
          </cell>
          <cell r="E1868" t="str">
            <v xml:space="preserve">UN    </v>
          </cell>
          <cell r="G1868">
            <v>249.88</v>
          </cell>
          <cell r="I1868" t="e">
            <v>#REF!</v>
          </cell>
        </row>
        <row r="1869">
          <cell r="B1869" t="str">
            <v>MAT</v>
          </cell>
          <cell r="C1869">
            <v>39477</v>
          </cell>
          <cell r="E1869" t="str">
            <v xml:space="preserve">UN    </v>
          </cell>
          <cell r="G1869">
            <v>122.43</v>
          </cell>
          <cell r="I1869" t="e">
            <v>#REF!</v>
          </cell>
        </row>
        <row r="1870">
          <cell r="B1870" t="str">
            <v>MAT</v>
          </cell>
          <cell r="C1870">
            <v>39478</v>
          </cell>
          <cell r="E1870" t="str">
            <v xml:space="preserve">UN    </v>
          </cell>
          <cell r="G1870">
            <v>126.22</v>
          </cell>
          <cell r="I1870" t="e">
            <v>#REF!</v>
          </cell>
        </row>
        <row r="1871">
          <cell r="B1871" t="str">
            <v>MAT</v>
          </cell>
          <cell r="C1871">
            <v>39479</v>
          </cell>
          <cell r="E1871" t="str">
            <v xml:space="preserve">UN    </v>
          </cell>
          <cell r="G1871">
            <v>148.72</v>
          </cell>
          <cell r="I1871" t="e">
            <v>#REF!</v>
          </cell>
        </row>
        <row r="1872">
          <cell r="B1872" t="str">
            <v>MAT</v>
          </cell>
          <cell r="C1872">
            <v>39480</v>
          </cell>
          <cell r="E1872" t="str">
            <v xml:space="preserve">UN    </v>
          </cell>
          <cell r="G1872">
            <v>306.87</v>
          </cell>
          <cell r="I1872" t="e">
            <v>#REF!</v>
          </cell>
        </row>
        <row r="1873">
          <cell r="B1873" t="str">
            <v>MAT</v>
          </cell>
          <cell r="C1873">
            <v>39459</v>
          </cell>
          <cell r="E1873" t="str">
            <v xml:space="preserve">UN    </v>
          </cell>
          <cell r="G1873">
            <v>260.45999999999998</v>
          </cell>
          <cell r="I1873" t="e">
            <v>#REF!</v>
          </cell>
        </row>
        <row r="1874">
          <cell r="B1874" t="str">
            <v>MAT</v>
          </cell>
          <cell r="C1874">
            <v>39445</v>
          </cell>
          <cell r="E1874" t="str">
            <v xml:space="preserve">UN    </v>
          </cell>
          <cell r="G1874">
            <v>130.77000000000001</v>
          </cell>
          <cell r="I1874" t="e">
            <v>#REF!</v>
          </cell>
        </row>
        <row r="1875">
          <cell r="B1875" t="str">
            <v>MAT</v>
          </cell>
          <cell r="C1875">
            <v>39446</v>
          </cell>
          <cell r="E1875" t="str">
            <v xml:space="preserve">UN    </v>
          </cell>
          <cell r="G1875">
            <v>133.1</v>
          </cell>
          <cell r="I1875" t="e">
            <v>#REF!</v>
          </cell>
        </row>
        <row r="1876">
          <cell r="B1876" t="str">
            <v>MAT</v>
          </cell>
          <cell r="C1876">
            <v>39447</v>
          </cell>
          <cell r="E1876" t="str">
            <v xml:space="preserve">UN    </v>
          </cell>
          <cell r="G1876">
            <v>142.34</v>
          </cell>
          <cell r="I1876" t="e">
            <v>#REF!</v>
          </cell>
        </row>
        <row r="1877">
          <cell r="B1877" t="str">
            <v>MAT</v>
          </cell>
          <cell r="C1877">
            <v>39448</v>
          </cell>
          <cell r="E1877" t="str">
            <v xml:space="preserve">UN    </v>
          </cell>
          <cell r="G1877">
            <v>242.71</v>
          </cell>
          <cell r="I1877" t="e">
            <v>#REF!</v>
          </cell>
        </row>
        <row r="1878">
          <cell r="B1878" t="str">
            <v>MAT</v>
          </cell>
          <cell r="C1878">
            <v>39450</v>
          </cell>
          <cell r="E1878" t="str">
            <v xml:space="preserve">UN    </v>
          </cell>
          <cell r="G1878">
            <v>148.08000000000001</v>
          </cell>
          <cell r="I1878" t="e">
            <v>#REF!</v>
          </cell>
        </row>
        <row r="1879">
          <cell r="B1879" t="str">
            <v>MAT</v>
          </cell>
          <cell r="C1879">
            <v>39451</v>
          </cell>
          <cell r="E1879" t="str">
            <v xml:space="preserve">UN    </v>
          </cell>
          <cell r="G1879">
            <v>161.51</v>
          </cell>
          <cell r="I1879" t="e">
            <v>#REF!</v>
          </cell>
        </row>
        <row r="1880">
          <cell r="B1880" t="str">
            <v>MAT</v>
          </cell>
          <cell r="C1880">
            <v>39452</v>
          </cell>
          <cell r="E1880" t="str">
            <v xml:space="preserve">UN    </v>
          </cell>
          <cell r="G1880">
            <v>162.47999999999999</v>
          </cell>
          <cell r="I1880" t="e">
            <v>#REF!</v>
          </cell>
        </row>
        <row r="1881">
          <cell r="B1881" t="str">
            <v>MAT</v>
          </cell>
          <cell r="C1881">
            <v>39523</v>
          </cell>
          <cell r="E1881" t="str">
            <v xml:space="preserve">UN    </v>
          </cell>
          <cell r="G1881">
            <v>271.89999999999998</v>
          </cell>
          <cell r="I1881" t="e">
            <v>#REF!</v>
          </cell>
        </row>
        <row r="1882">
          <cell r="B1882" t="str">
            <v>MAT</v>
          </cell>
          <cell r="C1882">
            <v>39449</v>
          </cell>
          <cell r="E1882" t="str">
            <v xml:space="preserve">UN    </v>
          </cell>
          <cell r="G1882">
            <v>301.11</v>
          </cell>
          <cell r="I1882" t="e">
            <v>#REF!</v>
          </cell>
        </row>
        <row r="1883">
          <cell r="B1883" t="str">
            <v>MAT</v>
          </cell>
          <cell r="C1883">
            <v>39455</v>
          </cell>
          <cell r="E1883" t="str">
            <v xml:space="preserve">UN    </v>
          </cell>
          <cell r="G1883">
            <v>149</v>
          </cell>
          <cell r="I1883" t="e">
            <v>#REF!</v>
          </cell>
        </row>
        <row r="1884">
          <cell r="B1884" t="str">
            <v>MAT</v>
          </cell>
          <cell r="C1884">
            <v>39456</v>
          </cell>
          <cell r="E1884" t="str">
            <v xml:space="preserve">UN    </v>
          </cell>
          <cell r="G1884">
            <v>149.11000000000001</v>
          </cell>
          <cell r="I1884" t="e">
            <v>#REF!</v>
          </cell>
        </row>
        <row r="1885">
          <cell r="B1885" t="str">
            <v>MAT</v>
          </cell>
          <cell r="C1885">
            <v>39457</v>
          </cell>
          <cell r="E1885" t="str">
            <v xml:space="preserve">UN    </v>
          </cell>
          <cell r="G1885">
            <v>162.55000000000001</v>
          </cell>
          <cell r="I1885" t="e">
            <v>#REF!</v>
          </cell>
        </row>
        <row r="1886">
          <cell r="B1886" t="str">
            <v>MAT</v>
          </cell>
          <cell r="C1886">
            <v>39458</v>
          </cell>
          <cell r="E1886" t="str">
            <v xml:space="preserve">UN    </v>
          </cell>
          <cell r="G1886">
            <v>303.33</v>
          </cell>
          <cell r="I1886" t="e">
            <v>#REF!</v>
          </cell>
        </row>
        <row r="1887">
          <cell r="B1887" t="str">
            <v>MAT</v>
          </cell>
          <cell r="C1887">
            <v>39464</v>
          </cell>
          <cell r="E1887" t="str">
            <v xml:space="preserve">UN    </v>
          </cell>
          <cell r="G1887">
            <v>487.78</v>
          </cell>
          <cell r="I1887" t="e">
            <v>#REF!</v>
          </cell>
        </row>
        <row r="1888">
          <cell r="B1888" t="str">
            <v>MAT</v>
          </cell>
          <cell r="C1888">
            <v>39460</v>
          </cell>
          <cell r="E1888" t="str">
            <v xml:space="preserve">UN    </v>
          </cell>
          <cell r="G1888">
            <v>185</v>
          </cell>
          <cell r="I1888" t="e">
            <v>#REF!</v>
          </cell>
        </row>
        <row r="1889">
          <cell r="B1889" t="str">
            <v>MAT</v>
          </cell>
          <cell r="C1889">
            <v>39461</v>
          </cell>
          <cell r="E1889" t="str">
            <v xml:space="preserve">UN    </v>
          </cell>
          <cell r="G1889">
            <v>216.78</v>
          </cell>
          <cell r="I1889" t="e">
            <v>#REF!</v>
          </cell>
        </row>
        <row r="1890">
          <cell r="B1890" t="str">
            <v>MAT</v>
          </cell>
          <cell r="C1890">
            <v>39462</v>
          </cell>
          <cell r="E1890" t="str">
            <v xml:space="preserve">UN    </v>
          </cell>
          <cell r="G1890">
            <v>208.92</v>
          </cell>
          <cell r="I1890" t="e">
            <v>#REF!</v>
          </cell>
        </row>
        <row r="1891">
          <cell r="B1891" t="str">
            <v>MAT</v>
          </cell>
          <cell r="C1891">
            <v>39463</v>
          </cell>
          <cell r="E1891" t="str">
            <v xml:space="preserve">UN    </v>
          </cell>
          <cell r="G1891">
            <v>484</v>
          </cell>
          <cell r="I1891" t="e">
            <v>#REF!</v>
          </cell>
        </row>
        <row r="1892">
          <cell r="B1892" t="str">
            <v>EQU</v>
          </cell>
          <cell r="C1892">
            <v>26039</v>
          </cell>
          <cell r="E1892" t="str">
            <v xml:space="preserve">UN    </v>
          </cell>
          <cell r="G1892">
            <v>282304.84999999998</v>
          </cell>
          <cell r="I1892" t="e">
            <v>#REF!</v>
          </cell>
        </row>
        <row r="1893">
          <cell r="B1893" t="str">
            <v>EQU</v>
          </cell>
          <cell r="C1893">
            <v>2401</v>
          </cell>
          <cell r="E1893" t="str">
            <v xml:space="preserve">UN    </v>
          </cell>
          <cell r="G1893">
            <v>64933.24</v>
          </cell>
          <cell r="I1893" t="e">
            <v>#REF!</v>
          </cell>
        </row>
        <row r="1894">
          <cell r="B1894" t="str">
            <v>MAT</v>
          </cell>
          <cell r="C1894">
            <v>38870</v>
          </cell>
          <cell r="E1894" t="str">
            <v xml:space="preserve">UN    </v>
          </cell>
          <cell r="G1894">
            <v>46.47</v>
          </cell>
          <cell r="I1894" t="e">
            <v>#REF!</v>
          </cell>
        </row>
        <row r="1895">
          <cell r="B1895" t="str">
            <v>MAT</v>
          </cell>
          <cell r="C1895">
            <v>38869</v>
          </cell>
          <cell r="E1895" t="str">
            <v xml:space="preserve">UN    </v>
          </cell>
          <cell r="G1895">
            <v>40.99</v>
          </cell>
          <cell r="I1895" t="e">
            <v>#REF!</v>
          </cell>
        </row>
        <row r="1896">
          <cell r="B1896" t="str">
            <v>MAT</v>
          </cell>
          <cell r="C1896">
            <v>38872</v>
          </cell>
          <cell r="E1896" t="str">
            <v xml:space="preserve">UN    </v>
          </cell>
          <cell r="G1896">
            <v>63.47</v>
          </cell>
          <cell r="I1896" t="e">
            <v>#REF!</v>
          </cell>
        </row>
        <row r="1897">
          <cell r="B1897" t="str">
            <v>MAT</v>
          </cell>
          <cell r="C1897">
            <v>38871</v>
          </cell>
          <cell r="E1897" t="str">
            <v xml:space="preserve">UN    </v>
          </cell>
          <cell r="G1897">
            <v>51.06</v>
          </cell>
          <cell r="I1897" t="e">
            <v>#REF!</v>
          </cell>
        </row>
        <row r="1898">
          <cell r="B1898" t="str">
            <v>MAT</v>
          </cell>
          <cell r="C1898">
            <v>39283</v>
          </cell>
          <cell r="E1898" t="str">
            <v xml:space="preserve">UN    </v>
          </cell>
          <cell r="G1898">
            <v>159.03</v>
          </cell>
          <cell r="I1898" t="e">
            <v>#REF!</v>
          </cell>
        </row>
        <row r="1899">
          <cell r="B1899" t="str">
            <v>MAT</v>
          </cell>
          <cell r="C1899">
            <v>39284</v>
          </cell>
          <cell r="E1899" t="str">
            <v xml:space="preserve">UN    </v>
          </cell>
          <cell r="G1899">
            <v>172.34</v>
          </cell>
          <cell r="I1899" t="e">
            <v>#REF!</v>
          </cell>
        </row>
        <row r="1900">
          <cell r="B1900" t="str">
            <v>MAT</v>
          </cell>
          <cell r="C1900">
            <v>39285</v>
          </cell>
          <cell r="E1900" t="str">
            <v xml:space="preserve">UN    </v>
          </cell>
          <cell r="G1900">
            <v>174.82</v>
          </cell>
          <cell r="I1900" t="e">
            <v>#REF!</v>
          </cell>
        </row>
        <row r="1901">
          <cell r="B1901" t="str">
            <v>MAT</v>
          </cell>
          <cell r="C1901">
            <v>39286</v>
          </cell>
          <cell r="E1901" t="str">
            <v xml:space="preserve">UN    </v>
          </cell>
          <cell r="G1901">
            <v>171.01</v>
          </cell>
          <cell r="I1901" t="e">
            <v>#REF!</v>
          </cell>
        </row>
        <row r="1902">
          <cell r="B1902" t="str">
            <v>MAT</v>
          </cell>
          <cell r="C1902">
            <v>39287</v>
          </cell>
          <cell r="E1902" t="str">
            <v xml:space="preserve">UN    </v>
          </cell>
          <cell r="G1902">
            <v>200.8</v>
          </cell>
          <cell r="I1902" t="e">
            <v>#REF!</v>
          </cell>
        </row>
        <row r="1903">
          <cell r="B1903" t="str">
            <v>MAT</v>
          </cell>
          <cell r="C1903">
            <v>39288</v>
          </cell>
          <cell r="E1903" t="str">
            <v xml:space="preserve">UN    </v>
          </cell>
          <cell r="G1903">
            <v>214.3</v>
          </cell>
          <cell r="I1903" t="e">
            <v>#REF!</v>
          </cell>
        </row>
        <row r="1904">
          <cell r="B1904" t="str">
            <v>MAT</v>
          </cell>
          <cell r="C1904">
            <v>25976</v>
          </cell>
          <cell r="E1904" t="str">
            <v xml:space="preserve">M2    </v>
          </cell>
          <cell r="G1904">
            <v>585.53</v>
          </cell>
          <cell r="I1904" t="e">
            <v>#REF!</v>
          </cell>
        </row>
        <row r="1905">
          <cell r="B1905" t="str">
            <v>MAT</v>
          </cell>
          <cell r="C1905">
            <v>10629</v>
          </cell>
          <cell r="E1905" t="str">
            <v xml:space="preserve">M2    </v>
          </cell>
          <cell r="G1905">
            <v>426.8</v>
          </cell>
          <cell r="I1905" t="e">
            <v>#REF!</v>
          </cell>
        </row>
        <row r="1906">
          <cell r="B1906" t="str">
            <v>MAT</v>
          </cell>
          <cell r="C1906">
            <v>10698</v>
          </cell>
          <cell r="E1906" t="str">
            <v xml:space="preserve">M2    </v>
          </cell>
          <cell r="G1906">
            <v>166.43</v>
          </cell>
          <cell r="I1906" t="e">
            <v>#REF!</v>
          </cell>
        </row>
        <row r="1907">
          <cell r="B1907" t="str">
            <v>EQU</v>
          </cell>
          <cell r="C1907">
            <v>40521</v>
          </cell>
          <cell r="E1907" t="str">
            <v xml:space="preserve">UN    </v>
          </cell>
          <cell r="G1907">
            <v>70009.41</v>
          </cell>
          <cell r="I1907" t="e">
            <v>#REF!</v>
          </cell>
        </row>
        <row r="1908">
          <cell r="B1908" t="str">
            <v>MAT</v>
          </cell>
          <cell r="C1908">
            <v>2432</v>
          </cell>
          <cell r="E1908" t="str">
            <v xml:space="preserve">UN    </v>
          </cell>
          <cell r="G1908">
            <v>21.34</v>
          </cell>
          <cell r="I1908" t="e">
            <v>#REF!</v>
          </cell>
        </row>
        <row r="1909">
          <cell r="B1909" t="str">
            <v>MAT</v>
          </cell>
          <cell r="C1909">
            <v>2433</v>
          </cell>
          <cell r="E1909" t="str">
            <v xml:space="preserve">UN    </v>
          </cell>
          <cell r="G1909">
            <v>7.23</v>
          </cell>
          <cell r="I1909" t="e">
            <v>#REF!</v>
          </cell>
        </row>
        <row r="1910">
          <cell r="B1910" t="str">
            <v>MAT</v>
          </cell>
          <cell r="C1910">
            <v>2420</v>
          </cell>
          <cell r="E1910" t="str">
            <v xml:space="preserve">UN    </v>
          </cell>
          <cell r="G1910">
            <v>12.41</v>
          </cell>
          <cell r="I1910" t="e">
            <v>#REF!</v>
          </cell>
        </row>
        <row r="1911">
          <cell r="B1911" t="str">
            <v>MAT</v>
          </cell>
          <cell r="C1911">
            <v>11447</v>
          </cell>
          <cell r="E1911" t="str">
            <v xml:space="preserve">UN    </v>
          </cell>
          <cell r="G1911">
            <v>24.54</v>
          </cell>
          <cell r="I1911" t="e">
            <v>#REF!</v>
          </cell>
        </row>
        <row r="1912">
          <cell r="B1912" t="str">
            <v>MAT</v>
          </cell>
          <cell r="C1912">
            <v>11451</v>
          </cell>
          <cell r="E1912" t="str">
            <v xml:space="preserve">UN    </v>
          </cell>
          <cell r="G1912">
            <v>65.78</v>
          </cell>
          <cell r="I1912" t="e">
            <v>#REF!</v>
          </cell>
        </row>
        <row r="1913">
          <cell r="B1913" t="str">
            <v>MAT</v>
          </cell>
          <cell r="C1913">
            <v>11116</v>
          </cell>
          <cell r="E1913" t="str">
            <v xml:space="preserve">UN    </v>
          </cell>
          <cell r="G1913">
            <v>496.91</v>
          </cell>
          <cell r="I1913" t="e">
            <v>#REF!</v>
          </cell>
        </row>
        <row r="1914">
          <cell r="B1914" t="str">
            <v>EQU</v>
          </cell>
          <cell r="C1914">
            <v>38411</v>
          </cell>
          <cell r="E1914" t="str">
            <v xml:space="preserve">UN    </v>
          </cell>
          <cell r="G1914">
            <v>1408.06</v>
          </cell>
          <cell r="I1914" t="e">
            <v>#REF!</v>
          </cell>
        </row>
        <row r="1915">
          <cell r="B1915" t="str">
            <v>MAT</v>
          </cell>
          <cell r="C1915">
            <v>1370</v>
          </cell>
          <cell r="E1915" t="str">
            <v xml:space="preserve">UN    </v>
          </cell>
          <cell r="G1915">
            <v>95.18</v>
          </cell>
          <cell r="I1915" t="e">
            <v>#REF!</v>
          </cell>
        </row>
        <row r="1916">
          <cell r="B1916" t="str">
            <v>MAT</v>
          </cell>
          <cell r="C1916">
            <v>38189</v>
          </cell>
          <cell r="E1916" t="str">
            <v xml:space="preserve">UN    </v>
          </cell>
          <cell r="G1916">
            <v>197.54</v>
          </cell>
          <cell r="I1916" t="e">
            <v>#REF!</v>
          </cell>
        </row>
        <row r="1917">
          <cell r="B1917" t="str">
            <v>MAT</v>
          </cell>
          <cell r="C1917">
            <v>38190</v>
          </cell>
          <cell r="E1917" t="str">
            <v xml:space="preserve">UN    </v>
          </cell>
          <cell r="G1917">
            <v>444.22</v>
          </cell>
          <cell r="I1917" t="e">
            <v>#REF!</v>
          </cell>
        </row>
        <row r="1918">
          <cell r="B1918" t="str">
            <v>EQU</v>
          </cell>
          <cell r="C1918">
            <v>36516</v>
          </cell>
          <cell r="E1918" t="str">
            <v xml:space="preserve">UN    </v>
          </cell>
          <cell r="G1918">
            <v>92406.52</v>
          </cell>
          <cell r="I1918" t="e">
            <v>#REF!</v>
          </cell>
        </row>
        <row r="1919">
          <cell r="B1919" t="str">
            <v>MAT</v>
          </cell>
          <cell r="C1919">
            <v>34777</v>
          </cell>
          <cell r="E1919" t="str">
            <v xml:space="preserve">UN    </v>
          </cell>
          <cell r="G1919">
            <v>2.2000000000000002</v>
          </cell>
          <cell r="I1919" t="e">
            <v>#REF!</v>
          </cell>
        </row>
        <row r="1920">
          <cell r="B1920" t="str">
            <v>MAT</v>
          </cell>
          <cell r="C1920">
            <v>7272</v>
          </cell>
          <cell r="E1920" t="str">
            <v xml:space="preserve">UN    </v>
          </cell>
          <cell r="G1920">
            <v>1.85</v>
          </cell>
          <cell r="I1920" t="e">
            <v>#REF!</v>
          </cell>
        </row>
        <row r="1921">
          <cell r="B1921" t="str">
            <v>MAT</v>
          </cell>
          <cell r="C1921">
            <v>10605</v>
          </cell>
          <cell r="E1921" t="str">
            <v xml:space="preserve">UN    </v>
          </cell>
          <cell r="G1921">
            <v>3.85</v>
          </cell>
          <cell r="I1921" t="e">
            <v>#REF!</v>
          </cell>
        </row>
        <row r="1922">
          <cell r="B1922" t="str">
            <v>MAT</v>
          </cell>
          <cell r="C1922">
            <v>10604</v>
          </cell>
          <cell r="E1922" t="str">
            <v xml:space="preserve">UN    </v>
          </cell>
          <cell r="G1922">
            <v>8.9700000000000006</v>
          </cell>
          <cell r="I1922" t="e">
            <v>#REF!</v>
          </cell>
        </row>
        <row r="1923">
          <cell r="B1923" t="str">
            <v>MAT</v>
          </cell>
          <cell r="C1923">
            <v>672</v>
          </cell>
          <cell r="E1923" t="str">
            <v xml:space="preserve">UN    </v>
          </cell>
          <cell r="G1923">
            <v>12.34</v>
          </cell>
          <cell r="I1923" t="e">
            <v>#REF!</v>
          </cell>
        </row>
        <row r="1924">
          <cell r="B1924" t="str">
            <v>MAT</v>
          </cell>
          <cell r="C1924">
            <v>668</v>
          </cell>
          <cell r="E1924" t="str">
            <v xml:space="preserve">UN    </v>
          </cell>
          <cell r="G1924">
            <v>14.9</v>
          </cell>
          <cell r="I1924" t="e">
            <v>#REF!</v>
          </cell>
        </row>
        <row r="1925">
          <cell r="B1925" t="str">
            <v>MAT</v>
          </cell>
          <cell r="C1925">
            <v>10578</v>
          </cell>
          <cell r="E1925" t="str">
            <v xml:space="preserve">UN    </v>
          </cell>
          <cell r="G1925">
            <v>17.36</v>
          </cell>
          <cell r="I1925" t="e">
            <v>#REF!</v>
          </cell>
        </row>
        <row r="1926">
          <cell r="B1926" t="str">
            <v>MAT</v>
          </cell>
          <cell r="C1926">
            <v>666</v>
          </cell>
          <cell r="E1926" t="str">
            <v xml:space="preserve">UN    </v>
          </cell>
          <cell r="G1926">
            <v>19.3</v>
          </cell>
          <cell r="I1926" t="e">
            <v>#REF!</v>
          </cell>
        </row>
        <row r="1927">
          <cell r="B1927" t="str">
            <v>MAT</v>
          </cell>
          <cell r="C1927">
            <v>665</v>
          </cell>
          <cell r="E1927" t="str">
            <v xml:space="preserve">UN    </v>
          </cell>
          <cell r="G1927">
            <v>25.81</v>
          </cell>
          <cell r="I1927" t="e">
            <v>#REF!</v>
          </cell>
        </row>
        <row r="1928">
          <cell r="B1928" t="str">
            <v>MAT</v>
          </cell>
          <cell r="C1928">
            <v>10577</v>
          </cell>
          <cell r="E1928" t="str">
            <v xml:space="preserve">UN    </v>
          </cell>
          <cell r="G1928">
            <v>22.89</v>
          </cell>
          <cell r="I1928" t="e">
            <v>#REF!</v>
          </cell>
        </row>
        <row r="1929">
          <cell r="B1929" t="str">
            <v>MAT</v>
          </cell>
          <cell r="C1929">
            <v>10583</v>
          </cell>
          <cell r="E1929" t="str">
            <v xml:space="preserve">UN    </v>
          </cell>
          <cell r="G1929">
            <v>11.89</v>
          </cell>
          <cell r="I1929" t="e">
            <v>#REF!</v>
          </cell>
        </row>
        <row r="1930">
          <cell r="B1930" t="str">
            <v>MAT</v>
          </cell>
          <cell r="C1930">
            <v>10579</v>
          </cell>
          <cell r="E1930" t="str">
            <v xml:space="preserve">UN    </v>
          </cell>
          <cell r="G1930">
            <v>20.73</v>
          </cell>
          <cell r="I1930" t="e">
            <v>#REF!</v>
          </cell>
        </row>
        <row r="1931">
          <cell r="B1931" t="str">
            <v>MAT</v>
          </cell>
          <cell r="C1931">
            <v>10582</v>
          </cell>
          <cell r="E1931" t="str">
            <v xml:space="preserve">UN    </v>
          </cell>
          <cell r="G1931">
            <v>10.47</v>
          </cell>
          <cell r="I1931" t="e">
            <v>#REF!</v>
          </cell>
        </row>
        <row r="1932">
          <cell r="B1932" t="str">
            <v>MO</v>
          </cell>
          <cell r="C1932">
            <v>2436</v>
          </cell>
          <cell r="E1932" t="str">
            <v xml:space="preserve">H     </v>
          </cell>
          <cell r="G1932">
            <v>7.9388501947821979</v>
          </cell>
          <cell r="I1932" t="e">
            <v>#REF!</v>
          </cell>
        </row>
        <row r="1933">
          <cell r="B1933" t="str">
            <v>MO</v>
          </cell>
          <cell r="C1933">
            <v>40918</v>
          </cell>
          <cell r="E1933" t="str">
            <v xml:space="preserve">MES   </v>
          </cell>
          <cell r="G1933">
            <v>1608.6305863058631</v>
          </cell>
          <cell r="I1933" t="e">
            <v>#REF!</v>
          </cell>
        </row>
        <row r="1934">
          <cell r="B1934" t="str">
            <v>MO</v>
          </cell>
          <cell r="C1934">
            <v>2439</v>
          </cell>
          <cell r="E1934" t="str">
            <v xml:space="preserve">H     </v>
          </cell>
          <cell r="G1934">
            <v>7.9388501947821979</v>
          </cell>
          <cell r="I1934" t="e">
            <v>#REF!</v>
          </cell>
        </row>
        <row r="1935">
          <cell r="B1935" t="str">
            <v>MO</v>
          </cell>
          <cell r="C1935">
            <v>40923</v>
          </cell>
          <cell r="E1935" t="str">
            <v xml:space="preserve">MES   </v>
          </cell>
          <cell r="G1935">
            <v>1608.6305863058631</v>
          </cell>
          <cell r="I1935" t="e">
            <v>#REF!</v>
          </cell>
        </row>
        <row r="1936">
          <cell r="B1936" t="str">
            <v>MAT</v>
          </cell>
          <cell r="C1936">
            <v>10998</v>
          </cell>
          <cell r="E1936" t="str">
            <v xml:space="preserve">KG    </v>
          </cell>
          <cell r="G1936">
            <v>26.83</v>
          </cell>
          <cell r="I1936" t="e">
            <v>#REF!</v>
          </cell>
        </row>
        <row r="1937">
          <cell r="B1937" t="str">
            <v>MAT</v>
          </cell>
          <cell r="C1937">
            <v>11002</v>
          </cell>
          <cell r="E1937" t="str">
            <v xml:space="preserve">KG    </v>
          </cell>
          <cell r="G1937">
            <v>24.58</v>
          </cell>
          <cell r="I1937" t="e">
            <v>#REF!</v>
          </cell>
        </row>
        <row r="1938">
          <cell r="B1938" t="str">
            <v>MAT</v>
          </cell>
          <cell r="C1938">
            <v>10999</v>
          </cell>
          <cell r="E1938" t="str">
            <v xml:space="preserve">KG    </v>
          </cell>
          <cell r="G1938">
            <v>23.62</v>
          </cell>
          <cell r="I1938" t="e">
            <v>#REF!</v>
          </cell>
        </row>
        <row r="1939">
          <cell r="B1939" t="str">
            <v>MAT</v>
          </cell>
          <cell r="C1939">
            <v>10997</v>
          </cell>
          <cell r="E1939" t="str">
            <v xml:space="preserve">KG    </v>
          </cell>
          <cell r="G1939">
            <v>25.6</v>
          </cell>
          <cell r="I1939" t="e">
            <v>#REF!</v>
          </cell>
        </row>
        <row r="1940">
          <cell r="B1940" t="str">
            <v>MAT</v>
          </cell>
          <cell r="C1940">
            <v>2685</v>
          </cell>
          <cell r="E1940" t="str">
            <v xml:space="preserve">M     </v>
          </cell>
          <cell r="G1940">
            <v>7.39</v>
          </cell>
          <cell r="I1940" t="e">
            <v>#REF!</v>
          </cell>
        </row>
        <row r="1941">
          <cell r="B1941" t="str">
            <v>MAT</v>
          </cell>
          <cell r="C1941">
            <v>2680</v>
          </cell>
          <cell r="E1941" t="str">
            <v xml:space="preserve">M     </v>
          </cell>
          <cell r="G1941">
            <v>10.82</v>
          </cell>
          <cell r="I1941" t="e">
            <v>#REF!</v>
          </cell>
        </row>
        <row r="1942">
          <cell r="B1942" t="str">
            <v>MAT</v>
          </cell>
          <cell r="C1942">
            <v>2684</v>
          </cell>
          <cell r="E1942" t="str">
            <v xml:space="preserve">M     </v>
          </cell>
          <cell r="G1942">
            <v>9.84</v>
          </cell>
          <cell r="I1942" t="e">
            <v>#REF!</v>
          </cell>
        </row>
        <row r="1943">
          <cell r="B1943" t="str">
            <v>MAT</v>
          </cell>
          <cell r="C1943">
            <v>2673</v>
          </cell>
          <cell r="E1943" t="str">
            <v xml:space="preserve">M     </v>
          </cell>
          <cell r="G1943">
            <v>3.8</v>
          </cell>
          <cell r="I1943" t="e">
            <v>#REF!</v>
          </cell>
        </row>
        <row r="1944">
          <cell r="B1944" t="str">
            <v>MAT</v>
          </cell>
          <cell r="C1944">
            <v>2681</v>
          </cell>
          <cell r="E1944" t="str">
            <v xml:space="preserve">M     </v>
          </cell>
          <cell r="G1944">
            <v>17.68</v>
          </cell>
          <cell r="I1944" t="e">
            <v>#REF!</v>
          </cell>
        </row>
        <row r="1945">
          <cell r="B1945" t="str">
            <v>MAT</v>
          </cell>
          <cell r="C1945">
            <v>2682</v>
          </cell>
          <cell r="E1945" t="str">
            <v xml:space="preserve">M     </v>
          </cell>
          <cell r="G1945">
            <v>25.8</v>
          </cell>
          <cell r="I1945" t="e">
            <v>#REF!</v>
          </cell>
        </row>
        <row r="1946">
          <cell r="B1946" t="str">
            <v>MAT</v>
          </cell>
          <cell r="C1946">
            <v>2686</v>
          </cell>
          <cell r="E1946" t="str">
            <v xml:space="preserve">M     </v>
          </cell>
          <cell r="G1946">
            <v>32.35</v>
          </cell>
          <cell r="I1946" t="e">
            <v>#REF!</v>
          </cell>
        </row>
        <row r="1947">
          <cell r="B1947" t="str">
            <v>MAT</v>
          </cell>
          <cell r="C1947">
            <v>2674</v>
          </cell>
          <cell r="E1947" t="str">
            <v xml:space="preserve">M     </v>
          </cell>
          <cell r="G1947">
            <v>4.7300000000000004</v>
          </cell>
          <cell r="I1947" t="e">
            <v>#REF!</v>
          </cell>
        </row>
        <row r="1948">
          <cell r="B1948" t="str">
            <v>MAT</v>
          </cell>
          <cell r="C1948">
            <v>2683</v>
          </cell>
          <cell r="E1948" t="str">
            <v xml:space="preserve">M     </v>
          </cell>
          <cell r="G1948">
            <v>50.98</v>
          </cell>
          <cell r="I1948" t="e">
            <v>#REF!</v>
          </cell>
        </row>
        <row r="1949">
          <cell r="B1949" t="str">
            <v>MAT</v>
          </cell>
          <cell r="C1949">
            <v>2676</v>
          </cell>
          <cell r="E1949" t="str">
            <v xml:space="preserve">M     </v>
          </cell>
          <cell r="G1949">
            <v>2.21</v>
          </cell>
          <cell r="I1949" t="e">
            <v>#REF!</v>
          </cell>
        </row>
        <row r="1950">
          <cell r="B1950" t="str">
            <v>MAT</v>
          </cell>
          <cell r="C1950">
            <v>2678</v>
          </cell>
          <cell r="E1950" t="str">
            <v xml:space="preserve">M     </v>
          </cell>
          <cell r="G1950">
            <v>2.76</v>
          </cell>
          <cell r="I1950" t="e">
            <v>#REF!</v>
          </cell>
        </row>
        <row r="1951">
          <cell r="B1951" t="str">
            <v>MAT</v>
          </cell>
          <cell r="C1951">
            <v>2679</v>
          </cell>
          <cell r="E1951" t="str">
            <v xml:space="preserve">M     </v>
          </cell>
          <cell r="G1951">
            <v>4.2699999999999996</v>
          </cell>
          <cell r="I1951" t="e">
            <v>#REF!</v>
          </cell>
        </row>
        <row r="1952">
          <cell r="B1952" t="str">
            <v>MAT</v>
          </cell>
          <cell r="C1952">
            <v>12070</v>
          </cell>
          <cell r="E1952" t="str">
            <v xml:space="preserve">M     </v>
          </cell>
          <cell r="G1952">
            <v>5.94</v>
          </cell>
          <cell r="I1952" t="e">
            <v>#REF!</v>
          </cell>
        </row>
        <row r="1953">
          <cell r="B1953" t="str">
            <v>MAT</v>
          </cell>
          <cell r="C1953">
            <v>2675</v>
          </cell>
          <cell r="E1953" t="str">
            <v xml:space="preserve">M     </v>
          </cell>
          <cell r="G1953">
            <v>7.72</v>
          </cell>
          <cell r="I1953" t="e">
            <v>#REF!</v>
          </cell>
        </row>
        <row r="1954">
          <cell r="B1954" t="str">
            <v>MAT</v>
          </cell>
          <cell r="C1954">
            <v>12067</v>
          </cell>
          <cell r="E1954" t="str">
            <v xml:space="preserve">M     </v>
          </cell>
          <cell r="G1954">
            <v>10.47</v>
          </cell>
          <cell r="I1954" t="e">
            <v>#REF!</v>
          </cell>
        </row>
        <row r="1955">
          <cell r="B1955" t="str">
            <v>MAT</v>
          </cell>
          <cell r="C1955">
            <v>40401</v>
          </cell>
          <cell r="E1955" t="str">
            <v xml:space="preserve">M     </v>
          </cell>
          <cell r="G1955">
            <v>4.03</v>
          </cell>
          <cell r="I1955" t="e">
            <v>#REF!</v>
          </cell>
        </row>
        <row r="1956">
          <cell r="B1956" t="str">
            <v>MAT</v>
          </cell>
          <cell r="C1956">
            <v>40402</v>
          </cell>
          <cell r="E1956" t="str">
            <v xml:space="preserve">M     </v>
          </cell>
          <cell r="G1956">
            <v>5.17</v>
          </cell>
          <cell r="I1956" t="e">
            <v>#REF!</v>
          </cell>
        </row>
        <row r="1957">
          <cell r="B1957" t="str">
            <v>MAT</v>
          </cell>
          <cell r="C1957">
            <v>40400</v>
          </cell>
          <cell r="E1957" t="str">
            <v xml:space="preserve">M     </v>
          </cell>
          <cell r="G1957">
            <v>2.74</v>
          </cell>
          <cell r="I1957" t="e">
            <v>#REF!</v>
          </cell>
        </row>
        <row r="1958">
          <cell r="B1958" t="str">
            <v>MAT</v>
          </cell>
          <cell r="C1958">
            <v>2504</v>
          </cell>
          <cell r="E1958" t="str">
            <v xml:space="preserve">M     </v>
          </cell>
          <cell r="G1958">
            <v>11.06</v>
          </cell>
          <cell r="I1958" t="e">
            <v>#REF!</v>
          </cell>
        </row>
        <row r="1959">
          <cell r="B1959" t="str">
            <v>MAT</v>
          </cell>
          <cell r="C1959">
            <v>2501</v>
          </cell>
          <cell r="E1959" t="str">
            <v xml:space="preserve">M     </v>
          </cell>
          <cell r="G1959">
            <v>14.51</v>
          </cell>
          <cell r="I1959" t="e">
            <v>#REF!</v>
          </cell>
        </row>
        <row r="1960">
          <cell r="B1960" t="str">
            <v>MAT</v>
          </cell>
          <cell r="C1960">
            <v>2502</v>
          </cell>
          <cell r="E1960" t="str">
            <v xml:space="preserve">M     </v>
          </cell>
          <cell r="G1960">
            <v>21.89</v>
          </cell>
          <cell r="I1960" t="e">
            <v>#REF!</v>
          </cell>
        </row>
        <row r="1961">
          <cell r="B1961" t="str">
            <v>MAT</v>
          </cell>
          <cell r="C1961">
            <v>2503</v>
          </cell>
          <cell r="E1961" t="str">
            <v xml:space="preserve">M     </v>
          </cell>
          <cell r="G1961">
            <v>28.17</v>
          </cell>
          <cell r="I1961" t="e">
            <v>#REF!</v>
          </cell>
        </row>
        <row r="1962">
          <cell r="B1962" t="str">
            <v>MAT</v>
          </cell>
          <cell r="C1962">
            <v>2500</v>
          </cell>
          <cell r="E1962" t="str">
            <v xml:space="preserve">M     </v>
          </cell>
          <cell r="G1962">
            <v>37.520000000000003</v>
          </cell>
          <cell r="I1962" t="e">
            <v>#REF!</v>
          </cell>
        </row>
        <row r="1963">
          <cell r="B1963" t="str">
            <v>MAT</v>
          </cell>
          <cell r="C1963">
            <v>2505</v>
          </cell>
          <cell r="E1963" t="str">
            <v xml:space="preserve">M     </v>
          </cell>
          <cell r="G1963">
            <v>58.48</v>
          </cell>
          <cell r="I1963" t="e">
            <v>#REF!</v>
          </cell>
        </row>
        <row r="1964">
          <cell r="B1964" t="str">
            <v>MAT</v>
          </cell>
          <cell r="C1964">
            <v>12056</v>
          </cell>
          <cell r="E1964" t="str">
            <v xml:space="preserve">M     </v>
          </cell>
          <cell r="G1964">
            <v>23.63</v>
          </cell>
          <cell r="I1964" t="e">
            <v>#REF!</v>
          </cell>
        </row>
        <row r="1965">
          <cell r="B1965" t="str">
            <v>MAT</v>
          </cell>
          <cell r="C1965">
            <v>12057</v>
          </cell>
          <cell r="E1965" t="str">
            <v xml:space="preserve">M     </v>
          </cell>
          <cell r="G1965">
            <v>20.07</v>
          </cell>
          <cell r="I1965" t="e">
            <v>#REF!</v>
          </cell>
        </row>
        <row r="1966">
          <cell r="B1966" t="str">
            <v>MAT</v>
          </cell>
          <cell r="C1966">
            <v>12059</v>
          </cell>
          <cell r="E1966" t="str">
            <v xml:space="preserve">M     </v>
          </cell>
          <cell r="G1966">
            <v>7.04</v>
          </cell>
          <cell r="I1966" t="e">
            <v>#REF!</v>
          </cell>
        </row>
        <row r="1967">
          <cell r="B1967" t="str">
            <v>MAT</v>
          </cell>
          <cell r="C1967">
            <v>12058</v>
          </cell>
          <cell r="E1967" t="str">
            <v xml:space="preserve">M     </v>
          </cell>
          <cell r="G1967">
            <v>12.51</v>
          </cell>
          <cell r="I1967" t="e">
            <v>#REF!</v>
          </cell>
        </row>
        <row r="1968">
          <cell r="B1968" t="str">
            <v>MAT</v>
          </cell>
          <cell r="C1968">
            <v>12060</v>
          </cell>
          <cell r="E1968" t="str">
            <v xml:space="preserve">M     </v>
          </cell>
          <cell r="G1968">
            <v>52.15</v>
          </cell>
          <cell r="I1968" t="e">
            <v>#REF!</v>
          </cell>
        </row>
        <row r="1969">
          <cell r="B1969" t="str">
            <v>MAT</v>
          </cell>
          <cell r="C1969">
            <v>12061</v>
          </cell>
          <cell r="E1969" t="str">
            <v xml:space="preserve">M     </v>
          </cell>
          <cell r="G1969">
            <v>31.84</v>
          </cell>
          <cell r="I1969" t="e">
            <v>#REF!</v>
          </cell>
        </row>
        <row r="1970">
          <cell r="B1970" t="str">
            <v>MAT</v>
          </cell>
          <cell r="C1970">
            <v>12062</v>
          </cell>
          <cell r="E1970" t="str">
            <v xml:space="preserve">M     </v>
          </cell>
          <cell r="G1970">
            <v>58.72</v>
          </cell>
          <cell r="I1970" t="e">
            <v>#REF!</v>
          </cell>
        </row>
        <row r="1971">
          <cell r="B1971" t="str">
            <v>MAT</v>
          </cell>
          <cell r="C1971">
            <v>21137</v>
          </cell>
          <cell r="E1971" t="str">
            <v xml:space="preserve">M     </v>
          </cell>
          <cell r="G1971">
            <v>10.199999999999999</v>
          </cell>
          <cell r="I1971" t="e">
            <v>#REF!</v>
          </cell>
        </row>
        <row r="1972">
          <cell r="B1972" t="str">
            <v>MAT</v>
          </cell>
          <cell r="C1972">
            <v>2687</v>
          </cell>
          <cell r="E1972" t="str">
            <v xml:space="preserve">M     </v>
          </cell>
          <cell r="G1972">
            <v>1.93</v>
          </cell>
          <cell r="I1972" t="e">
            <v>#REF!</v>
          </cell>
        </row>
        <row r="1973">
          <cell r="B1973" t="str">
            <v>MAT</v>
          </cell>
          <cell r="C1973">
            <v>2689</v>
          </cell>
          <cell r="E1973" t="str">
            <v xml:space="preserve">M     </v>
          </cell>
          <cell r="G1973">
            <v>2.29</v>
          </cell>
          <cell r="I1973" t="e">
            <v>#REF!</v>
          </cell>
        </row>
        <row r="1974">
          <cell r="B1974" t="str">
            <v>MAT</v>
          </cell>
          <cell r="C1974">
            <v>2688</v>
          </cell>
          <cell r="E1974" t="str">
            <v xml:space="preserve">M     </v>
          </cell>
          <cell r="G1974">
            <v>2.4900000000000002</v>
          </cell>
          <cell r="I1974" t="e">
            <v>#REF!</v>
          </cell>
        </row>
        <row r="1975">
          <cell r="B1975" t="str">
            <v>MAT</v>
          </cell>
          <cell r="C1975">
            <v>2690</v>
          </cell>
          <cell r="E1975" t="str">
            <v xml:space="preserve">M     </v>
          </cell>
          <cell r="G1975">
            <v>4.26</v>
          </cell>
          <cell r="I1975" t="e">
            <v>#REF!</v>
          </cell>
        </row>
        <row r="1976">
          <cell r="B1976" t="str">
            <v>MAT</v>
          </cell>
          <cell r="C1976">
            <v>39243</v>
          </cell>
          <cell r="E1976" t="str">
            <v xml:space="preserve">M     </v>
          </cell>
          <cell r="G1976">
            <v>2.8</v>
          </cell>
          <cell r="I1976" t="e">
            <v>#REF!</v>
          </cell>
        </row>
        <row r="1977">
          <cell r="B1977" t="str">
            <v>MAT</v>
          </cell>
          <cell r="C1977">
            <v>39244</v>
          </cell>
          <cell r="E1977" t="str">
            <v xml:space="preserve">M     </v>
          </cell>
          <cell r="G1977">
            <v>3.79</v>
          </cell>
          <cell r="I1977" t="e">
            <v>#REF!</v>
          </cell>
        </row>
        <row r="1978">
          <cell r="B1978" t="str">
            <v>MAT</v>
          </cell>
          <cell r="C1978">
            <v>39245</v>
          </cell>
          <cell r="E1978" t="str">
            <v xml:space="preserve">M     </v>
          </cell>
          <cell r="G1978">
            <v>7.29</v>
          </cell>
          <cell r="I1978" t="e">
            <v>#REF!</v>
          </cell>
        </row>
        <row r="1979">
          <cell r="B1979" t="str">
            <v>MAT</v>
          </cell>
          <cell r="C1979">
            <v>39254</v>
          </cell>
          <cell r="E1979" t="str">
            <v xml:space="preserve">M     </v>
          </cell>
          <cell r="G1979">
            <v>10.91</v>
          </cell>
          <cell r="I1979" t="e">
            <v>#REF!</v>
          </cell>
        </row>
        <row r="1980">
          <cell r="B1980" t="str">
            <v>MAT</v>
          </cell>
          <cell r="C1980">
            <v>39255</v>
          </cell>
          <cell r="E1980" t="str">
            <v xml:space="preserve">M     </v>
          </cell>
          <cell r="G1980">
            <v>20.190000000000001</v>
          </cell>
          <cell r="I1980" t="e">
            <v>#REF!</v>
          </cell>
        </row>
        <row r="1981">
          <cell r="B1981" t="str">
            <v>MAT</v>
          </cell>
          <cell r="C1981">
            <v>39253</v>
          </cell>
          <cell r="E1981" t="str">
            <v xml:space="preserve">M     </v>
          </cell>
          <cell r="G1981">
            <v>13.91</v>
          </cell>
          <cell r="I1981" t="e">
            <v>#REF!</v>
          </cell>
        </row>
        <row r="1982">
          <cell r="B1982" t="str">
            <v>MAT</v>
          </cell>
          <cell r="C1982">
            <v>2446</v>
          </cell>
          <cell r="E1982" t="str">
            <v xml:space="preserve">M     </v>
          </cell>
          <cell r="G1982">
            <v>10.050000000000001</v>
          </cell>
          <cell r="I1982" t="e">
            <v>#REF!</v>
          </cell>
        </row>
        <row r="1983">
          <cell r="B1983" t="str">
            <v>MAT</v>
          </cell>
          <cell r="C1983">
            <v>2442</v>
          </cell>
          <cell r="E1983" t="str">
            <v xml:space="preserve">M     </v>
          </cell>
          <cell r="G1983">
            <v>14.08</v>
          </cell>
          <cell r="I1983" t="e">
            <v>#REF!</v>
          </cell>
        </row>
        <row r="1984">
          <cell r="B1984" t="str">
            <v>MAT</v>
          </cell>
          <cell r="C1984">
            <v>39246</v>
          </cell>
          <cell r="E1984" t="str">
            <v xml:space="preserve">M     </v>
          </cell>
          <cell r="G1984">
            <v>7</v>
          </cell>
          <cell r="I1984" t="e">
            <v>#REF!</v>
          </cell>
        </row>
        <row r="1985">
          <cell r="B1985" t="str">
            <v>MAT</v>
          </cell>
          <cell r="C1985">
            <v>39247</v>
          </cell>
          <cell r="E1985" t="str">
            <v xml:space="preserve">M     </v>
          </cell>
          <cell r="G1985">
            <v>6.1</v>
          </cell>
          <cell r="I1985" t="e">
            <v>#REF!</v>
          </cell>
        </row>
        <row r="1986">
          <cell r="B1986" t="str">
            <v>MAT</v>
          </cell>
          <cell r="C1986">
            <v>39248</v>
          </cell>
          <cell r="E1986" t="str">
            <v xml:space="preserve">M     </v>
          </cell>
          <cell r="G1986">
            <v>19.62</v>
          </cell>
          <cell r="I1986" t="e">
            <v>#REF!</v>
          </cell>
        </row>
        <row r="1987">
          <cell r="B1987" t="str">
            <v>MO</v>
          </cell>
          <cell r="C1987">
            <v>2438</v>
          </cell>
          <cell r="E1987" t="str">
            <v xml:space="preserve">H     </v>
          </cell>
          <cell r="G1987">
            <v>8.7888088773462414</v>
          </cell>
          <cell r="I1987" t="e">
            <v>#REF!</v>
          </cell>
        </row>
        <row r="1988">
          <cell r="B1988" t="str">
            <v>MO</v>
          </cell>
          <cell r="C1988">
            <v>40922</v>
          </cell>
          <cell r="E1988" t="str">
            <v xml:space="preserve">MES   </v>
          </cell>
          <cell r="G1988">
            <v>1780.7844745114116</v>
          </cell>
          <cell r="I1988" t="e">
            <v>#REF!</v>
          </cell>
        </row>
        <row r="1989">
          <cell r="B1989" t="str">
            <v>EQU</v>
          </cell>
          <cell r="C1989">
            <v>36486</v>
          </cell>
          <cell r="E1989" t="str">
            <v xml:space="preserve">UN    </v>
          </cell>
          <cell r="G1989">
            <v>45931.11</v>
          </cell>
          <cell r="I1989" t="e">
            <v>#REF!</v>
          </cell>
        </row>
        <row r="1990">
          <cell r="B1990" t="str">
            <v>EQU</v>
          </cell>
          <cell r="C1990">
            <v>37777</v>
          </cell>
          <cell r="E1990" t="str">
            <v xml:space="preserve">UN    </v>
          </cell>
          <cell r="G1990">
            <v>216242.81</v>
          </cell>
          <cell r="I1990" t="e">
            <v>#REF!</v>
          </cell>
        </row>
        <row r="1991">
          <cell r="B1991" t="str">
            <v>MAT</v>
          </cell>
          <cell r="C1991">
            <v>12624</v>
          </cell>
          <cell r="E1991" t="str">
            <v xml:space="preserve">UN    </v>
          </cell>
          <cell r="G1991">
            <v>11.13</v>
          </cell>
          <cell r="I1991" t="e">
            <v>#REF!</v>
          </cell>
        </row>
        <row r="1992">
          <cell r="B1992" t="str">
            <v>MAT</v>
          </cell>
          <cell r="C1992">
            <v>517</v>
          </cell>
          <cell r="E1992" t="str">
            <v xml:space="preserve">L     </v>
          </cell>
          <cell r="G1992">
            <v>9.14</v>
          </cell>
          <cell r="I1992" t="e">
            <v>#REF!</v>
          </cell>
        </row>
        <row r="1993">
          <cell r="B1993" t="str">
            <v>MAT</v>
          </cell>
          <cell r="C1993">
            <v>41904</v>
          </cell>
          <cell r="E1993" t="str">
            <v xml:space="preserve">T     </v>
          </cell>
          <cell r="G1993">
            <v>2524.48</v>
          </cell>
          <cell r="I1993" t="e">
            <v>#REF!</v>
          </cell>
        </row>
        <row r="1994">
          <cell r="B1994" t="str">
            <v>MAT</v>
          </cell>
          <cell r="C1994">
            <v>41905</v>
          </cell>
          <cell r="E1994" t="str">
            <v xml:space="preserve">KG    </v>
          </cell>
          <cell r="G1994">
            <v>2.52</v>
          </cell>
          <cell r="I1994" t="e">
            <v>#REF!</v>
          </cell>
        </row>
        <row r="1995">
          <cell r="B1995" t="str">
            <v>MAT</v>
          </cell>
          <cell r="C1995">
            <v>41903</v>
          </cell>
          <cell r="E1995" t="str">
            <v xml:space="preserve">KG    </v>
          </cell>
          <cell r="G1995">
            <v>2.93</v>
          </cell>
          <cell r="I1995" t="e">
            <v>#REF!</v>
          </cell>
        </row>
        <row r="1996">
          <cell r="B1996" t="str">
            <v>MAT</v>
          </cell>
          <cell r="C1996">
            <v>37534</v>
          </cell>
          <cell r="E1996" t="str">
            <v xml:space="preserve">KG    </v>
          </cell>
          <cell r="G1996">
            <v>20.16</v>
          </cell>
          <cell r="I1996" t="e">
            <v>#REF!</v>
          </cell>
        </row>
        <row r="1997">
          <cell r="B1997" t="str">
            <v>MAT</v>
          </cell>
          <cell r="C1997">
            <v>37535</v>
          </cell>
          <cell r="E1997" t="str">
            <v xml:space="preserve">KG    </v>
          </cell>
          <cell r="G1997">
            <v>20.16</v>
          </cell>
          <cell r="I1997" t="e">
            <v>#REF!</v>
          </cell>
        </row>
        <row r="1998">
          <cell r="B1998" t="str">
            <v>MAT</v>
          </cell>
          <cell r="C1998">
            <v>37533</v>
          </cell>
          <cell r="E1998" t="str">
            <v xml:space="preserve">KG    </v>
          </cell>
          <cell r="G1998">
            <v>20.16</v>
          </cell>
          <cell r="I1998" t="e">
            <v>#REF!</v>
          </cell>
        </row>
        <row r="1999">
          <cell r="B1999" t="str">
            <v>MAT</v>
          </cell>
          <cell r="C1999">
            <v>37537</v>
          </cell>
          <cell r="E1999" t="str">
            <v xml:space="preserve">KG    </v>
          </cell>
          <cell r="G1999">
            <v>15.26</v>
          </cell>
          <cell r="I1999" t="e">
            <v>#REF!</v>
          </cell>
        </row>
        <row r="2000">
          <cell r="B2000" t="str">
            <v>MAT</v>
          </cell>
          <cell r="C2000">
            <v>37536</v>
          </cell>
          <cell r="E2000" t="str">
            <v xml:space="preserve">KG    </v>
          </cell>
          <cell r="G2000">
            <v>15.26</v>
          </cell>
          <cell r="I2000" t="e">
            <v>#REF!</v>
          </cell>
        </row>
        <row r="2001">
          <cell r="B2001" t="str">
            <v>MAT</v>
          </cell>
          <cell r="C2001">
            <v>37532</v>
          </cell>
          <cell r="E2001" t="str">
            <v xml:space="preserve">KG    </v>
          </cell>
          <cell r="G2001">
            <v>15.26</v>
          </cell>
          <cell r="I2001" t="e">
            <v>#REF!</v>
          </cell>
        </row>
        <row r="2002">
          <cell r="B2002" t="str">
            <v>MO</v>
          </cell>
          <cell r="C2002">
            <v>2696</v>
          </cell>
          <cell r="E2002" t="str">
            <v xml:space="preserve">H     </v>
          </cell>
          <cell r="G2002">
            <v>7.9388501947821979</v>
          </cell>
          <cell r="I2002" t="e">
            <v>#REF!</v>
          </cell>
        </row>
        <row r="2003">
          <cell r="B2003" t="str">
            <v>MO</v>
          </cell>
          <cell r="C2003">
            <v>40928</v>
          </cell>
          <cell r="E2003" t="str">
            <v xml:space="preserve">MES   </v>
          </cell>
          <cell r="G2003">
            <v>1608.6305863058631</v>
          </cell>
          <cell r="I2003" t="e">
            <v>#REF!</v>
          </cell>
        </row>
        <row r="2004">
          <cell r="B2004" t="str">
            <v>MO</v>
          </cell>
          <cell r="C2004">
            <v>4083</v>
          </cell>
          <cell r="E2004" t="str">
            <v xml:space="preserve">H     </v>
          </cell>
          <cell r="G2004">
            <v>18.091134458741589</v>
          </cell>
          <cell r="I2004" t="e">
            <v>#REF!</v>
          </cell>
        </row>
        <row r="2005">
          <cell r="B2005" t="str">
            <v>MO</v>
          </cell>
          <cell r="C2005">
            <v>40818</v>
          </cell>
          <cell r="E2005" t="str">
            <v xml:space="preserve">MES   </v>
          </cell>
          <cell r="G2005">
            <v>3664.59614596146</v>
          </cell>
          <cell r="I2005" t="e">
            <v>#REF!</v>
          </cell>
        </row>
        <row r="2006">
          <cell r="B2006" t="str">
            <v>MAT</v>
          </cell>
          <cell r="C2006">
            <v>43146</v>
          </cell>
          <cell r="E2006" t="str">
            <v xml:space="preserve">KG    </v>
          </cell>
          <cell r="G2006">
            <v>8.48</v>
          </cell>
          <cell r="I2006" t="e">
            <v>#REF!</v>
          </cell>
        </row>
        <row r="2007">
          <cell r="B2007" t="str">
            <v>EQU</v>
          </cell>
          <cell r="C2007">
            <v>2705</v>
          </cell>
          <cell r="E2007" t="str">
            <v xml:space="preserve">KW/H  </v>
          </cell>
          <cell r="G2007">
            <v>0.81</v>
          </cell>
          <cell r="I2007" t="e">
            <v>#REF!</v>
          </cell>
        </row>
        <row r="2008">
          <cell r="B2008" t="str">
            <v>EQU</v>
          </cell>
          <cell r="C2008">
            <v>14250</v>
          </cell>
          <cell r="E2008" t="str">
            <v xml:space="preserve">KW/H  </v>
          </cell>
          <cell r="G2008">
            <v>0.83</v>
          </cell>
          <cell r="I2008" t="e">
            <v>#REF!</v>
          </cell>
        </row>
        <row r="2009">
          <cell r="B2009" t="str">
            <v>MAT</v>
          </cell>
          <cell r="C2009">
            <v>11683</v>
          </cell>
          <cell r="E2009" t="str">
            <v xml:space="preserve">UN    </v>
          </cell>
          <cell r="G2009">
            <v>34.380000000000003</v>
          </cell>
          <cell r="I2009" t="e">
            <v>#REF!</v>
          </cell>
        </row>
        <row r="2010">
          <cell r="B2010" t="str">
            <v>MAT</v>
          </cell>
          <cell r="C2010">
            <v>11684</v>
          </cell>
          <cell r="E2010" t="str">
            <v xml:space="preserve">UN    </v>
          </cell>
          <cell r="G2010">
            <v>37.64</v>
          </cell>
          <cell r="I2010" t="e">
            <v>#REF!</v>
          </cell>
        </row>
        <row r="2011">
          <cell r="B2011" t="str">
            <v>MAT</v>
          </cell>
          <cell r="C2011">
            <v>6141</v>
          </cell>
          <cell r="E2011" t="str">
            <v xml:space="preserve">UN    </v>
          </cell>
          <cell r="G2011">
            <v>3.8</v>
          </cell>
          <cell r="I2011" t="e">
            <v>#REF!</v>
          </cell>
        </row>
        <row r="2012">
          <cell r="B2012" t="str">
            <v>MAT</v>
          </cell>
          <cell r="C2012">
            <v>11681</v>
          </cell>
          <cell r="E2012" t="str">
            <v xml:space="preserve">UN    </v>
          </cell>
          <cell r="G2012">
            <v>6.67</v>
          </cell>
          <cell r="I2012" t="e">
            <v>#REF!</v>
          </cell>
        </row>
        <row r="2013">
          <cell r="B2013" t="str">
            <v>MO</v>
          </cell>
          <cell r="C2013">
            <v>2706</v>
          </cell>
          <cell r="E2013" t="str">
            <v xml:space="preserve">H     </v>
          </cell>
          <cell r="G2013">
            <v>46.240113327824346</v>
          </cell>
          <cell r="I2013" t="e">
            <v>#REF!</v>
          </cell>
        </row>
        <row r="2014">
          <cell r="B2014" t="str">
            <v>MO</v>
          </cell>
          <cell r="C2014">
            <v>40811</v>
          </cell>
          <cell r="E2014" t="str">
            <v xml:space="preserve">MES   </v>
          </cell>
          <cell r="G2014">
            <v>9365.3341533415332</v>
          </cell>
          <cell r="I2014" t="e">
            <v>#REF!</v>
          </cell>
        </row>
        <row r="2015">
          <cell r="B2015" t="str">
            <v>MO</v>
          </cell>
          <cell r="C2015">
            <v>2707</v>
          </cell>
          <cell r="E2015" t="str">
            <v xml:space="preserve">H     </v>
          </cell>
          <cell r="G2015">
            <v>52.626608428756938</v>
          </cell>
          <cell r="I2015" t="e">
            <v>#REF!</v>
          </cell>
        </row>
        <row r="2016">
          <cell r="B2016" t="str">
            <v>MO</v>
          </cell>
          <cell r="C2016">
            <v>40813</v>
          </cell>
          <cell r="E2016" t="str">
            <v xml:space="preserve">MES   </v>
          </cell>
          <cell r="G2016">
            <v>10659.669263359301</v>
          </cell>
          <cell r="I2016" t="e">
            <v>#REF!</v>
          </cell>
        </row>
        <row r="2017">
          <cell r="B2017" t="str">
            <v>MO</v>
          </cell>
          <cell r="C2017">
            <v>2708</v>
          </cell>
          <cell r="E2017" t="str">
            <v xml:space="preserve">H     </v>
          </cell>
          <cell r="G2017">
            <v>71.933656002833203</v>
          </cell>
          <cell r="I2017" t="e">
            <v>#REF!</v>
          </cell>
        </row>
        <row r="2018">
          <cell r="B2018" t="str">
            <v>MO</v>
          </cell>
          <cell r="C2018">
            <v>40814</v>
          </cell>
          <cell r="E2018" t="str">
            <v xml:space="preserve">MES   </v>
          </cell>
          <cell r="G2018">
            <v>14571.484214842149</v>
          </cell>
          <cell r="I2018" t="e">
            <v>#REF!</v>
          </cell>
        </row>
        <row r="2019">
          <cell r="B2019" t="str">
            <v>MO</v>
          </cell>
          <cell r="C2019">
            <v>34779</v>
          </cell>
          <cell r="E2019" t="str">
            <v xml:space="preserve">H     </v>
          </cell>
          <cell r="G2019">
            <v>46.912997284854214</v>
          </cell>
          <cell r="I2019" t="e">
            <v>#REF!</v>
          </cell>
        </row>
        <row r="2020">
          <cell r="B2020" t="str">
            <v>MO</v>
          </cell>
          <cell r="C2020">
            <v>40936</v>
          </cell>
          <cell r="E2020" t="str">
            <v xml:space="preserve">MES   </v>
          </cell>
          <cell r="G2020">
            <v>9501.9543528768627</v>
          </cell>
          <cell r="I2020" t="e">
            <v>#REF!</v>
          </cell>
        </row>
        <row r="2021">
          <cell r="B2021" t="str">
            <v>MO</v>
          </cell>
          <cell r="C2021">
            <v>34780</v>
          </cell>
          <cell r="E2021" t="str">
            <v xml:space="preserve">H     </v>
          </cell>
          <cell r="G2021">
            <v>52.915830480462759</v>
          </cell>
          <cell r="I2021" t="e">
            <v>#REF!</v>
          </cell>
        </row>
        <row r="2022">
          <cell r="B2022" t="str">
            <v>MO</v>
          </cell>
          <cell r="C2022">
            <v>40937</v>
          </cell>
          <cell r="E2022" t="str">
            <v xml:space="preserve">MES   </v>
          </cell>
          <cell r="G2022">
            <v>10720.076534098675</v>
          </cell>
          <cell r="I2022" t="e">
            <v>#REF!</v>
          </cell>
        </row>
        <row r="2023">
          <cell r="B2023" t="str">
            <v>MO</v>
          </cell>
          <cell r="C2023">
            <v>34782</v>
          </cell>
          <cell r="E2023" t="str">
            <v xml:space="preserve">H     </v>
          </cell>
          <cell r="G2023">
            <v>72.523905087947114</v>
          </cell>
          <cell r="I2023" t="e">
            <v>#REF!</v>
          </cell>
        </row>
        <row r="2024">
          <cell r="B2024" t="str">
            <v>MO</v>
          </cell>
          <cell r="C2024">
            <v>40938</v>
          </cell>
          <cell r="E2024" t="str">
            <v xml:space="preserve">MES   </v>
          </cell>
          <cell r="G2024">
            <v>14690.850075167418</v>
          </cell>
          <cell r="I2024" t="e">
            <v>#REF!</v>
          </cell>
        </row>
        <row r="2025">
          <cell r="B2025" t="str">
            <v>MO</v>
          </cell>
          <cell r="C2025">
            <v>34783</v>
          </cell>
          <cell r="E2025" t="str">
            <v xml:space="preserve">H     </v>
          </cell>
          <cell r="G2025">
            <v>51.145083225121006</v>
          </cell>
          <cell r="I2025" t="e">
            <v>#REF!</v>
          </cell>
        </row>
        <row r="2026">
          <cell r="B2026" t="str">
            <v>MO</v>
          </cell>
          <cell r="C2026">
            <v>40939</v>
          </cell>
          <cell r="E2026" t="str">
            <v xml:space="preserve">MES   </v>
          </cell>
          <cell r="G2026">
            <v>10360.181768484352</v>
          </cell>
          <cell r="I2026" t="e">
            <v>#REF!</v>
          </cell>
        </row>
        <row r="2027">
          <cell r="B2027" t="str">
            <v>MO</v>
          </cell>
          <cell r="C2027">
            <v>34785</v>
          </cell>
          <cell r="E2027" t="str">
            <v xml:space="preserve">H     </v>
          </cell>
          <cell r="G2027">
            <v>49.958682564042029</v>
          </cell>
          <cell r="I2027" t="e">
            <v>#REF!</v>
          </cell>
        </row>
        <row r="2028">
          <cell r="B2028" t="str">
            <v>MO</v>
          </cell>
          <cell r="C2028">
            <v>40940</v>
          </cell>
          <cell r="E2028" t="str">
            <v xml:space="preserve">MES   </v>
          </cell>
          <cell r="G2028">
            <v>10119.372693726937</v>
          </cell>
          <cell r="I2028" t="e">
            <v>#REF!</v>
          </cell>
        </row>
        <row r="2029">
          <cell r="B2029" t="str">
            <v>MAT</v>
          </cell>
          <cell r="C2029">
            <v>38403</v>
          </cell>
          <cell r="E2029" t="str">
            <v xml:space="preserve">UN    </v>
          </cell>
          <cell r="G2029">
            <v>37.159999999999997</v>
          </cell>
          <cell r="I2029" t="e">
            <v>#REF!</v>
          </cell>
        </row>
        <row r="2030">
          <cell r="B2030" t="str">
            <v>MAT</v>
          </cell>
          <cell r="C2030">
            <v>43482</v>
          </cell>
          <cell r="E2030" t="str">
            <v xml:space="preserve">H     </v>
          </cell>
          <cell r="G2030">
            <v>0.57999999999999996</v>
          </cell>
          <cell r="I2030" t="e">
            <v>#REF!</v>
          </cell>
        </row>
        <row r="2031">
          <cell r="B2031" t="str">
            <v>MAT</v>
          </cell>
          <cell r="C2031">
            <v>43494</v>
          </cell>
          <cell r="E2031" t="str">
            <v xml:space="preserve">MES   </v>
          </cell>
          <cell r="G2031">
            <v>108.8</v>
          </cell>
          <cell r="I2031" t="e">
            <v>#REF!</v>
          </cell>
        </row>
        <row r="2032">
          <cell r="B2032" t="str">
            <v>MAT</v>
          </cell>
          <cell r="C2032">
            <v>43483</v>
          </cell>
          <cell r="E2032" t="str">
            <v xml:space="preserve">H     </v>
          </cell>
          <cell r="G2032">
            <v>1.05</v>
          </cell>
          <cell r="I2032" t="e">
            <v>#REF!</v>
          </cell>
        </row>
        <row r="2033">
          <cell r="B2033" t="str">
            <v>MAT</v>
          </cell>
          <cell r="C2033">
            <v>43495</v>
          </cell>
          <cell r="E2033" t="str">
            <v xml:space="preserve">MES   </v>
          </cell>
          <cell r="G2033">
            <v>197.14</v>
          </cell>
          <cell r="I2033" t="e">
            <v>#REF!</v>
          </cell>
        </row>
        <row r="2034">
          <cell r="B2034" t="str">
            <v>MAT</v>
          </cell>
          <cell r="C2034">
            <v>43484</v>
          </cell>
          <cell r="E2034" t="str">
            <v xml:space="preserve">H     </v>
          </cell>
          <cell r="G2034">
            <v>0.91</v>
          </cell>
          <cell r="I2034" t="e">
            <v>#REF!</v>
          </cell>
        </row>
        <row r="2035">
          <cell r="B2035" t="str">
            <v>MAT</v>
          </cell>
          <cell r="C2035">
            <v>43496</v>
          </cell>
          <cell r="E2035" t="str">
            <v xml:space="preserve">MES   </v>
          </cell>
          <cell r="G2035">
            <v>171.87</v>
          </cell>
          <cell r="I2035" t="e">
            <v>#REF!</v>
          </cell>
        </row>
        <row r="2036">
          <cell r="B2036" t="str">
            <v>MAT</v>
          </cell>
          <cell r="C2036">
            <v>43485</v>
          </cell>
          <cell r="E2036" t="str">
            <v xml:space="preserve">H     </v>
          </cell>
          <cell r="G2036">
            <v>0.8</v>
          </cell>
          <cell r="I2036" t="e">
            <v>#REF!</v>
          </cell>
        </row>
        <row r="2037">
          <cell r="B2037" t="str">
            <v>MAT</v>
          </cell>
          <cell r="C2037">
            <v>43497</v>
          </cell>
          <cell r="E2037" t="str">
            <v xml:space="preserve">MES   </v>
          </cell>
          <cell r="G2037">
            <v>151.31</v>
          </cell>
          <cell r="I2037" t="e">
            <v>#REF!</v>
          </cell>
        </row>
        <row r="2038">
          <cell r="B2038" t="str">
            <v>MAT</v>
          </cell>
          <cell r="C2038">
            <v>43487</v>
          </cell>
          <cell r="E2038" t="str">
            <v xml:space="preserve">H     </v>
          </cell>
          <cell r="G2038">
            <v>0.94</v>
          </cell>
          <cell r="I2038" t="e">
            <v>#REF!</v>
          </cell>
        </row>
        <row r="2039">
          <cell r="B2039" t="str">
            <v>MAT</v>
          </cell>
          <cell r="C2039">
            <v>43499</v>
          </cell>
          <cell r="E2039" t="str">
            <v xml:space="preserve">MES   </v>
          </cell>
          <cell r="G2039">
            <v>177.24</v>
          </cell>
          <cell r="I2039" t="e">
            <v>#REF!</v>
          </cell>
        </row>
        <row r="2040">
          <cell r="B2040" t="str">
            <v>MAT</v>
          </cell>
          <cell r="C2040">
            <v>43486</v>
          </cell>
          <cell r="E2040" t="str">
            <v xml:space="preserve">H     </v>
          </cell>
          <cell r="G2040">
            <v>0.55000000000000004</v>
          </cell>
          <cell r="I2040" t="e">
            <v>#REF!</v>
          </cell>
        </row>
        <row r="2041">
          <cell r="B2041" t="str">
            <v>MAT</v>
          </cell>
          <cell r="C2041">
            <v>43498</v>
          </cell>
          <cell r="E2041" t="str">
            <v xml:space="preserve">MES   </v>
          </cell>
          <cell r="G2041">
            <v>103.22</v>
          </cell>
          <cell r="I2041" t="e">
            <v>#REF!</v>
          </cell>
        </row>
        <row r="2042">
          <cell r="B2042" t="str">
            <v>MAT</v>
          </cell>
          <cell r="C2042">
            <v>43488</v>
          </cell>
          <cell r="E2042" t="str">
            <v xml:space="preserve">H     </v>
          </cell>
          <cell r="G2042">
            <v>0.63</v>
          </cell>
          <cell r="I2042" t="e">
            <v>#REF!</v>
          </cell>
        </row>
        <row r="2043">
          <cell r="B2043" t="str">
            <v>MAT</v>
          </cell>
          <cell r="C2043">
            <v>43500</v>
          </cell>
          <cell r="E2043" t="str">
            <v xml:space="preserve">MES   </v>
          </cell>
          <cell r="G2043">
            <v>119.49</v>
          </cell>
          <cell r="I2043" t="e">
            <v>#REF!</v>
          </cell>
        </row>
        <row r="2044">
          <cell r="B2044" t="str">
            <v>MAT</v>
          </cell>
          <cell r="C2044">
            <v>43489</v>
          </cell>
          <cell r="E2044" t="str">
            <v xml:space="preserve">H     </v>
          </cell>
          <cell r="G2044">
            <v>0.95</v>
          </cell>
          <cell r="I2044" t="e">
            <v>#REF!</v>
          </cell>
        </row>
        <row r="2045">
          <cell r="B2045" t="str">
            <v>MAT</v>
          </cell>
          <cell r="C2045">
            <v>43501</v>
          </cell>
          <cell r="E2045" t="str">
            <v xml:space="preserve">MES   </v>
          </cell>
          <cell r="G2045">
            <v>178.44</v>
          </cell>
          <cell r="I2045" t="e">
            <v>#REF!</v>
          </cell>
        </row>
        <row r="2046">
          <cell r="B2046" t="str">
            <v>MAT</v>
          </cell>
          <cell r="C2046">
            <v>43490</v>
          </cell>
          <cell r="E2046" t="str">
            <v xml:space="preserve">H     </v>
          </cell>
          <cell r="G2046">
            <v>1.33</v>
          </cell>
          <cell r="I2046" t="e">
            <v>#REF!</v>
          </cell>
        </row>
        <row r="2047">
          <cell r="B2047" t="str">
            <v>MAT</v>
          </cell>
          <cell r="C2047">
            <v>43502</v>
          </cell>
          <cell r="E2047" t="str">
            <v xml:space="preserve">MES   </v>
          </cell>
          <cell r="G2047">
            <v>250.26</v>
          </cell>
          <cell r="I2047" t="e">
            <v>#REF!</v>
          </cell>
        </row>
        <row r="2048">
          <cell r="B2048" t="str">
            <v>MAT</v>
          </cell>
          <cell r="C2048">
            <v>43491</v>
          </cell>
          <cell r="E2048" t="str">
            <v xml:space="preserve">H     </v>
          </cell>
          <cell r="G2048">
            <v>1.01</v>
          </cell>
          <cell r="I2048" t="e">
            <v>#REF!</v>
          </cell>
        </row>
        <row r="2049">
          <cell r="B2049" t="str">
            <v>MAT</v>
          </cell>
          <cell r="C2049">
            <v>43503</v>
          </cell>
          <cell r="E2049" t="str">
            <v xml:space="preserve">MES   </v>
          </cell>
          <cell r="G2049">
            <v>191.25</v>
          </cell>
          <cell r="I2049" t="e">
            <v>#REF!</v>
          </cell>
        </row>
        <row r="2050">
          <cell r="B2050" t="str">
            <v>MAT</v>
          </cell>
          <cell r="C2050">
            <v>43492</v>
          </cell>
          <cell r="E2050" t="str">
            <v xml:space="preserve">H     </v>
          </cell>
          <cell r="G2050">
            <v>1.3</v>
          </cell>
          <cell r="I2050" t="e">
            <v>#REF!</v>
          </cell>
        </row>
        <row r="2051">
          <cell r="B2051" t="str">
            <v>MAT</v>
          </cell>
          <cell r="C2051">
            <v>43504</v>
          </cell>
          <cell r="E2051" t="str">
            <v xml:space="preserve">MES   </v>
          </cell>
          <cell r="G2051">
            <v>244.54</v>
          </cell>
          <cell r="I2051" t="e">
            <v>#REF!</v>
          </cell>
        </row>
        <row r="2052">
          <cell r="B2052" t="str">
            <v>MAT</v>
          </cell>
          <cell r="C2052">
            <v>43493</v>
          </cell>
          <cell r="E2052" t="str">
            <v xml:space="preserve">H     </v>
          </cell>
          <cell r="G2052">
            <v>0.52</v>
          </cell>
          <cell r="I2052" t="e">
            <v>#REF!</v>
          </cell>
        </row>
        <row r="2053">
          <cell r="B2053" t="str">
            <v>MAT</v>
          </cell>
          <cell r="C2053">
            <v>43505</v>
          </cell>
          <cell r="E2053" t="str">
            <v xml:space="preserve">MES   </v>
          </cell>
          <cell r="G2053">
            <v>98.01</v>
          </cell>
          <cell r="I2053" t="e">
            <v>#REF!</v>
          </cell>
        </row>
        <row r="2054">
          <cell r="B2054" t="str">
            <v>EQU</v>
          </cell>
          <cell r="C2054">
            <v>37774</v>
          </cell>
          <cell r="E2054" t="str">
            <v xml:space="preserve">UN    </v>
          </cell>
          <cell r="G2054">
            <v>229881.24</v>
          </cell>
          <cell r="I2054" t="e">
            <v>#REF!</v>
          </cell>
        </row>
        <row r="2055">
          <cell r="B2055" t="str">
            <v>EQU</v>
          </cell>
          <cell r="C2055">
            <v>38630</v>
          </cell>
          <cell r="E2055" t="str">
            <v xml:space="preserve">UN    </v>
          </cell>
          <cell r="G2055">
            <v>1504453.12</v>
          </cell>
          <cell r="I2055" t="e">
            <v>#REF!</v>
          </cell>
        </row>
        <row r="2056">
          <cell r="B2056" t="str">
            <v>EQU</v>
          </cell>
          <cell r="C2056">
            <v>38629</v>
          </cell>
          <cell r="E2056" t="str">
            <v xml:space="preserve">UN    </v>
          </cell>
          <cell r="G2056">
            <v>2239453.12</v>
          </cell>
          <cell r="I2056" t="e">
            <v>#REF!</v>
          </cell>
        </row>
        <row r="2057">
          <cell r="B2057" t="str">
            <v>MAT</v>
          </cell>
          <cell r="C2057">
            <v>38476</v>
          </cell>
          <cell r="E2057" t="str">
            <v xml:space="preserve">UN    </v>
          </cell>
          <cell r="G2057">
            <v>279.27</v>
          </cell>
          <cell r="I2057" t="e">
            <v>#REF!</v>
          </cell>
        </row>
        <row r="2058">
          <cell r="B2058" t="str">
            <v>MAT</v>
          </cell>
          <cell r="C2058">
            <v>38477</v>
          </cell>
          <cell r="E2058" t="str">
            <v xml:space="preserve">UN    </v>
          </cell>
          <cell r="G2058">
            <v>790.91</v>
          </cell>
          <cell r="I2058" t="e">
            <v>#REF!</v>
          </cell>
        </row>
        <row r="2059">
          <cell r="B2059" t="str">
            <v>EQU</v>
          </cell>
          <cell r="C2059">
            <v>40635</v>
          </cell>
          <cell r="E2059" t="str">
            <v xml:space="preserve">UN    </v>
          </cell>
          <cell r="G2059">
            <v>586265</v>
          </cell>
          <cell r="I2059" t="e">
            <v>#REF!</v>
          </cell>
        </row>
        <row r="2060">
          <cell r="B2060" t="str">
            <v>EQU</v>
          </cell>
          <cell r="C2060">
            <v>36483</v>
          </cell>
          <cell r="E2060" t="str">
            <v xml:space="preserve">UN    </v>
          </cell>
          <cell r="G2060">
            <v>531250</v>
          </cell>
          <cell r="I2060" t="e">
            <v>#REF!</v>
          </cell>
        </row>
        <row r="2061">
          <cell r="B2061" t="str">
            <v>EQU</v>
          </cell>
          <cell r="C2061">
            <v>14525</v>
          </cell>
          <cell r="E2061" t="str">
            <v xml:space="preserve">UN    </v>
          </cell>
          <cell r="G2061">
            <v>556250</v>
          </cell>
          <cell r="I2061" t="e">
            <v>#REF!</v>
          </cell>
        </row>
        <row r="2062">
          <cell r="B2062" t="str">
            <v>EQU</v>
          </cell>
          <cell r="C2062">
            <v>36482</v>
          </cell>
          <cell r="E2062" t="str">
            <v xml:space="preserve">UN    </v>
          </cell>
          <cell r="G2062">
            <v>477061.85</v>
          </cell>
          <cell r="I2062" t="e">
            <v>#REF!</v>
          </cell>
        </row>
        <row r="2063">
          <cell r="B2063" t="str">
            <v>EQU</v>
          </cell>
          <cell r="C2063">
            <v>36408</v>
          </cell>
          <cell r="E2063" t="str">
            <v xml:space="preserve">UN    </v>
          </cell>
          <cell r="G2063">
            <v>570000</v>
          </cell>
          <cell r="I2063" t="e">
            <v>#REF!</v>
          </cell>
        </row>
        <row r="2064">
          <cell r="B2064" t="str">
            <v>EQU</v>
          </cell>
          <cell r="C2064">
            <v>2723</v>
          </cell>
          <cell r="E2064" t="str">
            <v xml:space="preserve">UN    </v>
          </cell>
          <cell r="G2064">
            <v>437500</v>
          </cell>
          <cell r="I2064" t="e">
            <v>#REF!</v>
          </cell>
        </row>
        <row r="2065">
          <cell r="B2065" t="str">
            <v>EQU</v>
          </cell>
          <cell r="C2065">
            <v>36481</v>
          </cell>
          <cell r="E2065" t="str">
            <v xml:space="preserve">UN    </v>
          </cell>
          <cell r="G2065">
            <v>521875</v>
          </cell>
          <cell r="I2065" t="e">
            <v>#REF!</v>
          </cell>
        </row>
        <row r="2066">
          <cell r="B2066" t="str">
            <v>EQU</v>
          </cell>
          <cell r="C2066">
            <v>10685</v>
          </cell>
          <cell r="E2066" t="str">
            <v xml:space="preserve">UN    </v>
          </cell>
          <cell r="G2066">
            <v>500000</v>
          </cell>
          <cell r="I2066" t="e">
            <v>#REF!</v>
          </cell>
        </row>
        <row r="2067">
          <cell r="B2067" t="str">
            <v>EQU</v>
          </cell>
          <cell r="C2067">
            <v>40636</v>
          </cell>
          <cell r="E2067" t="str">
            <v xml:space="preserve">UN    </v>
          </cell>
          <cell r="G2067">
            <v>564390</v>
          </cell>
          <cell r="I2067" t="e">
            <v>#REF!</v>
          </cell>
        </row>
        <row r="2068">
          <cell r="B2068" t="str">
            <v>MAT</v>
          </cell>
          <cell r="C2068">
            <v>4111</v>
          </cell>
          <cell r="E2068" t="str">
            <v xml:space="preserve">UN    </v>
          </cell>
          <cell r="G2068">
            <v>34.369999999999997</v>
          </cell>
          <cell r="I2068" t="e">
            <v>#REF!</v>
          </cell>
        </row>
        <row r="2069">
          <cell r="B2069" t="str">
            <v>MAT</v>
          </cell>
          <cell r="C2069">
            <v>26021</v>
          </cell>
          <cell r="E2069" t="str">
            <v xml:space="preserve">UN    </v>
          </cell>
          <cell r="G2069">
            <v>47.68</v>
          </cell>
          <cell r="I2069" t="e">
            <v>#REF!</v>
          </cell>
        </row>
        <row r="2070">
          <cell r="B2070" t="str">
            <v>MAT</v>
          </cell>
          <cell r="C2070">
            <v>12</v>
          </cell>
          <cell r="E2070" t="str">
            <v xml:space="preserve">UN    </v>
          </cell>
          <cell r="G2070">
            <v>10</v>
          </cell>
          <cell r="I2070" t="e">
            <v>#REF!</v>
          </cell>
        </row>
        <row r="2071">
          <cell r="B2071" t="str">
            <v>MAT</v>
          </cell>
          <cell r="C2071">
            <v>37554</v>
          </cell>
          <cell r="E2071" t="str">
            <v xml:space="preserve">UN    </v>
          </cell>
          <cell r="G2071">
            <v>243.68</v>
          </cell>
          <cell r="I2071" t="e">
            <v>#REF!</v>
          </cell>
        </row>
        <row r="2072">
          <cell r="B2072" t="str">
            <v>MAT</v>
          </cell>
          <cell r="C2072">
            <v>37555</v>
          </cell>
          <cell r="E2072" t="str">
            <v xml:space="preserve">UN    </v>
          </cell>
          <cell r="G2072">
            <v>296.42</v>
          </cell>
          <cell r="I2072" t="e">
            <v>#REF!</v>
          </cell>
        </row>
        <row r="2073">
          <cell r="B2073" t="str">
            <v>MAT</v>
          </cell>
          <cell r="C2073">
            <v>10902</v>
          </cell>
          <cell r="E2073" t="str">
            <v xml:space="preserve">UN    </v>
          </cell>
          <cell r="G2073">
            <v>74.38</v>
          </cell>
          <cell r="I2073" t="e">
            <v>#REF!</v>
          </cell>
        </row>
        <row r="2074">
          <cell r="B2074" t="str">
            <v>MAT</v>
          </cell>
          <cell r="C2074">
            <v>20965</v>
          </cell>
          <cell r="E2074" t="str">
            <v xml:space="preserve">UN    </v>
          </cell>
          <cell r="G2074">
            <v>75.069999999999993</v>
          </cell>
          <cell r="I2074" t="e">
            <v>#REF!</v>
          </cell>
        </row>
        <row r="2075">
          <cell r="B2075" t="str">
            <v>MAT</v>
          </cell>
          <cell r="C2075">
            <v>20966</v>
          </cell>
          <cell r="E2075" t="str">
            <v xml:space="preserve">UN    </v>
          </cell>
          <cell r="G2075">
            <v>80.83</v>
          </cell>
          <cell r="I2075" t="e">
            <v>#REF!</v>
          </cell>
        </row>
        <row r="2076">
          <cell r="B2076" t="str">
            <v>MAT</v>
          </cell>
          <cell r="C2076">
            <v>10903</v>
          </cell>
          <cell r="E2076" t="str">
            <v xml:space="preserve">UN    </v>
          </cell>
          <cell r="G2076">
            <v>122.52</v>
          </cell>
          <cell r="I2076" t="e">
            <v>#REF!</v>
          </cell>
        </row>
        <row r="2077">
          <cell r="B2077" t="str">
            <v>MAT</v>
          </cell>
          <cell r="C2077">
            <v>20967</v>
          </cell>
          <cell r="E2077" t="str">
            <v xml:space="preserve">UN    </v>
          </cell>
          <cell r="G2077">
            <v>122.52</v>
          </cell>
          <cell r="I2077" t="e">
            <v>#REF!</v>
          </cell>
        </row>
        <row r="2078">
          <cell r="B2078" t="str">
            <v>MAT</v>
          </cell>
          <cell r="C2078">
            <v>20968</v>
          </cell>
          <cell r="E2078" t="str">
            <v xml:space="preserve">UN    </v>
          </cell>
          <cell r="G2078">
            <v>134.38</v>
          </cell>
          <cell r="I2078" t="e">
            <v>#REF!</v>
          </cell>
        </row>
        <row r="2079">
          <cell r="B2079" t="str">
            <v>EQU</v>
          </cell>
          <cell r="C2079">
            <v>11359</v>
          </cell>
          <cell r="E2079" t="str">
            <v xml:space="preserve">UN    </v>
          </cell>
          <cell r="G2079">
            <v>580</v>
          </cell>
          <cell r="I2079" t="e">
            <v>#REF!</v>
          </cell>
        </row>
        <row r="2080">
          <cell r="B2080" t="str">
            <v>MAT</v>
          </cell>
          <cell r="C2080">
            <v>39017</v>
          </cell>
          <cell r="E2080" t="str">
            <v xml:space="preserve">UN    </v>
          </cell>
          <cell r="G2080">
            <v>0.18</v>
          </cell>
          <cell r="I2080" t="e">
            <v>#REF!</v>
          </cell>
        </row>
        <row r="2081">
          <cell r="B2081" t="str">
            <v>MAT</v>
          </cell>
          <cell r="C2081">
            <v>39315</v>
          </cell>
          <cell r="E2081" t="str">
            <v xml:space="preserve">UN    </v>
          </cell>
          <cell r="G2081">
            <v>0.28999999999999998</v>
          </cell>
          <cell r="I2081" t="e">
            <v>#REF!</v>
          </cell>
        </row>
        <row r="2082">
          <cell r="B2082" t="str">
            <v>MAT</v>
          </cell>
          <cell r="C2082">
            <v>39016</v>
          </cell>
          <cell r="E2082" t="str">
            <v xml:space="preserve">UN    </v>
          </cell>
          <cell r="G2082">
            <v>0.28999999999999998</v>
          </cell>
          <cell r="I2082" t="e">
            <v>#REF!</v>
          </cell>
        </row>
        <row r="2083">
          <cell r="B2083" t="str">
            <v>MAT</v>
          </cell>
          <cell r="C2083">
            <v>40432</v>
          </cell>
          <cell r="E2083" t="str">
            <v xml:space="preserve">UN    </v>
          </cell>
          <cell r="G2083">
            <v>2.2799999999999998</v>
          </cell>
          <cell r="I2083" t="e">
            <v>#REF!</v>
          </cell>
        </row>
        <row r="2084">
          <cell r="B2084" t="str">
            <v>MAT</v>
          </cell>
          <cell r="C2084">
            <v>39481</v>
          </cell>
          <cell r="E2084" t="str">
            <v xml:space="preserve">UN    </v>
          </cell>
          <cell r="G2084">
            <v>1.43</v>
          </cell>
          <cell r="I2084" t="e">
            <v>#REF!</v>
          </cell>
        </row>
        <row r="2085">
          <cell r="B2085" t="str">
            <v>MAT</v>
          </cell>
          <cell r="C2085">
            <v>40433</v>
          </cell>
          <cell r="E2085" t="str">
            <v xml:space="preserve">UN    </v>
          </cell>
          <cell r="G2085">
            <v>1.26</v>
          </cell>
          <cell r="I2085" t="e">
            <v>#REF!</v>
          </cell>
        </row>
        <row r="2086">
          <cell r="B2086" t="str">
            <v>EQU</v>
          </cell>
          <cell r="C2086">
            <v>20219</v>
          </cell>
          <cell r="E2086" t="str">
            <v xml:space="preserve">UN    </v>
          </cell>
          <cell r="G2086">
            <v>83700</v>
          </cell>
          <cell r="I2086" t="e">
            <v>#REF!</v>
          </cell>
        </row>
        <row r="2087">
          <cell r="B2087" t="str">
            <v>EQU</v>
          </cell>
          <cell r="C2087">
            <v>36484</v>
          </cell>
          <cell r="E2087" t="str">
            <v xml:space="preserve">UN    </v>
          </cell>
          <cell r="G2087">
            <v>177679.85</v>
          </cell>
          <cell r="I2087" t="e">
            <v>#REF!</v>
          </cell>
        </row>
        <row r="2088">
          <cell r="B2088" t="str">
            <v>MAT</v>
          </cell>
          <cell r="C2088">
            <v>38367</v>
          </cell>
          <cell r="E2088" t="str">
            <v xml:space="preserve">UN    </v>
          </cell>
          <cell r="G2088">
            <v>15</v>
          </cell>
          <cell r="I2088" t="e">
            <v>#REF!</v>
          </cell>
        </row>
        <row r="2089">
          <cell r="B2089" t="str">
            <v>MAT</v>
          </cell>
          <cell r="C2089">
            <v>38368</v>
          </cell>
          <cell r="E2089" t="str">
            <v xml:space="preserve">UN    </v>
          </cell>
          <cell r="G2089">
            <v>6.71</v>
          </cell>
          <cell r="I2089" t="e">
            <v>#REF!</v>
          </cell>
        </row>
        <row r="2090">
          <cell r="B2090" t="str">
            <v>MAT</v>
          </cell>
          <cell r="C2090">
            <v>38091</v>
          </cell>
          <cell r="E2090" t="str">
            <v xml:space="preserve">UN    </v>
          </cell>
          <cell r="G2090">
            <v>2.87</v>
          </cell>
          <cell r="I2090" t="e">
            <v>#REF!</v>
          </cell>
        </row>
        <row r="2091">
          <cell r="B2091" t="str">
            <v>MAT</v>
          </cell>
          <cell r="C2091">
            <v>38095</v>
          </cell>
          <cell r="E2091" t="str">
            <v xml:space="preserve">UN    </v>
          </cell>
          <cell r="G2091">
            <v>6.08</v>
          </cell>
          <cell r="I2091" t="e">
            <v>#REF!</v>
          </cell>
        </row>
        <row r="2092">
          <cell r="B2092" t="str">
            <v>MAT</v>
          </cell>
          <cell r="C2092">
            <v>38092</v>
          </cell>
          <cell r="E2092" t="str">
            <v xml:space="preserve">UN    </v>
          </cell>
          <cell r="G2092">
            <v>2.73</v>
          </cell>
          <cell r="I2092" t="e">
            <v>#REF!</v>
          </cell>
        </row>
        <row r="2093">
          <cell r="B2093" t="str">
            <v>MAT</v>
          </cell>
          <cell r="C2093">
            <v>38093</v>
          </cell>
          <cell r="E2093" t="str">
            <v xml:space="preserve">UN    </v>
          </cell>
          <cell r="G2093">
            <v>2.82</v>
          </cell>
          <cell r="I2093" t="e">
            <v>#REF!</v>
          </cell>
        </row>
        <row r="2094">
          <cell r="B2094" t="str">
            <v>MAT</v>
          </cell>
          <cell r="C2094">
            <v>38096</v>
          </cell>
          <cell r="E2094" t="str">
            <v xml:space="preserve">UN    </v>
          </cell>
          <cell r="G2094">
            <v>6.54</v>
          </cell>
          <cell r="I2094" t="e">
            <v>#REF!</v>
          </cell>
        </row>
        <row r="2095">
          <cell r="B2095" t="str">
            <v>MAT</v>
          </cell>
          <cell r="C2095">
            <v>38094</v>
          </cell>
          <cell r="E2095" t="str">
            <v xml:space="preserve">UN    </v>
          </cell>
          <cell r="G2095">
            <v>3.45</v>
          </cell>
          <cell r="I2095" t="e">
            <v>#REF!</v>
          </cell>
        </row>
        <row r="2096">
          <cell r="B2096" t="str">
            <v>MAT</v>
          </cell>
          <cell r="C2096">
            <v>38097</v>
          </cell>
          <cell r="E2096" t="str">
            <v xml:space="preserve">UN    </v>
          </cell>
          <cell r="G2096">
            <v>7.01</v>
          </cell>
          <cell r="I2096" t="e">
            <v>#REF!</v>
          </cell>
        </row>
        <row r="2097">
          <cell r="B2097" t="str">
            <v>MAT</v>
          </cell>
          <cell r="C2097">
            <v>38098</v>
          </cell>
          <cell r="E2097" t="str">
            <v xml:space="preserve">UN    </v>
          </cell>
          <cell r="G2097">
            <v>7.01</v>
          </cell>
          <cell r="I2097" t="e">
            <v>#REF!</v>
          </cell>
        </row>
        <row r="2098">
          <cell r="B2098" t="str">
            <v>MAT</v>
          </cell>
          <cell r="C2098">
            <v>11186</v>
          </cell>
          <cell r="E2098" t="str">
            <v xml:space="preserve">M2    </v>
          </cell>
          <cell r="G2098">
            <v>334.44</v>
          </cell>
          <cell r="I2098" t="e">
            <v>#REF!</v>
          </cell>
        </row>
        <row r="2099">
          <cell r="B2099" t="str">
            <v>MAT</v>
          </cell>
          <cell r="C2099">
            <v>11558</v>
          </cell>
          <cell r="E2099" t="str">
            <v xml:space="preserve">PAR   </v>
          </cell>
          <cell r="G2099">
            <v>13.22</v>
          </cell>
          <cell r="I2099" t="e">
            <v>#REF!</v>
          </cell>
        </row>
        <row r="2100">
          <cell r="B2100" t="str">
            <v>MAT</v>
          </cell>
          <cell r="C2100">
            <v>11557</v>
          </cell>
          <cell r="E2100" t="str">
            <v xml:space="preserve">PAR   </v>
          </cell>
          <cell r="G2100">
            <v>33.479999999999997</v>
          </cell>
          <cell r="I2100" t="e">
            <v>#REF!</v>
          </cell>
        </row>
        <row r="2101">
          <cell r="B2101" t="str">
            <v>MAT</v>
          </cell>
          <cell r="C2101">
            <v>2759</v>
          </cell>
          <cell r="E2101" t="str">
            <v xml:space="preserve">UN    </v>
          </cell>
          <cell r="G2101">
            <v>6.09</v>
          </cell>
          <cell r="I2101" t="e">
            <v>#REF!</v>
          </cell>
        </row>
        <row r="2102">
          <cell r="B2102" t="str">
            <v>MAT</v>
          </cell>
          <cell r="C2102">
            <v>38124</v>
          </cell>
          <cell r="E2102" t="str">
            <v xml:space="preserve">UN    </v>
          </cell>
          <cell r="G2102">
            <v>35</v>
          </cell>
          <cell r="I2102" t="e">
            <v>#REF!</v>
          </cell>
        </row>
        <row r="2103">
          <cell r="B2103" t="str">
            <v>MAT</v>
          </cell>
          <cell r="C2103">
            <v>38380</v>
          </cell>
          <cell r="E2103" t="str">
            <v xml:space="preserve">UN    </v>
          </cell>
          <cell r="G2103">
            <v>23.84</v>
          </cell>
          <cell r="I2103" t="e">
            <v>#REF!</v>
          </cell>
        </row>
        <row r="2104">
          <cell r="B2104" t="str">
            <v>MAT</v>
          </cell>
          <cell r="C2104">
            <v>20059</v>
          </cell>
          <cell r="E2104" t="str">
            <v xml:space="preserve">UN    </v>
          </cell>
          <cell r="G2104">
            <v>15.79</v>
          </cell>
          <cell r="I2104" t="e">
            <v>#REF!</v>
          </cell>
        </row>
        <row r="2105">
          <cell r="B2105" t="str">
            <v>MAT</v>
          </cell>
          <cell r="C2105">
            <v>42429</v>
          </cell>
          <cell r="E2105" t="str">
            <v xml:space="preserve">UN    </v>
          </cell>
          <cell r="G2105">
            <v>5157.55</v>
          </cell>
          <cell r="I2105" t="e">
            <v>#REF!</v>
          </cell>
        </row>
        <row r="2106">
          <cell r="B2106" t="str">
            <v>EQU</v>
          </cell>
          <cell r="C2106">
            <v>39616</v>
          </cell>
          <cell r="E2106" t="str">
            <v xml:space="preserve">UN    </v>
          </cell>
          <cell r="G2106">
            <v>489.95</v>
          </cell>
          <cell r="I2106" t="e">
            <v>#REF!</v>
          </cell>
        </row>
        <row r="2107">
          <cell r="B2107" t="str">
            <v>EQU</v>
          </cell>
          <cell r="C2107">
            <v>39618</v>
          </cell>
          <cell r="E2107" t="str">
            <v xml:space="preserve">UN    </v>
          </cell>
          <cell r="G2107">
            <v>888.69</v>
          </cell>
          <cell r="I2107" t="e">
            <v>#REF!</v>
          </cell>
        </row>
        <row r="2108">
          <cell r="B2108" t="str">
            <v>EQU</v>
          </cell>
          <cell r="C2108">
            <v>39619</v>
          </cell>
          <cell r="E2108" t="str">
            <v xml:space="preserve">UN    </v>
          </cell>
          <cell r="G2108">
            <v>1217.1400000000001</v>
          </cell>
          <cell r="I2108" t="e">
            <v>#REF!</v>
          </cell>
        </row>
        <row r="2109">
          <cell r="B2109" t="str">
            <v>EQU</v>
          </cell>
          <cell r="C2109">
            <v>39613</v>
          </cell>
          <cell r="E2109" t="str">
            <v xml:space="preserve">UN    </v>
          </cell>
          <cell r="G2109">
            <v>194.62</v>
          </cell>
          <cell r="I2109" t="e">
            <v>#REF!</v>
          </cell>
        </row>
        <row r="2110">
          <cell r="B2110" t="str">
            <v>EQU</v>
          </cell>
          <cell r="C2110">
            <v>39614</v>
          </cell>
          <cell r="E2110" t="str">
            <v xml:space="preserve">UN    </v>
          </cell>
          <cell r="G2110">
            <v>283.93</v>
          </cell>
          <cell r="I2110" t="e">
            <v>#REF!</v>
          </cell>
        </row>
        <row r="2111">
          <cell r="B2111" t="str">
            <v>MAT</v>
          </cell>
          <cell r="C2111">
            <v>38538</v>
          </cell>
          <cell r="E2111" t="str">
            <v xml:space="preserve">M     </v>
          </cell>
          <cell r="G2111">
            <v>56.5</v>
          </cell>
          <cell r="I2111" t="e">
            <v>#REF!</v>
          </cell>
        </row>
        <row r="2112">
          <cell r="B2112" t="str">
            <v>MAT</v>
          </cell>
          <cell r="C2112">
            <v>38539</v>
          </cell>
          <cell r="E2112" t="str">
            <v xml:space="preserve">M     </v>
          </cell>
          <cell r="G2112">
            <v>76.83</v>
          </cell>
          <cell r="I2112" t="e">
            <v>#REF!</v>
          </cell>
        </row>
        <row r="2113">
          <cell r="B2113" t="str">
            <v>MAT</v>
          </cell>
          <cell r="C2113">
            <v>38540</v>
          </cell>
          <cell r="E2113" t="str">
            <v xml:space="preserve">M     </v>
          </cell>
          <cell r="G2113">
            <v>196.9</v>
          </cell>
          <cell r="I2113" t="e">
            <v>#REF!</v>
          </cell>
        </row>
        <row r="2114">
          <cell r="B2114" t="str">
            <v>MAT</v>
          </cell>
          <cell r="C2114">
            <v>38384</v>
          </cell>
          <cell r="E2114" t="str">
            <v xml:space="preserve">UN    </v>
          </cell>
          <cell r="G2114">
            <v>17.399999999999999</v>
          </cell>
          <cell r="I2114" t="e">
            <v>#REF!</v>
          </cell>
        </row>
        <row r="2115">
          <cell r="B2115" t="str">
            <v>MAT</v>
          </cell>
          <cell r="C2115">
            <v>13</v>
          </cell>
          <cell r="E2115" t="str">
            <v xml:space="preserve">KG    </v>
          </cell>
          <cell r="G2115">
            <v>15.39</v>
          </cell>
          <cell r="I2115" t="e">
            <v>#REF!</v>
          </cell>
        </row>
        <row r="2116">
          <cell r="B2116" t="str">
            <v>MAT</v>
          </cell>
          <cell r="C2116">
            <v>2762</v>
          </cell>
          <cell r="E2116" t="str">
            <v xml:space="preserve">M     </v>
          </cell>
          <cell r="G2116">
            <v>7.61</v>
          </cell>
          <cell r="I2116" t="e">
            <v>#REF!</v>
          </cell>
        </row>
        <row r="2117">
          <cell r="B2117" t="str">
            <v>MAT</v>
          </cell>
          <cell r="C2117">
            <v>21142</v>
          </cell>
          <cell r="E2117" t="str">
            <v xml:space="preserve">UN    </v>
          </cell>
          <cell r="G2117">
            <v>22.39</v>
          </cell>
          <cell r="I2117" t="e">
            <v>#REF!</v>
          </cell>
        </row>
        <row r="2118">
          <cell r="B2118" t="str">
            <v>MAT</v>
          </cell>
          <cell r="C2118">
            <v>4223</v>
          </cell>
          <cell r="E2118" t="str">
            <v xml:space="preserve">L     </v>
          </cell>
          <cell r="G2118">
            <v>4.4800000000000004</v>
          </cell>
          <cell r="I2118" t="e">
            <v>#REF!</v>
          </cell>
        </row>
        <row r="2119">
          <cell r="B2119" t="str">
            <v>MAT</v>
          </cell>
          <cell r="C2119">
            <v>37372</v>
          </cell>
          <cell r="E2119" t="str">
            <v xml:space="preserve">H     </v>
          </cell>
          <cell r="G2119">
            <v>0.55000000000000004</v>
          </cell>
          <cell r="I2119" t="e">
            <v>#REF!</v>
          </cell>
        </row>
        <row r="2120">
          <cell r="B2120" t="str">
            <v>MAT</v>
          </cell>
          <cell r="C2120">
            <v>40863</v>
          </cell>
          <cell r="E2120" t="str">
            <v xml:space="preserve">MES   </v>
          </cell>
          <cell r="G2120">
            <v>103.7</v>
          </cell>
          <cell r="I2120" t="e">
            <v>#REF!</v>
          </cell>
        </row>
        <row r="2121">
          <cell r="B2121" t="str">
            <v>MAT</v>
          </cell>
          <cell r="C2121">
            <v>38475</v>
          </cell>
          <cell r="E2121" t="str">
            <v xml:space="preserve">UN    </v>
          </cell>
          <cell r="G2121">
            <v>34.380000000000003</v>
          </cell>
          <cell r="I2121" t="e">
            <v>#REF!</v>
          </cell>
        </row>
        <row r="2122">
          <cell r="B2122" t="str">
            <v>MAT</v>
          </cell>
          <cell r="C2122">
            <v>38474</v>
          </cell>
          <cell r="E2122" t="str">
            <v xml:space="preserve">UN    </v>
          </cell>
          <cell r="G2122">
            <v>42.5</v>
          </cell>
          <cell r="I2122" t="e">
            <v>#REF!</v>
          </cell>
        </row>
        <row r="2123">
          <cell r="B2123" t="str">
            <v>MAT</v>
          </cell>
          <cell r="C2123">
            <v>10886</v>
          </cell>
          <cell r="E2123" t="str">
            <v xml:space="preserve">UN    </v>
          </cell>
          <cell r="G2123">
            <v>170.62</v>
          </cell>
          <cell r="I2123" t="e">
            <v>#REF!</v>
          </cell>
        </row>
        <row r="2124">
          <cell r="B2124" t="str">
            <v>MAT</v>
          </cell>
          <cell r="C2124">
            <v>10888</v>
          </cell>
          <cell r="E2124" t="str">
            <v xml:space="preserve">UN    </v>
          </cell>
          <cell r="G2124">
            <v>539.99</v>
          </cell>
          <cell r="I2124" t="e">
            <v>#REF!</v>
          </cell>
        </row>
        <row r="2125">
          <cell r="B2125" t="str">
            <v>MAT</v>
          </cell>
          <cell r="C2125">
            <v>10889</v>
          </cell>
          <cell r="E2125" t="str">
            <v xml:space="preserve">UN    </v>
          </cell>
          <cell r="G2125">
            <v>585</v>
          </cell>
          <cell r="I2125" t="e">
            <v>#REF!</v>
          </cell>
        </row>
        <row r="2126">
          <cell r="B2126" t="str">
            <v>MAT</v>
          </cell>
          <cell r="C2126">
            <v>10890</v>
          </cell>
          <cell r="E2126" t="str">
            <v xml:space="preserve">UN    </v>
          </cell>
          <cell r="G2126">
            <v>269.99</v>
          </cell>
          <cell r="I2126" t="e">
            <v>#REF!</v>
          </cell>
        </row>
        <row r="2127">
          <cell r="B2127" t="str">
            <v>MAT</v>
          </cell>
          <cell r="C2127">
            <v>10891</v>
          </cell>
          <cell r="E2127" t="str">
            <v xml:space="preserve">UN    </v>
          </cell>
          <cell r="G2127">
            <v>164.99</v>
          </cell>
          <cell r="I2127" t="e">
            <v>#REF!</v>
          </cell>
        </row>
        <row r="2128">
          <cell r="B2128" t="str">
            <v>MAT</v>
          </cell>
          <cell r="C2128">
            <v>10892</v>
          </cell>
          <cell r="E2128" t="str">
            <v xml:space="preserve">UN    </v>
          </cell>
          <cell r="G2128">
            <v>195</v>
          </cell>
          <cell r="I2128" t="e">
            <v>#REF!</v>
          </cell>
        </row>
        <row r="2129">
          <cell r="B2129" t="str">
            <v>MAT</v>
          </cell>
          <cell r="C2129">
            <v>20977</v>
          </cell>
          <cell r="E2129" t="str">
            <v xml:space="preserve">UN    </v>
          </cell>
          <cell r="G2129">
            <v>232.49</v>
          </cell>
          <cell r="I2129" t="e">
            <v>#REF!</v>
          </cell>
        </row>
        <row r="2130">
          <cell r="B2130" t="str">
            <v>MAT</v>
          </cell>
          <cell r="C2130">
            <v>3073</v>
          </cell>
          <cell r="E2130" t="str">
            <v xml:space="preserve">UN    </v>
          </cell>
          <cell r="G2130">
            <v>229.97</v>
          </cell>
          <cell r="I2130" t="e">
            <v>#REF!</v>
          </cell>
        </row>
        <row r="2131">
          <cell r="B2131" t="str">
            <v>MAT</v>
          </cell>
          <cell r="C2131">
            <v>3068</v>
          </cell>
          <cell r="E2131" t="str">
            <v xml:space="preserve">UN    </v>
          </cell>
          <cell r="G2131">
            <v>45.97</v>
          </cell>
          <cell r="I2131" t="e">
            <v>#REF!</v>
          </cell>
        </row>
        <row r="2132">
          <cell r="B2132" t="str">
            <v>MAT</v>
          </cell>
          <cell r="C2132">
            <v>3074</v>
          </cell>
          <cell r="E2132" t="str">
            <v xml:space="preserve">UN    </v>
          </cell>
          <cell r="G2132">
            <v>145.18</v>
          </cell>
          <cell r="I2132" t="e">
            <v>#REF!</v>
          </cell>
        </row>
        <row r="2133">
          <cell r="B2133" t="str">
            <v>MAT</v>
          </cell>
          <cell r="C2133">
            <v>3076</v>
          </cell>
          <cell r="E2133" t="str">
            <v xml:space="preserve">UN    </v>
          </cell>
          <cell r="G2133">
            <v>189.06</v>
          </cell>
          <cell r="I2133" t="e">
            <v>#REF!</v>
          </cell>
        </row>
        <row r="2134">
          <cell r="B2134" t="str">
            <v>MAT</v>
          </cell>
          <cell r="C2134">
            <v>3072</v>
          </cell>
          <cell r="E2134" t="str">
            <v xml:space="preserve">UN    </v>
          </cell>
          <cell r="G2134">
            <v>47.63</v>
          </cell>
          <cell r="I2134" t="e">
            <v>#REF!</v>
          </cell>
        </row>
        <row r="2135">
          <cell r="B2135" t="str">
            <v>MAT</v>
          </cell>
          <cell r="C2135">
            <v>3075</v>
          </cell>
          <cell r="E2135" t="str">
            <v xml:space="preserve">UN    </v>
          </cell>
          <cell r="G2135">
            <v>119.47</v>
          </cell>
          <cell r="I2135" t="e">
            <v>#REF!</v>
          </cell>
        </row>
        <row r="2136">
          <cell r="B2136" t="str">
            <v>MAT</v>
          </cell>
          <cell r="C2136">
            <v>10780</v>
          </cell>
          <cell r="E2136" t="str">
            <v xml:space="preserve">UN    </v>
          </cell>
          <cell r="G2136">
            <v>10.1</v>
          </cell>
          <cell r="I2136" t="e">
            <v>#REF!</v>
          </cell>
        </row>
        <row r="2137">
          <cell r="B2137" t="str">
            <v>MAT</v>
          </cell>
          <cell r="C2137">
            <v>10781</v>
          </cell>
          <cell r="E2137" t="str">
            <v xml:space="preserve">UN    </v>
          </cell>
          <cell r="G2137">
            <v>16.2</v>
          </cell>
          <cell r="I2137" t="e">
            <v>#REF!</v>
          </cell>
        </row>
        <row r="2138">
          <cell r="B2138" t="str">
            <v>MAT</v>
          </cell>
          <cell r="C2138">
            <v>20106</v>
          </cell>
          <cell r="E2138" t="str">
            <v xml:space="preserve">UN    </v>
          </cell>
          <cell r="G2138">
            <v>5.34</v>
          </cell>
          <cell r="I2138" t="e">
            <v>#REF!</v>
          </cell>
        </row>
        <row r="2139">
          <cell r="B2139" t="str">
            <v>MAT</v>
          </cell>
          <cell r="C2139">
            <v>20107</v>
          </cell>
          <cell r="E2139" t="str">
            <v xml:space="preserve">UN    </v>
          </cell>
          <cell r="G2139">
            <v>6.11</v>
          </cell>
          <cell r="I2139" t="e">
            <v>#REF!</v>
          </cell>
        </row>
        <row r="2140">
          <cell r="B2140" t="str">
            <v>MAT</v>
          </cell>
          <cell r="C2140">
            <v>20108</v>
          </cell>
          <cell r="E2140" t="str">
            <v xml:space="preserve">UN    </v>
          </cell>
          <cell r="G2140">
            <v>8.07</v>
          </cell>
          <cell r="I2140" t="e">
            <v>#REF!</v>
          </cell>
        </row>
        <row r="2141">
          <cell r="B2141" t="str">
            <v>MAT</v>
          </cell>
          <cell r="C2141">
            <v>20109</v>
          </cell>
          <cell r="E2141" t="str">
            <v xml:space="preserve">UN    </v>
          </cell>
          <cell r="G2141">
            <v>10.1</v>
          </cell>
          <cell r="I2141" t="e">
            <v>#REF!</v>
          </cell>
        </row>
        <row r="2142">
          <cell r="B2142" t="str">
            <v>MAT</v>
          </cell>
          <cell r="C2142">
            <v>43612</v>
          </cell>
          <cell r="E2142" t="str">
            <v xml:space="preserve">CJ    </v>
          </cell>
          <cell r="G2142">
            <v>87.35</v>
          </cell>
          <cell r="I2142" t="e">
            <v>#REF!</v>
          </cell>
        </row>
        <row r="2143">
          <cell r="B2143" t="str">
            <v>MAT</v>
          </cell>
          <cell r="C2143">
            <v>43613</v>
          </cell>
          <cell r="E2143" t="str">
            <v xml:space="preserve">CJ    </v>
          </cell>
          <cell r="G2143">
            <v>72.31</v>
          </cell>
          <cell r="I2143" t="e">
            <v>#REF!</v>
          </cell>
        </row>
        <row r="2144">
          <cell r="B2144" t="str">
            <v>MAT</v>
          </cell>
          <cell r="C2144">
            <v>11480</v>
          </cell>
          <cell r="E2144" t="str">
            <v xml:space="preserve">CJ    </v>
          </cell>
          <cell r="G2144">
            <v>110.97</v>
          </cell>
          <cell r="I2144" t="e">
            <v>#REF!</v>
          </cell>
        </row>
        <row r="2145">
          <cell r="B2145" t="str">
            <v>MAT</v>
          </cell>
          <cell r="C2145">
            <v>11469</v>
          </cell>
          <cell r="E2145" t="str">
            <v xml:space="preserve">UN    </v>
          </cell>
          <cell r="G2145">
            <v>11.84</v>
          </cell>
          <cell r="I2145" t="e">
            <v>#REF!</v>
          </cell>
        </row>
        <row r="2146">
          <cell r="B2146" t="str">
            <v>MAT</v>
          </cell>
          <cell r="C2146">
            <v>11468</v>
          </cell>
          <cell r="E2146" t="str">
            <v xml:space="preserve">UN    </v>
          </cell>
          <cell r="G2146">
            <v>11.85</v>
          </cell>
          <cell r="I2146" t="e">
            <v>#REF!</v>
          </cell>
        </row>
        <row r="2147">
          <cell r="B2147" t="str">
            <v>MAT</v>
          </cell>
          <cell r="C2147">
            <v>11484</v>
          </cell>
          <cell r="E2147" t="str">
            <v xml:space="preserve">UN    </v>
          </cell>
          <cell r="G2147">
            <v>52.06</v>
          </cell>
          <cell r="I2147" t="e">
            <v>#REF!</v>
          </cell>
        </row>
        <row r="2148">
          <cell r="B2148" t="str">
            <v>MAT</v>
          </cell>
          <cell r="C2148">
            <v>38155</v>
          </cell>
          <cell r="E2148" t="str">
            <v xml:space="preserve">UN    </v>
          </cell>
          <cell r="G2148">
            <v>80.83</v>
          </cell>
          <cell r="I2148" t="e">
            <v>#REF!</v>
          </cell>
        </row>
        <row r="2149">
          <cell r="B2149" t="str">
            <v>MAT</v>
          </cell>
          <cell r="C2149">
            <v>11467</v>
          </cell>
          <cell r="E2149" t="str">
            <v xml:space="preserve">UN    </v>
          </cell>
          <cell r="G2149">
            <v>18.47</v>
          </cell>
          <cell r="I2149" t="e">
            <v>#REF!</v>
          </cell>
        </row>
        <row r="2150">
          <cell r="B2150" t="str">
            <v>MAT</v>
          </cell>
          <cell r="C2150">
            <v>38153</v>
          </cell>
          <cell r="E2150" t="str">
            <v xml:space="preserve">CJ    </v>
          </cell>
          <cell r="G2150">
            <v>47.18</v>
          </cell>
          <cell r="I2150" t="e">
            <v>#REF!</v>
          </cell>
        </row>
        <row r="2151">
          <cell r="B2151" t="str">
            <v>MAT</v>
          </cell>
          <cell r="C2151">
            <v>43607</v>
          </cell>
          <cell r="E2151" t="str">
            <v xml:space="preserve">UN    </v>
          </cell>
          <cell r="G2151">
            <v>89.24</v>
          </cell>
          <cell r="I2151" t="e">
            <v>#REF!</v>
          </cell>
        </row>
        <row r="2152">
          <cell r="B2152" t="str">
            <v>MAT</v>
          </cell>
          <cell r="C2152">
            <v>3080</v>
          </cell>
          <cell r="E2152" t="str">
            <v xml:space="preserve">CJ    </v>
          </cell>
          <cell r="G2152">
            <v>60</v>
          </cell>
          <cell r="I2152" t="e">
            <v>#REF!</v>
          </cell>
        </row>
        <row r="2153">
          <cell r="B2153" t="str">
            <v>MAT</v>
          </cell>
          <cell r="C2153">
            <v>3081</v>
          </cell>
          <cell r="E2153" t="str">
            <v xml:space="preserve">CJ    </v>
          </cell>
          <cell r="G2153">
            <v>118.71</v>
          </cell>
          <cell r="I2153" t="e">
            <v>#REF!</v>
          </cell>
        </row>
        <row r="2154">
          <cell r="B2154" t="str">
            <v>MAT</v>
          </cell>
          <cell r="C2154">
            <v>3090</v>
          </cell>
          <cell r="E2154" t="str">
            <v xml:space="preserve">CJ    </v>
          </cell>
          <cell r="G2154">
            <v>53.55</v>
          </cell>
          <cell r="I2154" t="e">
            <v>#REF!</v>
          </cell>
        </row>
        <row r="2155">
          <cell r="B2155" t="str">
            <v>MAT</v>
          </cell>
          <cell r="C2155">
            <v>43611</v>
          </cell>
          <cell r="E2155" t="str">
            <v xml:space="preserve">CJ    </v>
          </cell>
          <cell r="G2155">
            <v>88.86</v>
          </cell>
          <cell r="I2155" t="e">
            <v>#REF!</v>
          </cell>
        </row>
        <row r="2156">
          <cell r="B2156" t="str">
            <v>MAT</v>
          </cell>
          <cell r="C2156">
            <v>3103</v>
          </cell>
          <cell r="E2156" t="str">
            <v xml:space="preserve">UN    </v>
          </cell>
          <cell r="G2156">
            <v>44.4</v>
          </cell>
          <cell r="I2156" t="e">
            <v>#REF!</v>
          </cell>
        </row>
        <row r="2157">
          <cell r="B2157" t="str">
            <v>MAT</v>
          </cell>
          <cell r="C2157">
            <v>3097</v>
          </cell>
          <cell r="E2157" t="str">
            <v xml:space="preserve">CJ    </v>
          </cell>
          <cell r="G2157">
            <v>67.180000000000007</v>
          </cell>
          <cell r="I2157" t="e">
            <v>#REF!</v>
          </cell>
        </row>
        <row r="2158">
          <cell r="B2158" t="str">
            <v>MAT</v>
          </cell>
          <cell r="C2158">
            <v>3099</v>
          </cell>
          <cell r="E2158" t="str">
            <v xml:space="preserve">CJ    </v>
          </cell>
          <cell r="G2158">
            <v>107.57</v>
          </cell>
          <cell r="I2158" t="e">
            <v>#REF!</v>
          </cell>
        </row>
        <row r="2159">
          <cell r="B2159" t="str">
            <v>MAT</v>
          </cell>
          <cell r="C2159">
            <v>38151</v>
          </cell>
          <cell r="E2159" t="str">
            <v xml:space="preserve">CJ    </v>
          </cell>
          <cell r="G2159">
            <v>77.98</v>
          </cell>
          <cell r="I2159" t="e">
            <v>#REF!</v>
          </cell>
        </row>
        <row r="2160">
          <cell r="B2160" t="str">
            <v>MAT</v>
          </cell>
          <cell r="C2160">
            <v>38152</v>
          </cell>
          <cell r="E2160" t="str">
            <v xml:space="preserve">CJ    </v>
          </cell>
          <cell r="G2160">
            <v>125.79</v>
          </cell>
          <cell r="I2160" t="e">
            <v>#REF!</v>
          </cell>
        </row>
        <row r="2161">
          <cell r="B2161" t="str">
            <v>MAT</v>
          </cell>
          <cell r="C2161">
            <v>43610</v>
          </cell>
          <cell r="E2161" t="str">
            <v xml:space="preserve">UN    </v>
          </cell>
          <cell r="G2161">
            <v>66.650000000000006</v>
          </cell>
          <cell r="I2161" t="e">
            <v>#REF!</v>
          </cell>
        </row>
        <row r="2162">
          <cell r="B2162" t="str">
            <v>MAT</v>
          </cell>
          <cell r="C2162">
            <v>3093</v>
          </cell>
          <cell r="E2162" t="str">
            <v xml:space="preserve">CJ    </v>
          </cell>
          <cell r="G2162">
            <v>107.57</v>
          </cell>
          <cell r="I2162" t="e">
            <v>#REF!</v>
          </cell>
        </row>
        <row r="2163">
          <cell r="B2163" t="str">
            <v>MAT</v>
          </cell>
          <cell r="C2163">
            <v>38165</v>
          </cell>
          <cell r="E2163" t="str">
            <v xml:space="preserve">CJ    </v>
          </cell>
          <cell r="G2163">
            <v>63.62</v>
          </cell>
          <cell r="I2163" t="e">
            <v>#REF!</v>
          </cell>
        </row>
        <row r="2164">
          <cell r="B2164" t="str">
            <v>MAT</v>
          </cell>
          <cell r="C2164">
            <v>38177</v>
          </cell>
          <cell r="E2164" t="str">
            <v xml:space="preserve">UN    </v>
          </cell>
          <cell r="G2164">
            <v>18.899999999999999</v>
          </cell>
          <cell r="I2164" t="e">
            <v>#REF!</v>
          </cell>
        </row>
        <row r="2165">
          <cell r="B2165" t="str">
            <v>MAT</v>
          </cell>
          <cell r="C2165">
            <v>11458</v>
          </cell>
          <cell r="E2165" t="str">
            <v xml:space="preserve">UN    </v>
          </cell>
          <cell r="G2165">
            <v>22.57</v>
          </cell>
          <cell r="I2165" t="e">
            <v>#REF!</v>
          </cell>
        </row>
        <row r="2166">
          <cell r="B2166" t="str">
            <v>MAT</v>
          </cell>
          <cell r="C2166">
            <v>3108</v>
          </cell>
          <cell r="E2166" t="str">
            <v xml:space="preserve">UN    </v>
          </cell>
          <cell r="G2166">
            <v>95.95</v>
          </cell>
          <cell r="I2166" t="e">
            <v>#REF!</v>
          </cell>
        </row>
        <row r="2167">
          <cell r="B2167" t="str">
            <v>MAT</v>
          </cell>
          <cell r="C2167">
            <v>3105</v>
          </cell>
          <cell r="E2167" t="str">
            <v xml:space="preserve">UN    </v>
          </cell>
          <cell r="G2167">
            <v>125.5</v>
          </cell>
          <cell r="I2167" t="e">
            <v>#REF!</v>
          </cell>
        </row>
        <row r="2168">
          <cell r="B2168" t="str">
            <v>MAT</v>
          </cell>
          <cell r="C2168">
            <v>38178</v>
          </cell>
          <cell r="E2168" t="str">
            <v xml:space="preserve">UN    </v>
          </cell>
          <cell r="G2168">
            <v>20.8</v>
          </cell>
          <cell r="I2168" t="e">
            <v>#REF!</v>
          </cell>
        </row>
        <row r="2169">
          <cell r="B2169" t="str">
            <v>MAT</v>
          </cell>
          <cell r="C2169">
            <v>43575</v>
          </cell>
          <cell r="E2169" t="str">
            <v xml:space="preserve">UN    </v>
          </cell>
          <cell r="G2169">
            <v>45.07</v>
          </cell>
          <cell r="I2169" t="e">
            <v>#REF!</v>
          </cell>
        </row>
        <row r="2170">
          <cell r="B2170" t="str">
            <v>MAT</v>
          </cell>
          <cell r="C2170">
            <v>43577</v>
          </cell>
          <cell r="E2170" t="str">
            <v xml:space="preserve">UN    </v>
          </cell>
          <cell r="G2170">
            <v>78.36</v>
          </cell>
          <cell r="I2170" t="e">
            <v>#REF!</v>
          </cell>
        </row>
        <row r="2171">
          <cell r="B2171" t="str">
            <v>MAT</v>
          </cell>
          <cell r="C2171">
            <v>42481</v>
          </cell>
          <cell r="E2171" t="str">
            <v xml:space="preserve">M2    </v>
          </cell>
          <cell r="G2171">
            <v>29.26</v>
          </cell>
          <cell r="I2171" t="e">
            <v>#REF!</v>
          </cell>
        </row>
        <row r="2172">
          <cell r="B2172" t="str">
            <v>MAT</v>
          </cell>
          <cell r="C2172">
            <v>43458</v>
          </cell>
          <cell r="E2172" t="str">
            <v xml:space="preserve">H     </v>
          </cell>
          <cell r="G2172">
            <v>0.04</v>
          </cell>
          <cell r="I2172" t="e">
            <v>#REF!</v>
          </cell>
        </row>
        <row r="2173">
          <cell r="B2173" t="str">
            <v>MAT</v>
          </cell>
          <cell r="C2173">
            <v>43470</v>
          </cell>
          <cell r="E2173" t="str">
            <v xml:space="preserve">MES   </v>
          </cell>
          <cell r="G2173">
            <v>7.9</v>
          </cell>
          <cell r="I2173" t="e">
            <v>#REF!</v>
          </cell>
        </row>
        <row r="2174">
          <cell r="B2174" t="str">
            <v>MAT</v>
          </cell>
          <cell r="C2174">
            <v>43459</v>
          </cell>
          <cell r="E2174" t="str">
            <v xml:space="preserve">H     </v>
          </cell>
          <cell r="G2174">
            <v>0.38</v>
          </cell>
          <cell r="I2174" t="e">
            <v>#REF!</v>
          </cell>
        </row>
        <row r="2175">
          <cell r="B2175" t="str">
            <v>MAT</v>
          </cell>
          <cell r="C2175">
            <v>43471</v>
          </cell>
          <cell r="E2175" t="str">
            <v xml:space="preserve">MES   </v>
          </cell>
          <cell r="G2175">
            <v>71.44</v>
          </cell>
          <cell r="I2175" t="e">
            <v>#REF!</v>
          </cell>
        </row>
        <row r="2176">
          <cell r="B2176" t="str">
            <v>MAT</v>
          </cell>
          <cell r="C2176">
            <v>43460</v>
          </cell>
          <cell r="E2176" t="str">
            <v xml:space="preserve">H     </v>
          </cell>
          <cell r="G2176">
            <v>0.62</v>
          </cell>
          <cell r="I2176" t="e">
            <v>#REF!</v>
          </cell>
        </row>
        <row r="2177">
          <cell r="B2177" t="str">
            <v>MAT</v>
          </cell>
          <cell r="C2177">
            <v>43472</v>
          </cell>
          <cell r="E2177" t="str">
            <v xml:space="preserve">MES   </v>
          </cell>
          <cell r="G2177">
            <v>117.38</v>
          </cell>
          <cell r="I2177" t="e">
            <v>#REF!</v>
          </cell>
        </row>
        <row r="2178">
          <cell r="B2178" t="str">
            <v>MAT</v>
          </cell>
          <cell r="C2178">
            <v>43461</v>
          </cell>
          <cell r="E2178" t="str">
            <v xml:space="preserve">H     </v>
          </cell>
          <cell r="G2178">
            <v>0.28000000000000003</v>
          </cell>
          <cell r="I2178" t="e">
            <v>#REF!</v>
          </cell>
        </row>
        <row r="2179">
          <cell r="B2179" t="str">
            <v>MAT</v>
          </cell>
          <cell r="C2179">
            <v>43473</v>
          </cell>
          <cell r="E2179" t="str">
            <v xml:space="preserve">MES   </v>
          </cell>
          <cell r="G2179">
            <v>53.34</v>
          </cell>
          <cell r="I2179" t="e">
            <v>#REF!</v>
          </cell>
        </row>
        <row r="2180">
          <cell r="B2180" t="str">
            <v>MAT</v>
          </cell>
          <cell r="C2180">
            <v>43463</v>
          </cell>
          <cell r="E2180" t="str">
            <v xml:space="preserve">H     </v>
          </cell>
          <cell r="G2180">
            <v>0.08</v>
          </cell>
          <cell r="I2180" t="e">
            <v>#REF!</v>
          </cell>
        </row>
        <row r="2181">
          <cell r="B2181" t="str">
            <v>MAT</v>
          </cell>
          <cell r="C2181">
            <v>43475</v>
          </cell>
          <cell r="E2181" t="str">
            <v xml:space="preserve">MES   </v>
          </cell>
          <cell r="G2181">
            <v>14.97</v>
          </cell>
          <cell r="I2181" t="e">
            <v>#REF!</v>
          </cell>
        </row>
        <row r="2182">
          <cell r="B2182" t="str">
            <v>MAT</v>
          </cell>
          <cell r="C2182">
            <v>43462</v>
          </cell>
          <cell r="E2182" t="str">
            <v xml:space="preserve">H     </v>
          </cell>
          <cell r="G2182">
            <v>0.01</v>
          </cell>
          <cell r="I2182" t="e">
            <v>#REF!</v>
          </cell>
        </row>
        <row r="2183">
          <cell r="B2183" t="str">
            <v>MAT</v>
          </cell>
          <cell r="C2183">
            <v>43474</v>
          </cell>
          <cell r="E2183" t="str">
            <v xml:space="preserve">MES   </v>
          </cell>
          <cell r="G2183">
            <v>1.6</v>
          </cell>
          <cell r="I2183" t="e">
            <v>#REF!</v>
          </cell>
        </row>
        <row r="2184">
          <cell r="B2184" t="str">
            <v>MAT</v>
          </cell>
          <cell r="C2184">
            <v>43464</v>
          </cell>
          <cell r="E2184" t="str">
            <v xml:space="preserve">H     </v>
          </cell>
          <cell r="G2184">
            <v>0.01</v>
          </cell>
          <cell r="I2184" t="e">
            <v>#REF!</v>
          </cell>
        </row>
        <row r="2185">
          <cell r="B2185" t="str">
            <v>MAT</v>
          </cell>
          <cell r="C2185">
            <v>43476</v>
          </cell>
          <cell r="E2185" t="str">
            <v xml:space="preserve">MES   </v>
          </cell>
          <cell r="G2185">
            <v>0.01</v>
          </cell>
          <cell r="I2185" t="e">
            <v>#REF!</v>
          </cell>
        </row>
        <row r="2186">
          <cell r="B2186" t="str">
            <v>MAT</v>
          </cell>
          <cell r="C2186">
            <v>43465</v>
          </cell>
          <cell r="E2186" t="str">
            <v xml:space="preserve">H     </v>
          </cell>
          <cell r="G2186">
            <v>0.57999999999999996</v>
          </cell>
          <cell r="I2186" t="e">
            <v>#REF!</v>
          </cell>
        </row>
        <row r="2187">
          <cell r="B2187" t="str">
            <v>MAT</v>
          </cell>
          <cell r="C2187">
            <v>43477</v>
          </cell>
          <cell r="E2187" t="str">
            <v xml:space="preserve">MES   </v>
          </cell>
          <cell r="G2187">
            <v>110.22</v>
          </cell>
          <cell r="I2187" t="e">
            <v>#REF!</v>
          </cell>
        </row>
        <row r="2188">
          <cell r="B2188" t="str">
            <v>MAT</v>
          </cell>
          <cell r="C2188">
            <v>43466</v>
          </cell>
          <cell r="E2188" t="str">
            <v xml:space="preserve">H     </v>
          </cell>
          <cell r="G2188">
            <v>1.27</v>
          </cell>
          <cell r="I2188" t="e">
            <v>#REF!</v>
          </cell>
        </row>
        <row r="2189">
          <cell r="B2189" t="str">
            <v>MAT</v>
          </cell>
          <cell r="C2189">
            <v>43478</v>
          </cell>
          <cell r="E2189" t="str">
            <v xml:space="preserve">MES   </v>
          </cell>
          <cell r="G2189">
            <v>240.1</v>
          </cell>
          <cell r="I2189" t="e">
            <v>#REF!</v>
          </cell>
        </row>
        <row r="2190">
          <cell r="B2190" t="str">
            <v>MAT</v>
          </cell>
          <cell r="C2190">
            <v>43467</v>
          </cell>
          <cell r="E2190" t="str">
            <v xml:space="preserve">H     </v>
          </cell>
          <cell r="G2190">
            <v>0.41</v>
          </cell>
          <cell r="I2190" t="e">
            <v>#REF!</v>
          </cell>
        </row>
        <row r="2191">
          <cell r="B2191" t="str">
            <v>MAT</v>
          </cell>
          <cell r="C2191">
            <v>43479</v>
          </cell>
          <cell r="E2191" t="str">
            <v xml:space="preserve">MES   </v>
          </cell>
          <cell r="G2191">
            <v>76.97</v>
          </cell>
          <cell r="I2191" t="e">
            <v>#REF!</v>
          </cell>
        </row>
        <row r="2192">
          <cell r="B2192" t="str">
            <v>MAT</v>
          </cell>
          <cell r="C2192">
            <v>43468</v>
          </cell>
          <cell r="E2192" t="str">
            <v xml:space="preserve">H     </v>
          </cell>
          <cell r="G2192">
            <v>0.89</v>
          </cell>
          <cell r="I2192" t="e">
            <v>#REF!</v>
          </cell>
        </row>
        <row r="2193">
          <cell r="B2193" t="str">
            <v>MAT</v>
          </cell>
          <cell r="C2193">
            <v>43480</v>
          </cell>
          <cell r="E2193" t="str">
            <v xml:space="preserve">MES   </v>
          </cell>
          <cell r="G2193">
            <v>167.28</v>
          </cell>
          <cell r="I2193" t="e">
            <v>#REF!</v>
          </cell>
        </row>
        <row r="2194">
          <cell r="B2194" t="str">
            <v>MAT</v>
          </cell>
          <cell r="C2194">
            <v>43469</v>
          </cell>
          <cell r="E2194" t="str">
            <v xml:space="preserve">H     </v>
          </cell>
          <cell r="G2194">
            <v>0.06</v>
          </cell>
          <cell r="I2194" t="e">
            <v>#REF!</v>
          </cell>
        </row>
        <row r="2195">
          <cell r="B2195" t="str">
            <v>MAT</v>
          </cell>
          <cell r="C2195">
            <v>43481</v>
          </cell>
          <cell r="E2195" t="str">
            <v xml:space="preserve">MES   </v>
          </cell>
          <cell r="G2195">
            <v>10.78</v>
          </cell>
          <cell r="I2195" t="e">
            <v>#REF!</v>
          </cell>
        </row>
        <row r="2196">
          <cell r="B2196" t="str">
            <v>MAT</v>
          </cell>
          <cell r="C2196">
            <v>3119</v>
          </cell>
          <cell r="E2196" t="str">
            <v xml:space="preserve">UN    </v>
          </cell>
          <cell r="G2196">
            <v>2.44</v>
          </cell>
          <cell r="I2196" t="e">
            <v>#REF!</v>
          </cell>
        </row>
        <row r="2197">
          <cell r="B2197" t="str">
            <v>MAT</v>
          </cell>
          <cell r="C2197">
            <v>3122</v>
          </cell>
          <cell r="E2197" t="str">
            <v xml:space="preserve">UN    </v>
          </cell>
          <cell r="G2197">
            <v>4.97</v>
          </cell>
          <cell r="I2197" t="e">
            <v>#REF!</v>
          </cell>
        </row>
        <row r="2198">
          <cell r="B2198" t="str">
            <v>MAT</v>
          </cell>
          <cell r="C2198">
            <v>3121</v>
          </cell>
          <cell r="E2198" t="str">
            <v xml:space="preserve">UN    </v>
          </cell>
          <cell r="G2198">
            <v>5.63</v>
          </cell>
          <cell r="I2198" t="e">
            <v>#REF!</v>
          </cell>
        </row>
        <row r="2199">
          <cell r="B2199" t="str">
            <v>MAT</v>
          </cell>
          <cell r="C2199">
            <v>3120</v>
          </cell>
          <cell r="E2199" t="str">
            <v xml:space="preserve">UN    </v>
          </cell>
          <cell r="G2199">
            <v>10.68</v>
          </cell>
          <cell r="I2199" t="e">
            <v>#REF!</v>
          </cell>
        </row>
        <row r="2200">
          <cell r="B2200" t="str">
            <v>MAT</v>
          </cell>
          <cell r="C2200">
            <v>11455</v>
          </cell>
          <cell r="E2200" t="str">
            <v xml:space="preserve">UN    </v>
          </cell>
          <cell r="G2200">
            <v>15.45</v>
          </cell>
          <cell r="I2200" t="e">
            <v>#REF!</v>
          </cell>
        </row>
        <row r="2201">
          <cell r="B2201" t="str">
            <v>MAT</v>
          </cell>
          <cell r="C2201">
            <v>11456</v>
          </cell>
          <cell r="E2201" t="str">
            <v xml:space="preserve">UN    </v>
          </cell>
          <cell r="G2201">
            <v>18.47</v>
          </cell>
          <cell r="I2201" t="e">
            <v>#REF!</v>
          </cell>
        </row>
        <row r="2202">
          <cell r="B2202" t="str">
            <v>MAT</v>
          </cell>
          <cell r="C2202">
            <v>3107</v>
          </cell>
          <cell r="E2202" t="str">
            <v xml:space="preserve">UN    </v>
          </cell>
          <cell r="G2202">
            <v>7.79</v>
          </cell>
          <cell r="I2202" t="e">
            <v>#REF!</v>
          </cell>
        </row>
        <row r="2203">
          <cell r="B2203" t="str">
            <v>MAT</v>
          </cell>
          <cell r="C2203">
            <v>43583</v>
          </cell>
          <cell r="E2203" t="str">
            <v xml:space="preserve">UN    </v>
          </cell>
          <cell r="G2203">
            <v>8.7899999999999991</v>
          </cell>
          <cell r="I2203" t="e">
            <v>#REF!</v>
          </cell>
        </row>
        <row r="2204">
          <cell r="B2204" t="str">
            <v>MAT</v>
          </cell>
          <cell r="C2204">
            <v>43586</v>
          </cell>
          <cell r="E2204" t="str">
            <v xml:space="preserve">UN    </v>
          </cell>
          <cell r="G2204">
            <v>9</v>
          </cell>
          <cell r="I2204" t="e">
            <v>#REF!</v>
          </cell>
        </row>
        <row r="2205">
          <cell r="B2205" t="str">
            <v>MAT</v>
          </cell>
          <cell r="C2205">
            <v>11461</v>
          </cell>
          <cell r="E2205" t="str">
            <v xml:space="preserve">UN    </v>
          </cell>
          <cell r="G2205">
            <v>9.81</v>
          </cell>
          <cell r="I2205" t="e">
            <v>#REF!</v>
          </cell>
        </row>
        <row r="2206">
          <cell r="B2206" t="str">
            <v>MAT</v>
          </cell>
          <cell r="C2206">
            <v>43587</v>
          </cell>
          <cell r="E2206" t="str">
            <v xml:space="preserve">UN    </v>
          </cell>
          <cell r="G2206">
            <v>11.32</v>
          </cell>
          <cell r="I2206" t="e">
            <v>#REF!</v>
          </cell>
        </row>
        <row r="2207">
          <cell r="B2207" t="str">
            <v>MAT</v>
          </cell>
          <cell r="C2207">
            <v>3106</v>
          </cell>
          <cell r="E2207" t="str">
            <v xml:space="preserve">UN    </v>
          </cell>
          <cell r="G2207">
            <v>14.36</v>
          </cell>
          <cell r="I2207" t="e">
            <v>#REF!</v>
          </cell>
        </row>
        <row r="2208">
          <cell r="B2208" t="str">
            <v>MAT</v>
          </cell>
          <cell r="C2208">
            <v>25951</v>
          </cell>
          <cell r="E2208" t="str">
            <v xml:space="preserve">KG    </v>
          </cell>
          <cell r="G2208">
            <v>2.2799999999999998</v>
          </cell>
          <cell r="I2208" t="e">
            <v>#REF!</v>
          </cell>
        </row>
        <row r="2209">
          <cell r="B2209" t="str">
            <v>MAT</v>
          </cell>
          <cell r="C2209">
            <v>3123</v>
          </cell>
          <cell r="E2209" t="str">
            <v xml:space="preserve">KG    </v>
          </cell>
          <cell r="G2209">
            <v>2.13</v>
          </cell>
          <cell r="I2209" t="e">
            <v>#REF!</v>
          </cell>
        </row>
        <row r="2210">
          <cell r="B2210" t="str">
            <v>MAT</v>
          </cell>
          <cell r="C2210">
            <v>38125</v>
          </cell>
          <cell r="E2210" t="str">
            <v xml:space="preserve">KG    </v>
          </cell>
          <cell r="G2210">
            <v>0.68</v>
          </cell>
          <cell r="I2210" t="e">
            <v>#REF!</v>
          </cell>
        </row>
        <row r="2211">
          <cell r="B2211" t="str">
            <v>MAT</v>
          </cell>
          <cell r="C2211">
            <v>39014</v>
          </cell>
          <cell r="E2211" t="str">
            <v xml:space="preserve">KG    </v>
          </cell>
          <cell r="G2211">
            <v>10.14</v>
          </cell>
          <cell r="I2211" t="e">
            <v>#REF!</v>
          </cell>
        </row>
        <row r="2212">
          <cell r="B2212" t="str">
            <v>MAT</v>
          </cell>
          <cell r="C2212">
            <v>39365</v>
          </cell>
          <cell r="E2212" t="str">
            <v xml:space="preserve">UN    </v>
          </cell>
          <cell r="G2212">
            <v>1045.78</v>
          </cell>
          <cell r="I2212" t="e">
            <v>#REF!</v>
          </cell>
        </row>
        <row r="2213">
          <cell r="B2213" t="str">
            <v>MAT</v>
          </cell>
          <cell r="C2213">
            <v>39366</v>
          </cell>
          <cell r="E2213" t="str">
            <v xml:space="preserve">UN    </v>
          </cell>
          <cell r="G2213">
            <v>2677.63</v>
          </cell>
          <cell r="I2213" t="e">
            <v>#REF!</v>
          </cell>
        </row>
        <row r="2214">
          <cell r="B2214" t="str">
            <v>MAT</v>
          </cell>
          <cell r="C2214">
            <v>39367</v>
          </cell>
          <cell r="E2214" t="str">
            <v xml:space="preserve">UN    </v>
          </cell>
          <cell r="G2214">
            <v>3659.84</v>
          </cell>
          <cell r="I2214" t="e">
            <v>#REF!</v>
          </cell>
        </row>
        <row r="2215">
          <cell r="B2215" t="str">
            <v>MAT</v>
          </cell>
          <cell r="C2215">
            <v>37394</v>
          </cell>
          <cell r="E2215" t="str">
            <v xml:space="preserve">CENTO </v>
          </cell>
          <cell r="G2215">
            <v>40.49</v>
          </cell>
          <cell r="I2215" t="e">
            <v>#REF!</v>
          </cell>
        </row>
        <row r="2216">
          <cell r="B2216" t="str">
            <v>MAT</v>
          </cell>
          <cell r="C2216">
            <v>14146</v>
          </cell>
          <cell r="E2216" t="str">
            <v xml:space="preserve">CENTO </v>
          </cell>
          <cell r="G2216">
            <v>65.12</v>
          </cell>
          <cell r="I2216" t="e">
            <v>#REF!</v>
          </cell>
        </row>
        <row r="2217">
          <cell r="B2217" t="str">
            <v>MAT</v>
          </cell>
          <cell r="C2217">
            <v>38134</v>
          </cell>
          <cell r="E2217" t="str">
            <v xml:space="preserve">KG    </v>
          </cell>
          <cell r="G2217">
            <v>120.22</v>
          </cell>
          <cell r="I2217" t="e">
            <v>#REF!</v>
          </cell>
        </row>
        <row r="2218">
          <cell r="B2218" t="str">
            <v>MAT</v>
          </cell>
          <cell r="C2218">
            <v>38132</v>
          </cell>
          <cell r="E2218" t="str">
            <v xml:space="preserve">KG    </v>
          </cell>
          <cell r="G2218">
            <v>122.62</v>
          </cell>
          <cell r="I2218" t="e">
            <v>#REF!</v>
          </cell>
        </row>
        <row r="2219">
          <cell r="B2219" t="str">
            <v>MAT</v>
          </cell>
          <cell r="C2219">
            <v>38133</v>
          </cell>
          <cell r="E2219" t="str">
            <v xml:space="preserve">KG    </v>
          </cell>
          <cell r="G2219">
            <v>118.61</v>
          </cell>
          <cell r="I2219" t="e">
            <v>#REF!</v>
          </cell>
        </row>
        <row r="2220">
          <cell r="B2220" t="str">
            <v>MAT</v>
          </cell>
          <cell r="C2220">
            <v>938</v>
          </cell>
          <cell r="E2220" t="str">
            <v xml:space="preserve">M     </v>
          </cell>
          <cell r="G2220">
            <v>1.51</v>
          </cell>
          <cell r="I2220" t="e">
            <v>#REF!</v>
          </cell>
        </row>
        <row r="2221">
          <cell r="B2221" t="str">
            <v>MAT</v>
          </cell>
          <cell r="C2221">
            <v>937</v>
          </cell>
          <cell r="E2221" t="str">
            <v xml:space="preserve">M     </v>
          </cell>
          <cell r="G2221">
            <v>9.33</v>
          </cell>
          <cell r="I2221" t="e">
            <v>#REF!</v>
          </cell>
        </row>
        <row r="2222">
          <cell r="B2222" t="str">
            <v>MAT</v>
          </cell>
          <cell r="C2222">
            <v>939</v>
          </cell>
          <cell r="E2222" t="str">
            <v xml:space="preserve">M     </v>
          </cell>
          <cell r="G2222">
            <v>2.41</v>
          </cell>
          <cell r="I2222" t="e">
            <v>#REF!</v>
          </cell>
        </row>
        <row r="2223">
          <cell r="B2223" t="str">
            <v>MAT</v>
          </cell>
          <cell r="C2223">
            <v>944</v>
          </cell>
          <cell r="E2223" t="str">
            <v xml:space="preserve">M     </v>
          </cell>
          <cell r="G2223">
            <v>4.13</v>
          </cell>
          <cell r="I2223" t="e">
            <v>#REF!</v>
          </cell>
        </row>
        <row r="2224">
          <cell r="B2224" t="str">
            <v>MAT</v>
          </cell>
          <cell r="C2224">
            <v>940</v>
          </cell>
          <cell r="E2224" t="str">
            <v xml:space="preserve">M     </v>
          </cell>
          <cell r="G2224">
            <v>5.71</v>
          </cell>
          <cell r="I2224" t="e">
            <v>#REF!</v>
          </cell>
        </row>
        <row r="2225">
          <cell r="B2225" t="str">
            <v>MAT</v>
          </cell>
          <cell r="C2225">
            <v>936</v>
          </cell>
          <cell r="E2225" t="str">
            <v xml:space="preserve">M     </v>
          </cell>
          <cell r="G2225">
            <v>1.28</v>
          </cell>
          <cell r="I2225" t="e">
            <v>#REF!</v>
          </cell>
        </row>
        <row r="2226">
          <cell r="B2226" t="str">
            <v>MAT</v>
          </cell>
          <cell r="C2226">
            <v>935</v>
          </cell>
          <cell r="E2226" t="str">
            <v xml:space="preserve">M     </v>
          </cell>
          <cell r="G2226">
            <v>0.98</v>
          </cell>
          <cell r="I2226" t="e">
            <v>#REF!</v>
          </cell>
        </row>
        <row r="2227">
          <cell r="B2227" t="str">
            <v>MAT</v>
          </cell>
          <cell r="C2227">
            <v>406</v>
          </cell>
          <cell r="E2227" t="str">
            <v xml:space="preserve">UN    </v>
          </cell>
          <cell r="G2227">
            <v>70.13</v>
          </cell>
          <cell r="I2227" t="e">
            <v>#REF!</v>
          </cell>
        </row>
        <row r="2228">
          <cell r="B2228" t="str">
            <v>MAT</v>
          </cell>
          <cell r="C2228">
            <v>42529</v>
          </cell>
          <cell r="E2228" t="str">
            <v xml:space="preserve">M     </v>
          </cell>
          <cell r="G2228">
            <v>1.0900000000000001</v>
          </cell>
          <cell r="I2228" t="e">
            <v>#REF!</v>
          </cell>
        </row>
        <row r="2229">
          <cell r="B2229" t="str">
            <v>MAT</v>
          </cell>
          <cell r="C2229">
            <v>39634</v>
          </cell>
          <cell r="E2229" t="str">
            <v xml:space="preserve">M     </v>
          </cell>
          <cell r="G2229">
            <v>6.91</v>
          </cell>
          <cell r="I2229" t="e">
            <v>#REF!</v>
          </cell>
        </row>
        <row r="2230">
          <cell r="B2230" t="str">
            <v>MAT</v>
          </cell>
          <cell r="C2230">
            <v>39701</v>
          </cell>
          <cell r="E2230" t="str">
            <v xml:space="preserve">UN    </v>
          </cell>
          <cell r="G2230">
            <v>66.02</v>
          </cell>
          <cell r="I2230" t="e">
            <v>#REF!</v>
          </cell>
        </row>
        <row r="2231">
          <cell r="B2231" t="str">
            <v>MAT</v>
          </cell>
          <cell r="C2231">
            <v>12815</v>
          </cell>
          <cell r="E2231" t="str">
            <v xml:space="preserve">UN    </v>
          </cell>
          <cell r="G2231">
            <v>7.66</v>
          </cell>
          <cell r="I2231" t="e">
            <v>#REF!</v>
          </cell>
        </row>
        <row r="2232">
          <cell r="B2232" t="str">
            <v>MAT</v>
          </cell>
          <cell r="C2232">
            <v>407</v>
          </cell>
          <cell r="E2232" t="str">
            <v xml:space="preserve">KG    </v>
          </cell>
          <cell r="G2232">
            <v>75.56</v>
          </cell>
          <cell r="I2232" t="e">
            <v>#REF!</v>
          </cell>
        </row>
        <row r="2233">
          <cell r="B2233" t="str">
            <v>MAT</v>
          </cell>
          <cell r="C2233">
            <v>39431</v>
          </cell>
          <cell r="E2233" t="str">
            <v xml:space="preserve">M     </v>
          </cell>
          <cell r="G2233">
            <v>0.14000000000000001</v>
          </cell>
          <cell r="I2233" t="e">
            <v>#REF!</v>
          </cell>
        </row>
        <row r="2234">
          <cell r="B2234" t="str">
            <v>MAT</v>
          </cell>
          <cell r="C2234">
            <v>39432</v>
          </cell>
          <cell r="E2234" t="str">
            <v xml:space="preserve">M     </v>
          </cell>
          <cell r="G2234">
            <v>1.8</v>
          </cell>
          <cell r="I2234" t="e">
            <v>#REF!</v>
          </cell>
        </row>
        <row r="2235">
          <cell r="B2235" t="str">
            <v>MAT</v>
          </cell>
          <cell r="C2235">
            <v>20111</v>
          </cell>
          <cell r="E2235" t="str">
            <v xml:space="preserve">UN    </v>
          </cell>
          <cell r="G2235">
            <v>11.5</v>
          </cell>
          <cell r="I2235" t="e">
            <v>#REF!</v>
          </cell>
        </row>
        <row r="2236">
          <cell r="B2236" t="str">
            <v>MAT</v>
          </cell>
          <cell r="C2236">
            <v>21127</v>
          </cell>
          <cell r="E2236" t="str">
            <v xml:space="preserve">UN    </v>
          </cell>
          <cell r="G2236">
            <v>4.34</v>
          </cell>
          <cell r="I2236" t="e">
            <v>#REF!</v>
          </cell>
        </row>
        <row r="2237">
          <cell r="B2237" t="str">
            <v>MAT</v>
          </cell>
          <cell r="C2237">
            <v>404</v>
          </cell>
          <cell r="E2237" t="str">
            <v xml:space="preserve">M     </v>
          </cell>
          <cell r="G2237">
            <v>1.56</v>
          </cell>
          <cell r="I2237" t="e">
            <v>#REF!</v>
          </cell>
        </row>
        <row r="2238">
          <cell r="B2238" t="str">
            <v>MAT</v>
          </cell>
          <cell r="C2238">
            <v>14151</v>
          </cell>
          <cell r="E2238" t="str">
            <v xml:space="preserve">UN    </v>
          </cell>
          <cell r="G2238">
            <v>46.8</v>
          </cell>
          <cell r="I2238" t="e">
            <v>#REF!</v>
          </cell>
        </row>
        <row r="2239">
          <cell r="B2239" t="str">
            <v>MAT</v>
          </cell>
          <cell r="C2239">
            <v>14153</v>
          </cell>
          <cell r="E2239" t="str">
            <v xml:space="preserve">UN    </v>
          </cell>
          <cell r="G2239">
            <v>52.91</v>
          </cell>
          <cell r="I2239" t="e">
            <v>#REF!</v>
          </cell>
        </row>
        <row r="2240">
          <cell r="B2240" t="str">
            <v>MAT</v>
          </cell>
          <cell r="C2240">
            <v>14152</v>
          </cell>
          <cell r="E2240" t="str">
            <v xml:space="preserve">UN    </v>
          </cell>
          <cell r="G2240">
            <v>40.61</v>
          </cell>
          <cell r="I2240" t="e">
            <v>#REF!</v>
          </cell>
        </row>
        <row r="2241">
          <cell r="B2241" t="str">
            <v>MAT</v>
          </cell>
          <cell r="C2241">
            <v>14154</v>
          </cell>
          <cell r="E2241" t="str">
            <v xml:space="preserve">UN    </v>
          </cell>
          <cell r="G2241">
            <v>142.16</v>
          </cell>
          <cell r="I2241" t="e">
            <v>#REF!</v>
          </cell>
        </row>
        <row r="2242">
          <cell r="B2242" t="str">
            <v>MAT</v>
          </cell>
          <cell r="C2242">
            <v>42015</v>
          </cell>
          <cell r="E2242" t="str">
            <v xml:space="preserve">M     </v>
          </cell>
          <cell r="G2242">
            <v>1.84</v>
          </cell>
          <cell r="I2242" t="e">
            <v>#REF!</v>
          </cell>
        </row>
        <row r="2243">
          <cell r="B2243" t="str">
            <v>MAT</v>
          </cell>
          <cell r="C2243">
            <v>3146</v>
          </cell>
          <cell r="E2243" t="str">
            <v xml:space="preserve">UN    </v>
          </cell>
          <cell r="G2243">
            <v>3.55</v>
          </cell>
          <cell r="I2243" t="e">
            <v>#REF!</v>
          </cell>
        </row>
        <row r="2244">
          <cell r="B2244" t="str">
            <v>MAT</v>
          </cell>
          <cell r="C2244">
            <v>3143</v>
          </cell>
          <cell r="E2244" t="str">
            <v xml:space="preserve">UN    </v>
          </cell>
          <cell r="G2244">
            <v>8.07</v>
          </cell>
          <cell r="I2244" t="e">
            <v>#REF!</v>
          </cell>
        </row>
        <row r="2245">
          <cell r="B2245" t="str">
            <v>MAT</v>
          </cell>
          <cell r="C2245">
            <v>3148</v>
          </cell>
          <cell r="E2245" t="str">
            <v xml:space="preserve">UN    </v>
          </cell>
          <cell r="G2245">
            <v>13.09</v>
          </cell>
          <cell r="I2245" t="e">
            <v>#REF!</v>
          </cell>
        </row>
        <row r="2246">
          <cell r="B2246" t="str">
            <v>MAT</v>
          </cell>
          <cell r="C2246">
            <v>4310</v>
          </cell>
          <cell r="E2246" t="str">
            <v xml:space="preserve">UN    </v>
          </cell>
          <cell r="G2246">
            <v>2.14</v>
          </cell>
          <cell r="I2246" t="e">
            <v>#REF!</v>
          </cell>
        </row>
        <row r="2247">
          <cell r="B2247" t="str">
            <v>MAT</v>
          </cell>
          <cell r="C2247">
            <v>4311</v>
          </cell>
          <cell r="E2247" t="str">
            <v xml:space="preserve">UN    </v>
          </cell>
          <cell r="G2247">
            <v>1.5</v>
          </cell>
          <cell r="I2247" t="e">
            <v>#REF!</v>
          </cell>
        </row>
        <row r="2248">
          <cell r="B2248" t="str">
            <v>MAT</v>
          </cell>
          <cell r="C2248">
            <v>4312</v>
          </cell>
          <cell r="E2248" t="str">
            <v xml:space="preserve">UN    </v>
          </cell>
          <cell r="G2248">
            <v>2.11</v>
          </cell>
          <cell r="I2248" t="e">
            <v>#REF!</v>
          </cell>
        </row>
        <row r="2249">
          <cell r="B2249" t="str">
            <v>MAT</v>
          </cell>
          <cell r="C2249">
            <v>13261</v>
          </cell>
          <cell r="E2249" t="str">
            <v xml:space="preserve">UN    </v>
          </cell>
          <cell r="G2249">
            <v>2.36</v>
          </cell>
          <cell r="I2249" t="e">
            <v>#REF!</v>
          </cell>
        </row>
        <row r="2250">
          <cell r="B2250" t="str">
            <v>MAT</v>
          </cell>
          <cell r="C2250">
            <v>3255</v>
          </cell>
          <cell r="E2250" t="str">
            <v xml:space="preserve">UN    </v>
          </cell>
          <cell r="G2250">
            <v>7.98</v>
          </cell>
          <cell r="I2250" t="e">
            <v>#REF!</v>
          </cell>
        </row>
        <row r="2251">
          <cell r="B2251" t="str">
            <v>MAT</v>
          </cell>
          <cell r="C2251">
            <v>3254</v>
          </cell>
          <cell r="E2251" t="str">
            <v xml:space="preserve">UN    </v>
          </cell>
          <cell r="G2251">
            <v>129.68</v>
          </cell>
          <cell r="I2251" t="e">
            <v>#REF!</v>
          </cell>
        </row>
        <row r="2252">
          <cell r="B2252" t="str">
            <v>MAT</v>
          </cell>
          <cell r="C2252">
            <v>3259</v>
          </cell>
          <cell r="E2252" t="str">
            <v xml:space="preserve">UN    </v>
          </cell>
          <cell r="G2252">
            <v>15.58</v>
          </cell>
          <cell r="I2252" t="e">
            <v>#REF!</v>
          </cell>
        </row>
        <row r="2253">
          <cell r="B2253" t="str">
            <v>MAT</v>
          </cell>
          <cell r="C2253">
            <v>3258</v>
          </cell>
          <cell r="E2253" t="str">
            <v xml:space="preserve">UN    </v>
          </cell>
          <cell r="G2253">
            <v>9.41</v>
          </cell>
          <cell r="I2253" t="e">
            <v>#REF!</v>
          </cell>
        </row>
        <row r="2254">
          <cell r="B2254" t="str">
            <v>MAT</v>
          </cell>
          <cell r="C2254">
            <v>3251</v>
          </cell>
          <cell r="E2254" t="str">
            <v xml:space="preserve">UN    </v>
          </cell>
          <cell r="G2254">
            <v>5.55</v>
          </cell>
          <cell r="I2254" t="e">
            <v>#REF!</v>
          </cell>
        </row>
        <row r="2255">
          <cell r="B2255" t="str">
            <v>MAT</v>
          </cell>
          <cell r="C2255">
            <v>3256</v>
          </cell>
          <cell r="E2255" t="str">
            <v xml:space="preserve">UN    </v>
          </cell>
          <cell r="G2255">
            <v>10.51</v>
          </cell>
          <cell r="I2255" t="e">
            <v>#REF!</v>
          </cell>
        </row>
        <row r="2256">
          <cell r="B2256" t="str">
            <v>MAT</v>
          </cell>
          <cell r="C2256">
            <v>3261</v>
          </cell>
          <cell r="E2256" t="str">
            <v xml:space="preserve">UN    </v>
          </cell>
          <cell r="G2256">
            <v>114.68</v>
          </cell>
          <cell r="I2256" t="e">
            <v>#REF!</v>
          </cell>
        </row>
        <row r="2257">
          <cell r="B2257" t="str">
            <v>MAT</v>
          </cell>
          <cell r="C2257">
            <v>3260</v>
          </cell>
          <cell r="E2257" t="str">
            <v xml:space="preserve">UN    </v>
          </cell>
          <cell r="G2257">
            <v>19.7</v>
          </cell>
          <cell r="I2257" t="e">
            <v>#REF!</v>
          </cell>
        </row>
        <row r="2258">
          <cell r="B2258" t="str">
            <v>MAT</v>
          </cell>
          <cell r="C2258">
            <v>3272</v>
          </cell>
          <cell r="E2258" t="str">
            <v xml:space="preserve">UN    </v>
          </cell>
          <cell r="G2258">
            <v>43.81</v>
          </cell>
          <cell r="I2258" t="e">
            <v>#REF!</v>
          </cell>
        </row>
        <row r="2259">
          <cell r="B2259" t="str">
            <v>MAT</v>
          </cell>
          <cell r="C2259">
            <v>3265</v>
          </cell>
          <cell r="E2259" t="str">
            <v xml:space="preserve">UN    </v>
          </cell>
          <cell r="G2259">
            <v>34.799999999999997</v>
          </cell>
          <cell r="I2259" t="e">
            <v>#REF!</v>
          </cell>
        </row>
        <row r="2260">
          <cell r="B2260" t="str">
            <v>MAT</v>
          </cell>
          <cell r="C2260">
            <v>3262</v>
          </cell>
          <cell r="E2260" t="str">
            <v xml:space="preserve">UN    </v>
          </cell>
          <cell r="G2260">
            <v>15.23</v>
          </cell>
          <cell r="I2260" t="e">
            <v>#REF!</v>
          </cell>
        </row>
        <row r="2261">
          <cell r="B2261" t="str">
            <v>MAT</v>
          </cell>
          <cell r="C2261">
            <v>3264</v>
          </cell>
          <cell r="E2261" t="str">
            <v xml:space="preserve">UN    </v>
          </cell>
          <cell r="G2261">
            <v>25.02</v>
          </cell>
          <cell r="I2261" t="e">
            <v>#REF!</v>
          </cell>
        </row>
        <row r="2262">
          <cell r="B2262" t="str">
            <v>MAT</v>
          </cell>
          <cell r="C2262">
            <v>3267</v>
          </cell>
          <cell r="E2262" t="str">
            <v xml:space="preserve">UN    </v>
          </cell>
          <cell r="G2262">
            <v>81.739999999999995</v>
          </cell>
          <cell r="I2262" t="e">
            <v>#REF!</v>
          </cell>
        </row>
        <row r="2263">
          <cell r="B2263" t="str">
            <v>MAT</v>
          </cell>
          <cell r="C2263">
            <v>3266</v>
          </cell>
          <cell r="E2263" t="str">
            <v xml:space="preserve">UN    </v>
          </cell>
          <cell r="G2263">
            <v>52</v>
          </cell>
          <cell r="I2263" t="e">
            <v>#REF!</v>
          </cell>
        </row>
        <row r="2264">
          <cell r="B2264" t="str">
            <v>MAT</v>
          </cell>
          <cell r="C2264">
            <v>3263</v>
          </cell>
          <cell r="E2264" t="str">
            <v xml:space="preserve">UN    </v>
          </cell>
          <cell r="G2264">
            <v>20.81</v>
          </cell>
          <cell r="I2264" t="e">
            <v>#REF!</v>
          </cell>
        </row>
        <row r="2265">
          <cell r="B2265" t="str">
            <v>MAT</v>
          </cell>
          <cell r="C2265">
            <v>3268</v>
          </cell>
          <cell r="E2265" t="str">
            <v xml:space="preserve">UN    </v>
          </cell>
          <cell r="G2265">
            <v>110.51</v>
          </cell>
          <cell r="I2265" t="e">
            <v>#REF!</v>
          </cell>
        </row>
        <row r="2266">
          <cell r="B2266" t="str">
            <v>MAT</v>
          </cell>
          <cell r="C2266">
            <v>3271</v>
          </cell>
          <cell r="E2266" t="str">
            <v xml:space="preserve">UN    </v>
          </cell>
          <cell r="G2266">
            <v>163.38</v>
          </cell>
          <cell r="I2266" t="e">
            <v>#REF!</v>
          </cell>
        </row>
        <row r="2267">
          <cell r="B2267" t="str">
            <v>MAT</v>
          </cell>
          <cell r="C2267">
            <v>3270</v>
          </cell>
          <cell r="E2267" t="str">
            <v xml:space="preserve">UN    </v>
          </cell>
          <cell r="G2267">
            <v>274.49</v>
          </cell>
          <cell r="I2267" t="e">
            <v>#REF!</v>
          </cell>
        </row>
        <row r="2268">
          <cell r="B2268" t="str">
            <v>MAT</v>
          </cell>
          <cell r="C2268">
            <v>3275</v>
          </cell>
          <cell r="E2268" t="str">
            <v xml:space="preserve">M2    </v>
          </cell>
          <cell r="G2268">
            <v>144.05000000000001</v>
          </cell>
          <cell r="I2268" t="e">
            <v>#REF!</v>
          </cell>
        </row>
        <row r="2269">
          <cell r="B2269" t="str">
            <v>MAT</v>
          </cell>
          <cell r="C2269">
            <v>39512</v>
          </cell>
          <cell r="E2269" t="str">
            <v xml:space="preserve">M2    </v>
          </cell>
          <cell r="G2269">
            <v>125.53</v>
          </cell>
          <cell r="I2269" t="e">
            <v>#REF!</v>
          </cell>
        </row>
        <row r="2270">
          <cell r="B2270" t="str">
            <v>MAT</v>
          </cell>
          <cell r="C2270">
            <v>39511</v>
          </cell>
          <cell r="E2270" t="str">
            <v xml:space="preserve">M2    </v>
          </cell>
          <cell r="G2270">
            <v>136.91999999999999</v>
          </cell>
          <cell r="I2270" t="e">
            <v>#REF!</v>
          </cell>
        </row>
        <row r="2271">
          <cell r="B2271" t="str">
            <v>MAT</v>
          </cell>
          <cell r="C2271">
            <v>39513</v>
          </cell>
          <cell r="E2271" t="str">
            <v xml:space="preserve">M2    </v>
          </cell>
          <cell r="G2271">
            <v>146.86000000000001</v>
          </cell>
          <cell r="I2271" t="e">
            <v>#REF!</v>
          </cell>
        </row>
        <row r="2272">
          <cell r="B2272" t="str">
            <v>MAT</v>
          </cell>
          <cell r="C2272">
            <v>3286</v>
          </cell>
          <cell r="E2272" t="str">
            <v xml:space="preserve">M2    </v>
          </cell>
          <cell r="G2272">
            <v>69.48</v>
          </cell>
          <cell r="I2272" t="e">
            <v>#REF!</v>
          </cell>
        </row>
        <row r="2273">
          <cell r="B2273" t="str">
            <v>MAT</v>
          </cell>
          <cell r="C2273">
            <v>3287</v>
          </cell>
          <cell r="E2273" t="str">
            <v xml:space="preserve">M2    </v>
          </cell>
          <cell r="G2273">
            <v>105</v>
          </cell>
          <cell r="I2273" t="e">
            <v>#REF!</v>
          </cell>
        </row>
        <row r="2274">
          <cell r="B2274" t="str">
            <v>MAT</v>
          </cell>
          <cell r="C2274">
            <v>3283</v>
          </cell>
          <cell r="E2274" t="str">
            <v xml:space="preserve">M2    </v>
          </cell>
          <cell r="G2274">
            <v>22.05</v>
          </cell>
          <cell r="I2274" t="e">
            <v>#REF!</v>
          </cell>
        </row>
        <row r="2275">
          <cell r="B2275" t="str">
            <v>MAT</v>
          </cell>
          <cell r="C2275">
            <v>11587</v>
          </cell>
          <cell r="E2275" t="str">
            <v xml:space="preserve">M2    </v>
          </cell>
          <cell r="G2275">
            <v>98.78</v>
          </cell>
          <cell r="I2275" t="e">
            <v>#REF!</v>
          </cell>
        </row>
        <row r="2276">
          <cell r="B2276" t="str">
            <v>MAT</v>
          </cell>
          <cell r="C2276">
            <v>36225</v>
          </cell>
          <cell r="E2276" t="str">
            <v xml:space="preserve">M2    </v>
          </cell>
          <cell r="G2276">
            <v>40.119999999999997</v>
          </cell>
          <cell r="I2276" t="e">
            <v>#REF!</v>
          </cell>
        </row>
        <row r="2277">
          <cell r="B2277" t="str">
            <v>MAT</v>
          </cell>
          <cell r="C2277">
            <v>36230</v>
          </cell>
          <cell r="E2277" t="str">
            <v xml:space="preserve">M2    </v>
          </cell>
          <cell r="G2277">
            <v>29.48</v>
          </cell>
          <cell r="I2277" t="e">
            <v>#REF!</v>
          </cell>
        </row>
        <row r="2278">
          <cell r="B2278" t="str">
            <v>MAT</v>
          </cell>
          <cell r="C2278">
            <v>36238</v>
          </cell>
          <cell r="E2278" t="str">
            <v xml:space="preserve">M2    </v>
          </cell>
          <cell r="G2278">
            <v>28.81</v>
          </cell>
          <cell r="I2278" t="e">
            <v>#REF!</v>
          </cell>
        </row>
        <row r="2279">
          <cell r="B2279" t="str">
            <v>MAT</v>
          </cell>
          <cell r="C2279">
            <v>39363</v>
          </cell>
          <cell r="E2279" t="str">
            <v xml:space="preserve">UN    </v>
          </cell>
          <cell r="G2279">
            <v>4259.87</v>
          </cell>
          <cell r="I2279" t="e">
            <v>#REF!</v>
          </cell>
        </row>
        <row r="2280">
          <cell r="B2280" t="str">
            <v>MAT</v>
          </cell>
          <cell r="C2280">
            <v>39361</v>
          </cell>
          <cell r="E2280" t="str">
            <v xml:space="preserve">UN    </v>
          </cell>
          <cell r="G2280">
            <v>1095.3900000000001</v>
          </cell>
          <cell r="I2280" t="e">
            <v>#REF!</v>
          </cell>
        </row>
        <row r="2281">
          <cell r="B2281" t="str">
            <v>MAT</v>
          </cell>
          <cell r="C2281">
            <v>39362</v>
          </cell>
          <cell r="E2281" t="str">
            <v xml:space="preserve">UN    </v>
          </cell>
          <cell r="G2281">
            <v>3370.81</v>
          </cell>
          <cell r="I2281" t="e">
            <v>#REF!</v>
          </cell>
        </row>
        <row r="2282">
          <cell r="B2282" t="str">
            <v>MAT</v>
          </cell>
          <cell r="C2282">
            <v>39364</v>
          </cell>
          <cell r="E2282" t="str">
            <v xml:space="preserve">UN    </v>
          </cell>
          <cell r="G2282">
            <v>9736.86</v>
          </cell>
          <cell r="I2282" t="e">
            <v>#REF!</v>
          </cell>
        </row>
        <row r="2283">
          <cell r="B2283" t="str">
            <v>EQU</v>
          </cell>
          <cell r="C2283">
            <v>14576</v>
          </cell>
          <cell r="E2283" t="str">
            <v xml:space="preserve">UN    </v>
          </cell>
          <cell r="G2283">
            <v>4186460.85</v>
          </cell>
          <cell r="I2283" t="e">
            <v>#REF!</v>
          </cell>
        </row>
        <row r="2284">
          <cell r="B2284" t="str">
            <v>EQU</v>
          </cell>
          <cell r="C2284">
            <v>13877</v>
          </cell>
          <cell r="E2284" t="str">
            <v xml:space="preserve">UN    </v>
          </cell>
          <cell r="G2284">
            <v>1792161.45</v>
          </cell>
          <cell r="I2284" t="e">
            <v>#REF!</v>
          </cell>
        </row>
        <row r="2285">
          <cell r="B2285" t="str">
            <v>MAT</v>
          </cell>
          <cell r="C2285">
            <v>7307</v>
          </cell>
          <cell r="E2285" t="str">
            <v xml:space="preserve">L     </v>
          </cell>
          <cell r="G2285">
            <v>26.93</v>
          </cell>
          <cell r="I2285" t="e">
            <v>#REF!</v>
          </cell>
        </row>
        <row r="2286">
          <cell r="B2286" t="str">
            <v>MAT</v>
          </cell>
          <cell r="C2286">
            <v>38122</v>
          </cell>
          <cell r="E2286" t="str">
            <v xml:space="preserve">L     </v>
          </cell>
          <cell r="G2286">
            <v>12.2</v>
          </cell>
          <cell r="I2286" t="e">
            <v>#REF!</v>
          </cell>
        </row>
        <row r="2287">
          <cell r="B2287" t="str">
            <v>MAT</v>
          </cell>
          <cell r="C2287">
            <v>38633</v>
          </cell>
          <cell r="E2287" t="str">
            <v xml:space="preserve">UN    </v>
          </cell>
          <cell r="G2287">
            <v>14.92</v>
          </cell>
          <cell r="I2287" t="e">
            <v>#REF!</v>
          </cell>
        </row>
        <row r="2288">
          <cell r="B2288" t="str">
            <v>MAT</v>
          </cell>
          <cell r="C2288">
            <v>12344</v>
          </cell>
          <cell r="E2288" t="str">
            <v xml:space="preserve">UN    </v>
          </cell>
          <cell r="G2288">
            <v>4.51</v>
          </cell>
          <cell r="I2288" t="e">
            <v>#REF!</v>
          </cell>
        </row>
        <row r="2289">
          <cell r="B2289" t="str">
            <v>MAT</v>
          </cell>
          <cell r="C2289">
            <v>12343</v>
          </cell>
          <cell r="E2289" t="str">
            <v xml:space="preserve">UN    </v>
          </cell>
          <cell r="G2289">
            <v>6.99</v>
          </cell>
          <cell r="I2289" t="e">
            <v>#REF!</v>
          </cell>
        </row>
        <row r="2290">
          <cell r="B2290" t="str">
            <v>MAT</v>
          </cell>
          <cell r="C2290">
            <v>3295</v>
          </cell>
          <cell r="E2290" t="str">
            <v xml:space="preserve">UN    </v>
          </cell>
          <cell r="G2290">
            <v>24.42</v>
          </cell>
          <cell r="I2290" t="e">
            <v>#REF!</v>
          </cell>
        </row>
        <row r="2291">
          <cell r="B2291" t="str">
            <v>MAT</v>
          </cell>
          <cell r="C2291">
            <v>3302</v>
          </cell>
          <cell r="E2291" t="str">
            <v xml:space="preserve">UN    </v>
          </cell>
          <cell r="G2291">
            <v>25.53</v>
          </cell>
          <cell r="I2291" t="e">
            <v>#REF!</v>
          </cell>
        </row>
        <row r="2292">
          <cell r="B2292" t="str">
            <v>MAT</v>
          </cell>
          <cell r="C2292">
            <v>3297</v>
          </cell>
          <cell r="E2292" t="str">
            <v xml:space="preserve">UN    </v>
          </cell>
          <cell r="G2292">
            <v>27.26</v>
          </cell>
          <cell r="I2292" t="e">
            <v>#REF!</v>
          </cell>
        </row>
        <row r="2293">
          <cell r="B2293" t="str">
            <v>MAT</v>
          </cell>
          <cell r="C2293">
            <v>3294</v>
          </cell>
          <cell r="E2293" t="str">
            <v xml:space="preserve">UN    </v>
          </cell>
          <cell r="G2293">
            <v>27.67</v>
          </cell>
          <cell r="I2293" t="e">
            <v>#REF!</v>
          </cell>
        </row>
        <row r="2294">
          <cell r="B2294" t="str">
            <v>MAT</v>
          </cell>
          <cell r="C2294">
            <v>3292</v>
          </cell>
          <cell r="E2294" t="str">
            <v xml:space="preserve">UN    </v>
          </cell>
          <cell r="G2294">
            <v>26</v>
          </cell>
          <cell r="I2294" t="e">
            <v>#REF!</v>
          </cell>
        </row>
        <row r="2295">
          <cell r="B2295" t="str">
            <v>MAT</v>
          </cell>
          <cell r="C2295">
            <v>3298</v>
          </cell>
          <cell r="E2295" t="str">
            <v xml:space="preserve">UN    </v>
          </cell>
          <cell r="G2295">
            <v>60.93</v>
          </cell>
          <cell r="I2295" t="e">
            <v>#REF!</v>
          </cell>
        </row>
        <row r="2296">
          <cell r="B2296" t="str">
            <v>MAT</v>
          </cell>
          <cell r="C2296">
            <v>11596</v>
          </cell>
          <cell r="E2296" t="str">
            <v xml:space="preserve">UN    </v>
          </cell>
          <cell r="G2296">
            <v>427.37</v>
          </cell>
          <cell r="I2296" t="e">
            <v>#REF!</v>
          </cell>
        </row>
        <row r="2297">
          <cell r="B2297" t="str">
            <v>MAT</v>
          </cell>
          <cell r="C2297">
            <v>34802</v>
          </cell>
          <cell r="E2297" t="str">
            <v xml:space="preserve">UN    </v>
          </cell>
          <cell r="G2297">
            <v>1173.69</v>
          </cell>
          <cell r="I2297" t="e">
            <v>#REF!</v>
          </cell>
        </row>
        <row r="2298">
          <cell r="B2298" t="str">
            <v>MAT</v>
          </cell>
          <cell r="C2298">
            <v>11588</v>
          </cell>
          <cell r="E2298" t="str">
            <v xml:space="preserve">UN    </v>
          </cell>
          <cell r="G2298">
            <v>1266.23</v>
          </cell>
          <cell r="I2298" t="e">
            <v>#REF!</v>
          </cell>
        </row>
        <row r="2299">
          <cell r="B2299" t="str">
            <v>MAT</v>
          </cell>
          <cell r="C2299">
            <v>34383</v>
          </cell>
          <cell r="E2299" t="str">
            <v xml:space="preserve">UN    </v>
          </cell>
          <cell r="G2299">
            <v>1392.94</v>
          </cell>
          <cell r="I2299" t="e">
            <v>#REF!</v>
          </cell>
        </row>
        <row r="2300">
          <cell r="B2300" t="str">
            <v>MAT</v>
          </cell>
          <cell r="C2300">
            <v>40451</v>
          </cell>
          <cell r="E2300" t="str">
            <v xml:space="preserve">M2    </v>
          </cell>
          <cell r="G2300">
            <v>112.6</v>
          </cell>
          <cell r="I2300" t="e">
            <v>#REF!</v>
          </cell>
        </row>
        <row r="2301">
          <cell r="B2301" t="str">
            <v>MAT</v>
          </cell>
          <cell r="C2301">
            <v>40453</v>
          </cell>
          <cell r="E2301" t="str">
            <v xml:space="preserve">M2    </v>
          </cell>
          <cell r="G2301">
            <v>121.83</v>
          </cell>
          <cell r="I2301" t="e">
            <v>#REF!</v>
          </cell>
        </row>
        <row r="2302">
          <cell r="B2302" t="str">
            <v>MAT</v>
          </cell>
          <cell r="C2302">
            <v>40452</v>
          </cell>
          <cell r="E2302" t="str">
            <v xml:space="preserve">M2    </v>
          </cell>
          <cell r="G2302">
            <v>133.63</v>
          </cell>
          <cell r="I2302" t="e">
            <v>#REF!</v>
          </cell>
        </row>
        <row r="2303">
          <cell r="B2303" t="str">
            <v>MAT</v>
          </cell>
          <cell r="C2303">
            <v>11594</v>
          </cell>
          <cell r="E2303" t="str">
            <v xml:space="preserve">UN    </v>
          </cell>
          <cell r="G2303">
            <v>403.58</v>
          </cell>
          <cell r="I2303" t="e">
            <v>#REF!</v>
          </cell>
        </row>
        <row r="2304">
          <cell r="B2304" t="str">
            <v>MAT</v>
          </cell>
          <cell r="C2304">
            <v>3311</v>
          </cell>
          <cell r="E2304" t="str">
            <v xml:space="preserve">M3    </v>
          </cell>
          <cell r="G2304">
            <v>403.58</v>
          </cell>
          <cell r="I2304" t="e">
            <v>#REF!</v>
          </cell>
        </row>
        <row r="2305">
          <cell r="B2305" t="str">
            <v>MAT</v>
          </cell>
          <cell r="C2305">
            <v>11599</v>
          </cell>
          <cell r="E2305" t="str">
            <v xml:space="preserve">UN    </v>
          </cell>
          <cell r="G2305">
            <v>536.72</v>
          </cell>
          <cell r="I2305" t="e">
            <v>#REF!</v>
          </cell>
        </row>
        <row r="2306">
          <cell r="B2306" t="str">
            <v>MAT</v>
          </cell>
          <cell r="C2306">
            <v>11593</v>
          </cell>
          <cell r="E2306" t="str">
            <v xml:space="preserve">UN    </v>
          </cell>
          <cell r="G2306">
            <v>752.44</v>
          </cell>
          <cell r="I2306" t="e">
            <v>#REF!</v>
          </cell>
        </row>
        <row r="2307">
          <cell r="B2307" t="str">
            <v>MAT</v>
          </cell>
          <cell r="C2307">
            <v>3314</v>
          </cell>
          <cell r="E2307" t="str">
            <v xml:space="preserve">M3    </v>
          </cell>
          <cell r="G2307">
            <v>538.15</v>
          </cell>
          <cell r="I2307" t="e">
            <v>#REF!</v>
          </cell>
        </row>
        <row r="2308">
          <cell r="B2308" t="str">
            <v>MAT</v>
          </cell>
          <cell r="C2308">
            <v>11597</v>
          </cell>
          <cell r="E2308" t="str">
            <v xml:space="preserve">UN    </v>
          </cell>
          <cell r="G2308">
            <v>625.79999999999995</v>
          </cell>
          <cell r="I2308" t="e">
            <v>#REF!</v>
          </cell>
        </row>
        <row r="2309">
          <cell r="B2309" t="str">
            <v>MAT</v>
          </cell>
          <cell r="C2309">
            <v>3309</v>
          </cell>
          <cell r="E2309" t="str">
            <v xml:space="preserve">M3    </v>
          </cell>
          <cell r="G2309">
            <v>427.37</v>
          </cell>
          <cell r="I2309" t="e">
            <v>#REF!</v>
          </cell>
        </row>
        <row r="2310">
          <cell r="B2310" t="str">
            <v>MAT</v>
          </cell>
          <cell r="C2310">
            <v>34612</v>
          </cell>
          <cell r="E2310" t="str">
            <v xml:space="preserve">UN    </v>
          </cell>
          <cell r="G2310">
            <v>774.01</v>
          </cell>
          <cell r="I2310" t="e">
            <v>#REF!</v>
          </cell>
        </row>
        <row r="2311">
          <cell r="B2311" t="str">
            <v>MAT</v>
          </cell>
          <cell r="C2311">
            <v>34635</v>
          </cell>
          <cell r="E2311" t="str">
            <v xml:space="preserve">UN    </v>
          </cell>
          <cell r="G2311">
            <v>995.34</v>
          </cell>
          <cell r="I2311" t="e">
            <v>#REF!</v>
          </cell>
        </row>
        <row r="2312">
          <cell r="B2312" t="str">
            <v>MAT</v>
          </cell>
          <cell r="C2312">
            <v>34633</v>
          </cell>
          <cell r="E2312" t="str">
            <v xml:space="preserve">UN    </v>
          </cell>
          <cell r="G2312">
            <v>1097.1300000000001</v>
          </cell>
          <cell r="I2312" t="e">
            <v>#REF!</v>
          </cell>
        </row>
        <row r="2313">
          <cell r="B2313" t="str">
            <v>MAT</v>
          </cell>
          <cell r="C2313">
            <v>40440</v>
          </cell>
          <cell r="E2313" t="str">
            <v xml:space="preserve">M3    </v>
          </cell>
          <cell r="G2313">
            <v>560.54</v>
          </cell>
          <cell r="I2313" t="e">
            <v>#REF!</v>
          </cell>
        </row>
        <row r="2314">
          <cell r="B2314" t="str">
            <v>MAT</v>
          </cell>
          <cell r="C2314">
            <v>40441</v>
          </cell>
          <cell r="E2314" t="str">
            <v xml:space="preserve">M3    </v>
          </cell>
          <cell r="G2314">
            <v>357.87</v>
          </cell>
          <cell r="I2314" t="e">
            <v>#REF!</v>
          </cell>
        </row>
        <row r="2315">
          <cell r="B2315" t="str">
            <v>MAT</v>
          </cell>
          <cell r="C2315">
            <v>40449</v>
          </cell>
          <cell r="E2315" t="str">
            <v xml:space="preserve">M3    </v>
          </cell>
          <cell r="G2315">
            <v>300.85000000000002</v>
          </cell>
          <cell r="I2315" t="e">
            <v>#REF!</v>
          </cell>
        </row>
        <row r="2316">
          <cell r="B2316" t="str">
            <v>MAT</v>
          </cell>
          <cell r="C2316">
            <v>34800</v>
          </cell>
          <cell r="E2316" t="str">
            <v xml:space="preserve">M3    </v>
          </cell>
          <cell r="G2316">
            <v>376.22</v>
          </cell>
          <cell r="I2316" t="e">
            <v>#REF!</v>
          </cell>
        </row>
        <row r="2317">
          <cell r="B2317" t="str">
            <v>MAT</v>
          </cell>
          <cell r="C2317">
            <v>11592</v>
          </cell>
          <cell r="E2317" t="str">
            <v xml:space="preserve">UN    </v>
          </cell>
          <cell r="G2317">
            <v>538.15</v>
          </cell>
          <cell r="I2317" t="e">
            <v>#REF!</v>
          </cell>
        </row>
        <row r="2318">
          <cell r="B2318" t="str">
            <v>MAT</v>
          </cell>
          <cell r="C2318">
            <v>40438</v>
          </cell>
          <cell r="E2318" t="str">
            <v xml:space="preserve">M3    </v>
          </cell>
          <cell r="G2318">
            <v>250.64</v>
          </cell>
          <cell r="I2318" t="e">
            <v>#REF!</v>
          </cell>
        </row>
        <row r="2319">
          <cell r="B2319" t="str">
            <v>MAT</v>
          </cell>
          <cell r="C2319">
            <v>40436</v>
          </cell>
          <cell r="E2319" t="str">
            <v xml:space="preserve">M3    </v>
          </cell>
          <cell r="G2319">
            <v>312.52999999999997</v>
          </cell>
          <cell r="I2319" t="e">
            <v>#REF!</v>
          </cell>
        </row>
        <row r="2320">
          <cell r="B2320" t="str">
            <v>MAT</v>
          </cell>
          <cell r="C2320">
            <v>4315</v>
          </cell>
          <cell r="E2320" t="str">
            <v xml:space="preserve">UN    </v>
          </cell>
          <cell r="G2320">
            <v>1.55</v>
          </cell>
          <cell r="I2320" t="e">
            <v>#REF!</v>
          </cell>
        </row>
        <row r="2321">
          <cell r="B2321" t="str">
            <v>MAT</v>
          </cell>
          <cell r="C2321">
            <v>42482</v>
          </cell>
          <cell r="E2321" t="str">
            <v xml:space="preserve">UN    </v>
          </cell>
          <cell r="G2321">
            <v>2.06</v>
          </cell>
          <cell r="I2321" t="e">
            <v>#REF!</v>
          </cell>
        </row>
        <row r="2322">
          <cell r="B2322" t="str">
            <v>MAT</v>
          </cell>
          <cell r="C2322">
            <v>402</v>
          </cell>
          <cell r="E2322" t="str">
            <v xml:space="preserve">UN    </v>
          </cell>
          <cell r="G2322">
            <v>10.55</v>
          </cell>
          <cell r="I2322" t="e">
            <v>#REF!</v>
          </cell>
        </row>
        <row r="2323">
          <cell r="B2323" t="str">
            <v>MAT</v>
          </cell>
          <cell r="C2323">
            <v>4226</v>
          </cell>
          <cell r="E2323" t="str">
            <v xml:space="preserve">KG    </v>
          </cell>
          <cell r="G2323">
            <v>6.06</v>
          </cell>
          <cell r="I2323" t="e">
            <v>#REF!</v>
          </cell>
        </row>
        <row r="2324">
          <cell r="B2324" t="str">
            <v>MAT</v>
          </cell>
          <cell r="C2324">
            <v>4222</v>
          </cell>
          <cell r="E2324" t="str">
            <v xml:space="preserve">L     </v>
          </cell>
          <cell r="G2324">
            <v>5.37</v>
          </cell>
          <cell r="I2324" t="e">
            <v>#REF!</v>
          </cell>
        </row>
        <row r="2325">
          <cell r="B2325" t="str">
            <v>MAT</v>
          </cell>
          <cell r="C2325">
            <v>34804</v>
          </cell>
          <cell r="E2325" t="str">
            <v xml:space="preserve">M2    </v>
          </cell>
          <cell r="G2325">
            <v>45.43</v>
          </cell>
          <cell r="I2325" t="e">
            <v>#REF!</v>
          </cell>
        </row>
        <row r="2326">
          <cell r="B2326" t="str">
            <v>MAT</v>
          </cell>
          <cell r="C2326">
            <v>4013</v>
          </cell>
          <cell r="E2326" t="str">
            <v xml:space="preserve">M2    </v>
          </cell>
          <cell r="G2326">
            <v>4.6500000000000004</v>
          </cell>
          <cell r="I2326" t="e">
            <v>#REF!</v>
          </cell>
        </row>
        <row r="2327">
          <cell r="B2327" t="str">
            <v>MAT</v>
          </cell>
          <cell r="C2327">
            <v>4011</v>
          </cell>
          <cell r="E2327" t="str">
            <v xml:space="preserve">M2    </v>
          </cell>
          <cell r="G2327">
            <v>5.2</v>
          </cell>
          <cell r="I2327" t="e">
            <v>#REF!</v>
          </cell>
        </row>
        <row r="2328">
          <cell r="B2328" t="str">
            <v>MAT</v>
          </cell>
          <cell r="C2328">
            <v>4021</v>
          </cell>
          <cell r="E2328" t="str">
            <v xml:space="preserve">M2    </v>
          </cell>
          <cell r="G2328">
            <v>6.48</v>
          </cell>
          <cell r="I2328" t="e">
            <v>#REF!</v>
          </cell>
        </row>
        <row r="2329">
          <cell r="B2329" t="str">
            <v>MAT</v>
          </cell>
          <cell r="C2329">
            <v>4019</v>
          </cell>
          <cell r="E2329" t="str">
            <v xml:space="preserve">M2    </v>
          </cell>
          <cell r="G2329">
            <v>7.78</v>
          </cell>
          <cell r="I2329" t="e">
            <v>#REF!</v>
          </cell>
        </row>
        <row r="2330">
          <cell r="B2330" t="str">
            <v>MAT</v>
          </cell>
          <cell r="C2330">
            <v>4012</v>
          </cell>
          <cell r="E2330" t="str">
            <v xml:space="preserve">M2    </v>
          </cell>
          <cell r="G2330">
            <v>10.43</v>
          </cell>
          <cell r="I2330" t="e">
            <v>#REF!</v>
          </cell>
        </row>
        <row r="2331">
          <cell r="B2331" t="str">
            <v>MAT</v>
          </cell>
          <cell r="C2331">
            <v>4020</v>
          </cell>
          <cell r="E2331" t="str">
            <v xml:space="preserve">M2    </v>
          </cell>
          <cell r="G2331">
            <v>13.06</v>
          </cell>
          <cell r="I2331" t="e">
            <v>#REF!</v>
          </cell>
        </row>
        <row r="2332">
          <cell r="B2332" t="str">
            <v>MAT</v>
          </cell>
          <cell r="C2332">
            <v>4018</v>
          </cell>
          <cell r="E2332" t="str">
            <v xml:space="preserve">M2    </v>
          </cell>
          <cell r="G2332">
            <v>15.65</v>
          </cell>
          <cell r="I2332" t="e">
            <v>#REF!</v>
          </cell>
        </row>
        <row r="2333">
          <cell r="B2333" t="str">
            <v>EQU</v>
          </cell>
          <cell r="C2333">
            <v>36498</v>
          </cell>
          <cell r="E2333" t="str">
            <v xml:space="preserve">UN    </v>
          </cell>
          <cell r="G2333">
            <v>4613.03</v>
          </cell>
          <cell r="I2333" t="e">
            <v>#REF!</v>
          </cell>
        </row>
        <row r="2334">
          <cell r="B2334" t="str">
            <v>MO</v>
          </cell>
          <cell r="C2334">
            <v>12872</v>
          </cell>
          <cell r="E2334" t="str">
            <v xml:space="preserve">H     </v>
          </cell>
          <cell r="G2334">
            <v>7.9270452130799196</v>
          </cell>
          <cell r="I2334" t="e">
            <v>#REF!</v>
          </cell>
        </row>
        <row r="2335">
          <cell r="B2335" t="str">
            <v>MO</v>
          </cell>
          <cell r="C2335">
            <v>41075</v>
          </cell>
          <cell r="E2335" t="str">
            <v xml:space="preserve">MES   </v>
          </cell>
          <cell r="G2335">
            <v>1608.3914172475056</v>
          </cell>
          <cell r="I2335" t="e">
            <v>#REF!</v>
          </cell>
        </row>
        <row r="2336">
          <cell r="B2336" t="str">
            <v>MAT</v>
          </cell>
          <cell r="C2336">
            <v>3315</v>
          </cell>
          <cell r="E2336" t="str">
            <v xml:space="preserve">KG    </v>
          </cell>
          <cell r="G2336">
            <v>0.35</v>
          </cell>
          <cell r="I2336" t="e">
            <v>#REF!</v>
          </cell>
        </row>
        <row r="2337">
          <cell r="B2337" t="str">
            <v>MAT</v>
          </cell>
          <cell r="C2337">
            <v>36870</v>
          </cell>
          <cell r="E2337" t="str">
            <v xml:space="preserve">KG    </v>
          </cell>
          <cell r="G2337">
            <v>0.51</v>
          </cell>
          <cell r="I2337" t="e">
            <v>#REF!</v>
          </cell>
        </row>
        <row r="2338">
          <cell r="B2338" t="str">
            <v>MAT</v>
          </cell>
          <cell r="C2338">
            <v>5092</v>
          </cell>
          <cell r="E2338" t="str">
            <v xml:space="preserve">PAR   </v>
          </cell>
          <cell r="G2338">
            <v>16.190000000000001</v>
          </cell>
          <cell r="I2338" t="e">
            <v>#REF!</v>
          </cell>
        </row>
        <row r="2339">
          <cell r="B2339" t="str">
            <v>MAT</v>
          </cell>
          <cell r="C2339">
            <v>11462</v>
          </cell>
          <cell r="E2339" t="str">
            <v xml:space="preserve">PAR   </v>
          </cell>
          <cell r="G2339">
            <v>16.55</v>
          </cell>
          <cell r="I2339" t="e">
            <v>#REF!</v>
          </cell>
        </row>
        <row r="2340">
          <cell r="B2340" t="str">
            <v>EQU</v>
          </cell>
          <cell r="C2340">
            <v>36529</v>
          </cell>
          <cell r="E2340" t="str">
            <v xml:space="preserve">UN    </v>
          </cell>
          <cell r="G2340">
            <v>48469.38</v>
          </cell>
          <cell r="I2340" t="e">
            <v>#REF!</v>
          </cell>
        </row>
        <row r="2341">
          <cell r="B2341" t="str">
            <v>EQU</v>
          </cell>
          <cell r="C2341">
            <v>3318</v>
          </cell>
          <cell r="E2341" t="str">
            <v xml:space="preserve">UN    </v>
          </cell>
          <cell r="G2341">
            <v>38000</v>
          </cell>
          <cell r="I2341" t="e">
            <v>#REF!</v>
          </cell>
        </row>
        <row r="2342">
          <cell r="B2342" t="str">
            <v>MAT</v>
          </cell>
          <cell r="C2342">
            <v>3324</v>
          </cell>
          <cell r="E2342" t="str">
            <v xml:space="preserve">M2    </v>
          </cell>
          <cell r="G2342">
            <v>9.64</v>
          </cell>
          <cell r="I2342" t="e">
            <v>#REF!</v>
          </cell>
        </row>
        <row r="2343">
          <cell r="B2343" t="str">
            <v>MAT</v>
          </cell>
          <cell r="C2343">
            <v>3322</v>
          </cell>
          <cell r="E2343" t="str">
            <v xml:space="preserve">M2    </v>
          </cell>
          <cell r="G2343">
            <v>13.5</v>
          </cell>
          <cell r="I2343" t="e">
            <v>#REF!</v>
          </cell>
        </row>
        <row r="2344">
          <cell r="B2344" t="str">
            <v>MAT</v>
          </cell>
          <cell r="C2344">
            <v>5076</v>
          </cell>
          <cell r="E2344" t="str">
            <v xml:space="preserve">KG    </v>
          </cell>
          <cell r="G2344">
            <v>19.66</v>
          </cell>
          <cell r="I2344" t="e">
            <v>#REF!</v>
          </cell>
        </row>
        <row r="2345">
          <cell r="B2345" t="str">
            <v>MAT</v>
          </cell>
          <cell r="C2345">
            <v>5077</v>
          </cell>
          <cell r="E2345" t="str">
            <v xml:space="preserve">KG    </v>
          </cell>
          <cell r="G2345">
            <v>21.72</v>
          </cell>
          <cell r="I2345" t="e">
            <v>#REF!</v>
          </cell>
        </row>
        <row r="2346">
          <cell r="B2346" t="str">
            <v>MAT</v>
          </cell>
          <cell r="C2346">
            <v>11837</v>
          </cell>
          <cell r="E2346" t="str">
            <v xml:space="preserve">UN    </v>
          </cell>
          <cell r="G2346">
            <v>62</v>
          </cell>
          <cell r="I2346" t="e">
            <v>#REF!</v>
          </cell>
        </row>
        <row r="2347">
          <cell r="B2347" t="str">
            <v>MAT</v>
          </cell>
          <cell r="C2347">
            <v>38055</v>
          </cell>
          <cell r="E2347" t="str">
            <v xml:space="preserve">UN    </v>
          </cell>
          <cell r="G2347">
            <v>5.62</v>
          </cell>
          <cell r="I2347" t="e">
            <v>#REF!</v>
          </cell>
        </row>
        <row r="2348">
          <cell r="B2348" t="str">
            <v>MAT</v>
          </cell>
          <cell r="C2348">
            <v>415</v>
          </cell>
          <cell r="E2348" t="str">
            <v xml:space="preserve">UN    </v>
          </cell>
          <cell r="G2348">
            <v>25.42</v>
          </cell>
          <cell r="I2348" t="e">
            <v>#REF!</v>
          </cell>
        </row>
        <row r="2349">
          <cell r="B2349" t="str">
            <v>MAT</v>
          </cell>
          <cell r="C2349">
            <v>416</v>
          </cell>
          <cell r="E2349" t="str">
            <v xml:space="preserve">UN    </v>
          </cell>
          <cell r="G2349">
            <v>9.31</v>
          </cell>
          <cell r="I2349" t="e">
            <v>#REF!</v>
          </cell>
        </row>
        <row r="2350">
          <cell r="B2350" t="str">
            <v>MAT</v>
          </cell>
          <cell r="C2350">
            <v>425</v>
          </cell>
          <cell r="E2350" t="str">
            <v xml:space="preserve">UN    </v>
          </cell>
          <cell r="G2350">
            <v>5.77</v>
          </cell>
          <cell r="I2350" t="e">
            <v>#REF!</v>
          </cell>
        </row>
        <row r="2351">
          <cell r="B2351" t="str">
            <v>MAT</v>
          </cell>
          <cell r="C2351">
            <v>426</v>
          </cell>
          <cell r="E2351" t="str">
            <v xml:space="preserve">UN    </v>
          </cell>
          <cell r="G2351">
            <v>31.77</v>
          </cell>
          <cell r="I2351" t="e">
            <v>#REF!</v>
          </cell>
        </row>
        <row r="2352">
          <cell r="B2352" t="str">
            <v>MAT</v>
          </cell>
          <cell r="C2352">
            <v>38056</v>
          </cell>
          <cell r="E2352" t="str">
            <v xml:space="preserve">UN    </v>
          </cell>
          <cell r="G2352">
            <v>31.03</v>
          </cell>
          <cell r="I2352" t="e">
            <v>#REF!</v>
          </cell>
        </row>
        <row r="2353">
          <cell r="B2353" t="str">
            <v>MAT</v>
          </cell>
          <cell r="C2353">
            <v>1564</v>
          </cell>
          <cell r="E2353" t="str">
            <v xml:space="preserve">UN    </v>
          </cell>
          <cell r="G2353">
            <v>11.84</v>
          </cell>
          <cell r="I2353" t="e">
            <v>#REF!</v>
          </cell>
        </row>
        <row r="2354">
          <cell r="B2354" t="str">
            <v>MAT</v>
          </cell>
          <cell r="C2354">
            <v>11032</v>
          </cell>
          <cell r="E2354" t="str">
            <v xml:space="preserve">UN    </v>
          </cell>
          <cell r="G2354">
            <v>8.74</v>
          </cell>
          <cell r="I2354" t="e">
            <v>#REF!</v>
          </cell>
        </row>
        <row r="2355">
          <cell r="B2355" t="str">
            <v>MAT</v>
          </cell>
          <cell r="C2355">
            <v>36786</v>
          </cell>
          <cell r="E2355" t="str">
            <v>SC25KG</v>
          </cell>
          <cell r="G2355">
            <v>142.68</v>
          </cell>
          <cell r="I2355" t="e">
            <v>#REF!</v>
          </cell>
        </row>
        <row r="2356">
          <cell r="B2356" t="str">
            <v>MAT</v>
          </cell>
          <cell r="C2356">
            <v>36785</v>
          </cell>
          <cell r="E2356" t="str">
            <v>SC25KG</v>
          </cell>
          <cell r="G2356">
            <v>123.98</v>
          </cell>
          <cell r="I2356" t="e">
            <v>#REF!</v>
          </cell>
        </row>
        <row r="2357">
          <cell r="B2357" t="str">
            <v>MAT</v>
          </cell>
          <cell r="C2357">
            <v>36782</v>
          </cell>
          <cell r="E2357" t="str">
            <v>SC25KG</v>
          </cell>
          <cell r="G2357">
            <v>147.99</v>
          </cell>
          <cell r="I2357" t="e">
            <v>#REF!</v>
          </cell>
        </row>
        <row r="2358">
          <cell r="B2358" t="str">
            <v>MAT</v>
          </cell>
          <cell r="C2358">
            <v>25930</v>
          </cell>
          <cell r="E2358" t="str">
            <v>SC25KG</v>
          </cell>
          <cell r="G2358">
            <v>166.69</v>
          </cell>
          <cell r="I2358" t="e">
            <v>#REF!</v>
          </cell>
        </row>
        <row r="2359">
          <cell r="B2359" t="str">
            <v>MAT</v>
          </cell>
          <cell r="C2359">
            <v>4824</v>
          </cell>
          <cell r="E2359" t="str">
            <v xml:space="preserve">KG    </v>
          </cell>
          <cell r="G2359">
            <v>0.39</v>
          </cell>
          <cell r="I2359" t="e">
            <v>#REF!</v>
          </cell>
        </row>
        <row r="2360">
          <cell r="B2360" t="str">
            <v>MAT</v>
          </cell>
          <cell r="C2360">
            <v>11795</v>
          </cell>
          <cell r="E2360" t="str">
            <v xml:space="preserve">M2    </v>
          </cell>
          <cell r="G2360">
            <v>528.29999999999995</v>
          </cell>
          <cell r="I2360" t="e">
            <v>#REF!</v>
          </cell>
        </row>
        <row r="2361">
          <cell r="B2361" t="str">
            <v>MAT</v>
          </cell>
          <cell r="C2361">
            <v>134</v>
          </cell>
          <cell r="E2361" t="str">
            <v xml:space="preserve">KG    </v>
          </cell>
          <cell r="G2361">
            <v>1.62</v>
          </cell>
          <cell r="I2361" t="e">
            <v>#REF!</v>
          </cell>
        </row>
        <row r="2362">
          <cell r="B2362" t="str">
            <v>MAT</v>
          </cell>
          <cell r="C2362">
            <v>4229</v>
          </cell>
          <cell r="E2362" t="str">
            <v xml:space="preserve">KG    </v>
          </cell>
          <cell r="G2362">
            <v>36.700000000000003</v>
          </cell>
          <cell r="I2362" t="e">
            <v>#REF!</v>
          </cell>
        </row>
        <row r="2363">
          <cell r="B2363" t="str">
            <v>MAT</v>
          </cell>
          <cell r="C2363">
            <v>11244</v>
          </cell>
          <cell r="E2363" t="str">
            <v xml:space="preserve">UN    </v>
          </cell>
          <cell r="G2363">
            <v>292.55</v>
          </cell>
          <cell r="I2363" t="e">
            <v>#REF!</v>
          </cell>
        </row>
        <row r="2364">
          <cell r="B2364" t="str">
            <v>MAT</v>
          </cell>
          <cell r="C2364">
            <v>11245</v>
          </cell>
          <cell r="E2364" t="str">
            <v xml:space="preserve">UN    </v>
          </cell>
          <cell r="G2364">
            <v>404.65</v>
          </cell>
          <cell r="I2364" t="e">
            <v>#REF!</v>
          </cell>
        </row>
        <row r="2365">
          <cell r="B2365" t="str">
            <v>MAT</v>
          </cell>
          <cell r="C2365">
            <v>11235</v>
          </cell>
          <cell r="E2365" t="str">
            <v xml:space="preserve">UN    </v>
          </cell>
          <cell r="G2365">
            <v>223.25</v>
          </cell>
          <cell r="I2365" t="e">
            <v>#REF!</v>
          </cell>
        </row>
        <row r="2366">
          <cell r="B2366" t="str">
            <v>MAT</v>
          </cell>
          <cell r="C2366">
            <v>11236</v>
          </cell>
          <cell r="E2366" t="str">
            <v xml:space="preserve">UN    </v>
          </cell>
          <cell r="G2366">
            <v>283.72000000000003</v>
          </cell>
          <cell r="I2366" t="e">
            <v>#REF!</v>
          </cell>
        </row>
        <row r="2367">
          <cell r="B2367" t="str">
            <v>MAT</v>
          </cell>
          <cell r="C2367">
            <v>11731</v>
          </cell>
          <cell r="E2367" t="str">
            <v xml:space="preserve">UN    </v>
          </cell>
          <cell r="G2367">
            <v>6.28</v>
          </cell>
          <cell r="I2367" t="e">
            <v>#REF!</v>
          </cell>
        </row>
        <row r="2368">
          <cell r="B2368" t="str">
            <v>MAT</v>
          </cell>
          <cell r="C2368">
            <v>11732</v>
          </cell>
          <cell r="E2368" t="str">
            <v xml:space="preserve">UN    </v>
          </cell>
          <cell r="G2368">
            <v>31.93</v>
          </cell>
          <cell r="I2368" t="e">
            <v>#REF!</v>
          </cell>
        </row>
        <row r="2369">
          <cell r="B2369" t="str">
            <v>EQU</v>
          </cell>
          <cell r="C2369">
            <v>36494</v>
          </cell>
          <cell r="E2369" t="str">
            <v xml:space="preserve">UN    </v>
          </cell>
          <cell r="G2369">
            <v>471253.28</v>
          </cell>
          <cell r="I2369" t="e">
            <v>#REF!</v>
          </cell>
        </row>
        <row r="2370">
          <cell r="B2370" t="str">
            <v>EQU</v>
          </cell>
          <cell r="C2370">
            <v>36493</v>
          </cell>
          <cell r="E2370" t="str">
            <v xml:space="preserve">UN    </v>
          </cell>
          <cell r="G2370">
            <v>533910.81999999995</v>
          </cell>
          <cell r="I2370" t="e">
            <v>#REF!</v>
          </cell>
        </row>
        <row r="2371">
          <cell r="B2371" t="str">
            <v>EQU</v>
          </cell>
          <cell r="C2371">
            <v>36492</v>
          </cell>
          <cell r="E2371" t="str">
            <v xml:space="preserve">UN    </v>
          </cell>
          <cell r="G2371">
            <v>991803.82</v>
          </cell>
          <cell r="I2371" t="e">
            <v>#REF!</v>
          </cell>
        </row>
        <row r="2372">
          <cell r="B2372" t="str">
            <v>EQU</v>
          </cell>
          <cell r="C2372">
            <v>13333</v>
          </cell>
          <cell r="E2372" t="str">
            <v xml:space="preserve">UN    </v>
          </cell>
          <cell r="G2372">
            <v>127745.47</v>
          </cell>
          <cell r="I2372" t="e">
            <v>#REF!</v>
          </cell>
        </row>
        <row r="2373">
          <cell r="B2373" t="str">
            <v>EQU</v>
          </cell>
          <cell r="C2373">
            <v>13533</v>
          </cell>
          <cell r="E2373" t="str">
            <v xml:space="preserve">UN    </v>
          </cell>
          <cell r="G2373">
            <v>114190.25</v>
          </cell>
          <cell r="I2373" t="e">
            <v>#REF!</v>
          </cell>
        </row>
        <row r="2374">
          <cell r="B2374" t="str">
            <v>EQU</v>
          </cell>
          <cell r="C2374">
            <v>36499</v>
          </cell>
          <cell r="E2374" t="str">
            <v xml:space="preserve">UN    </v>
          </cell>
          <cell r="G2374">
            <v>2491.0300000000002</v>
          </cell>
          <cell r="I2374" t="e">
            <v>#REF!</v>
          </cell>
        </row>
        <row r="2375">
          <cell r="B2375" t="str">
            <v>EQU</v>
          </cell>
          <cell r="C2375">
            <v>39585</v>
          </cell>
          <cell r="E2375" t="str">
            <v xml:space="preserve">UN    </v>
          </cell>
          <cell r="G2375">
            <v>82485.240000000005</v>
          </cell>
          <cell r="I2375" t="e">
            <v>#REF!</v>
          </cell>
        </row>
        <row r="2376">
          <cell r="B2376" t="str">
            <v>EQU</v>
          </cell>
          <cell r="C2376">
            <v>39586</v>
          </cell>
          <cell r="E2376" t="str">
            <v xml:space="preserve">UN    </v>
          </cell>
          <cell r="G2376">
            <v>96749.6</v>
          </cell>
          <cell r="I2376" t="e">
            <v>#REF!</v>
          </cell>
        </row>
        <row r="2377">
          <cell r="B2377" t="str">
            <v>EQU</v>
          </cell>
          <cell r="C2377">
            <v>39587</v>
          </cell>
          <cell r="E2377" t="str">
            <v xml:space="preserve">UN    </v>
          </cell>
          <cell r="G2377">
            <v>117836.06</v>
          </cell>
          <cell r="I2377" t="e">
            <v>#REF!</v>
          </cell>
        </row>
        <row r="2378">
          <cell r="B2378" t="str">
            <v>EQU</v>
          </cell>
          <cell r="C2378">
            <v>39588</v>
          </cell>
          <cell r="E2378" t="str">
            <v xml:space="preserve">UN    </v>
          </cell>
          <cell r="G2378">
            <v>136441.75</v>
          </cell>
          <cell r="I2378" t="e">
            <v>#REF!</v>
          </cell>
        </row>
        <row r="2379">
          <cell r="B2379" t="str">
            <v>EQU</v>
          </cell>
          <cell r="C2379">
            <v>39584</v>
          </cell>
          <cell r="E2379" t="str">
            <v xml:space="preserve">UN    </v>
          </cell>
          <cell r="G2379">
            <v>73455.28</v>
          </cell>
          <cell r="I2379" t="e">
            <v>#REF!</v>
          </cell>
        </row>
        <row r="2380">
          <cell r="B2380" t="str">
            <v>EQU</v>
          </cell>
          <cell r="C2380">
            <v>39590</v>
          </cell>
          <cell r="E2380" t="str">
            <v xml:space="preserve">UN    </v>
          </cell>
          <cell r="G2380">
            <v>71693.94</v>
          </cell>
          <cell r="I2380" t="e">
            <v>#REF!</v>
          </cell>
        </row>
        <row r="2381">
          <cell r="B2381" t="str">
            <v>EQU</v>
          </cell>
          <cell r="C2381">
            <v>39592</v>
          </cell>
          <cell r="E2381" t="str">
            <v xml:space="preserve">UN    </v>
          </cell>
          <cell r="G2381">
            <v>103025.92</v>
          </cell>
          <cell r="I2381" t="e">
            <v>#REF!</v>
          </cell>
        </row>
        <row r="2382">
          <cell r="B2382" t="str">
            <v>EQU</v>
          </cell>
          <cell r="C2382">
            <v>39593</v>
          </cell>
          <cell r="E2382" t="str">
            <v xml:space="preserve">UN    </v>
          </cell>
          <cell r="G2382">
            <v>117836.06</v>
          </cell>
          <cell r="I2382" t="e">
            <v>#REF!</v>
          </cell>
        </row>
        <row r="2383">
          <cell r="B2383" t="str">
            <v>EQU</v>
          </cell>
          <cell r="C2383">
            <v>14254</v>
          </cell>
          <cell r="E2383" t="str">
            <v xml:space="preserve">UN    </v>
          </cell>
          <cell r="G2383">
            <v>66980.5</v>
          </cell>
          <cell r="I2383" t="e">
            <v>#REF!</v>
          </cell>
        </row>
        <row r="2384">
          <cell r="B2384" t="str">
            <v>EQU</v>
          </cell>
          <cell r="C2384">
            <v>25987</v>
          </cell>
          <cell r="E2384" t="str">
            <v xml:space="preserve">UN    </v>
          </cell>
          <cell r="G2384">
            <v>55934.06</v>
          </cell>
          <cell r="I2384" t="e">
            <v>#REF!</v>
          </cell>
        </row>
        <row r="2385">
          <cell r="B2385" t="str">
            <v>EQU</v>
          </cell>
          <cell r="C2385">
            <v>25019</v>
          </cell>
          <cell r="E2385" t="str">
            <v xml:space="preserve">UN    </v>
          </cell>
          <cell r="G2385">
            <v>95877.23</v>
          </cell>
          <cell r="I2385" t="e">
            <v>#REF!</v>
          </cell>
        </row>
        <row r="2386">
          <cell r="B2386" t="str">
            <v>EQU</v>
          </cell>
          <cell r="C2386">
            <v>36501</v>
          </cell>
          <cell r="E2386" t="str">
            <v xml:space="preserve">UN    </v>
          </cell>
          <cell r="G2386">
            <v>85363.78</v>
          </cell>
          <cell r="I2386" t="e">
            <v>#REF!</v>
          </cell>
        </row>
        <row r="2387">
          <cell r="B2387" t="str">
            <v>EQU</v>
          </cell>
          <cell r="C2387">
            <v>25986</v>
          </cell>
          <cell r="E2387" t="str">
            <v xml:space="preserve">UN    </v>
          </cell>
          <cell r="G2387">
            <v>102623.61</v>
          </cell>
          <cell r="I2387" t="e">
            <v>#REF!</v>
          </cell>
        </row>
        <row r="2388">
          <cell r="B2388" t="str">
            <v>EQU</v>
          </cell>
          <cell r="C2388">
            <v>36500</v>
          </cell>
          <cell r="E2388" t="str">
            <v xml:space="preserve">UN    </v>
          </cell>
          <cell r="G2388">
            <v>60324.25</v>
          </cell>
          <cell r="I2388" t="e">
            <v>#REF!</v>
          </cell>
        </row>
        <row r="2389">
          <cell r="B2389" t="str">
            <v>MAT</v>
          </cell>
          <cell r="C2389">
            <v>20017</v>
          </cell>
          <cell r="E2389" t="str">
            <v xml:space="preserve">M     </v>
          </cell>
          <cell r="G2389">
            <v>3.63</v>
          </cell>
          <cell r="I2389" t="e">
            <v>#REF!</v>
          </cell>
        </row>
        <row r="2390">
          <cell r="B2390" t="str">
            <v>MAT</v>
          </cell>
          <cell r="C2390">
            <v>20007</v>
          </cell>
          <cell r="E2390" t="str">
            <v xml:space="preserve">M     </v>
          </cell>
          <cell r="G2390">
            <v>2.78</v>
          </cell>
          <cell r="I2390" t="e">
            <v>#REF!</v>
          </cell>
        </row>
        <row r="2391">
          <cell r="B2391" t="str">
            <v>MAT</v>
          </cell>
          <cell r="C2391">
            <v>39836</v>
          </cell>
          <cell r="E2391" t="str">
            <v xml:space="preserve">JG    </v>
          </cell>
          <cell r="G2391">
            <v>178.4</v>
          </cell>
          <cell r="I2391" t="e">
            <v>#REF!</v>
          </cell>
        </row>
        <row r="2392">
          <cell r="B2392" t="str">
            <v>MAT</v>
          </cell>
          <cell r="C2392">
            <v>39830</v>
          </cell>
          <cell r="E2392" t="str">
            <v xml:space="preserve">JG    </v>
          </cell>
          <cell r="G2392">
            <v>203.46</v>
          </cell>
          <cell r="I2392" t="e">
            <v>#REF!</v>
          </cell>
        </row>
        <row r="2393">
          <cell r="B2393" t="str">
            <v>MAT</v>
          </cell>
          <cell r="C2393">
            <v>39831</v>
          </cell>
          <cell r="E2393" t="str">
            <v xml:space="preserve">JG    </v>
          </cell>
          <cell r="G2393">
            <v>203.03</v>
          </cell>
          <cell r="I2393" t="e">
            <v>#REF!</v>
          </cell>
        </row>
        <row r="2394">
          <cell r="B2394" t="str">
            <v>MAT</v>
          </cell>
          <cell r="C2394">
            <v>36888</v>
          </cell>
          <cell r="E2394" t="str">
            <v xml:space="preserve">M     </v>
          </cell>
          <cell r="G2394">
            <v>9.07</v>
          </cell>
          <cell r="I2394" t="e">
            <v>#REF!</v>
          </cell>
        </row>
        <row r="2395">
          <cell r="B2395" t="str">
            <v>EQU</v>
          </cell>
          <cell r="C2395">
            <v>40527</v>
          </cell>
          <cell r="E2395" t="str">
            <v xml:space="preserve">UN    </v>
          </cell>
          <cell r="G2395">
            <v>2398.8200000000002</v>
          </cell>
          <cell r="I2395" t="e">
            <v>#REF!</v>
          </cell>
        </row>
        <row r="2396">
          <cell r="B2396" t="str">
            <v>EQU</v>
          </cell>
          <cell r="C2396">
            <v>36497</v>
          </cell>
          <cell r="E2396" t="str">
            <v xml:space="preserve">UN    </v>
          </cell>
          <cell r="G2396">
            <v>2738.51</v>
          </cell>
          <cell r="I2396" t="e">
            <v>#REF!</v>
          </cell>
        </row>
        <row r="2397">
          <cell r="B2397" t="str">
            <v>EQU</v>
          </cell>
          <cell r="C2397">
            <v>36487</v>
          </cell>
          <cell r="E2397" t="str">
            <v xml:space="preserve">UN    </v>
          </cell>
          <cell r="G2397">
            <v>4768.16</v>
          </cell>
          <cell r="I2397" t="e">
            <v>#REF!</v>
          </cell>
        </row>
        <row r="2398">
          <cell r="B2398" t="str">
            <v>EQU</v>
          </cell>
          <cell r="C2398">
            <v>25952</v>
          </cell>
          <cell r="E2398" t="str">
            <v xml:space="preserve">UN    </v>
          </cell>
          <cell r="G2398">
            <v>824058.81</v>
          </cell>
          <cell r="I2398" t="e">
            <v>#REF!</v>
          </cell>
        </row>
        <row r="2399">
          <cell r="B2399" t="str">
            <v>EQU</v>
          </cell>
          <cell r="C2399">
            <v>25954</v>
          </cell>
          <cell r="E2399" t="str">
            <v xml:space="preserve">UN    </v>
          </cell>
          <cell r="G2399">
            <v>1584728.48</v>
          </cell>
          <cell r="I2399" t="e">
            <v>#REF!</v>
          </cell>
        </row>
        <row r="2400">
          <cell r="B2400" t="str">
            <v>EQU</v>
          </cell>
          <cell r="C2400">
            <v>25953</v>
          </cell>
          <cell r="E2400" t="str">
            <v xml:space="preserve">UN    </v>
          </cell>
          <cell r="G2400">
            <v>2694038.4</v>
          </cell>
          <cell r="I2400" t="e">
            <v>#REF!</v>
          </cell>
        </row>
        <row r="2401">
          <cell r="B2401" t="str">
            <v>EQU</v>
          </cell>
          <cell r="C2401">
            <v>37776</v>
          </cell>
          <cell r="E2401" t="str">
            <v xml:space="preserve">UN    </v>
          </cell>
          <cell r="G2401">
            <v>165110.12</v>
          </cell>
          <cell r="I2401" t="e">
            <v>#REF!</v>
          </cell>
        </row>
        <row r="2402">
          <cell r="B2402" t="str">
            <v>EQU</v>
          </cell>
          <cell r="C2402">
            <v>37775</v>
          </cell>
          <cell r="E2402" t="str">
            <v xml:space="preserve">UN    </v>
          </cell>
          <cell r="G2402">
            <v>260060.93</v>
          </cell>
          <cell r="I2402" t="e">
            <v>#REF!</v>
          </cell>
        </row>
        <row r="2403">
          <cell r="B2403" t="str">
            <v>EQU</v>
          </cell>
          <cell r="C2403">
            <v>36491</v>
          </cell>
          <cell r="E2403" t="str">
            <v xml:space="preserve">UN    </v>
          </cell>
          <cell r="G2403">
            <v>963082.81</v>
          </cell>
          <cell r="I2403" t="e">
            <v>#REF!</v>
          </cell>
        </row>
        <row r="2404">
          <cell r="B2404" t="str">
            <v>EQU</v>
          </cell>
          <cell r="C2404">
            <v>10712</v>
          </cell>
          <cell r="E2404" t="str">
            <v xml:space="preserve">UN    </v>
          </cell>
          <cell r="G2404">
            <v>65015.23</v>
          </cell>
          <cell r="I2404" t="e">
            <v>#REF!</v>
          </cell>
        </row>
        <row r="2405">
          <cell r="B2405" t="str">
            <v>EQU</v>
          </cell>
          <cell r="C2405">
            <v>3363</v>
          </cell>
          <cell r="E2405" t="str">
            <v xml:space="preserve">UN    </v>
          </cell>
          <cell r="G2405">
            <v>91450</v>
          </cell>
          <cell r="I2405" t="e">
            <v>#REF!</v>
          </cell>
        </row>
        <row r="2406">
          <cell r="B2406" t="str">
            <v>EQU</v>
          </cell>
          <cell r="C2406">
            <v>3365</v>
          </cell>
          <cell r="E2406" t="str">
            <v xml:space="preserve">UN    </v>
          </cell>
          <cell r="G2406">
            <v>213764.37</v>
          </cell>
          <cell r="I2406" t="e">
            <v>#REF!</v>
          </cell>
        </row>
        <row r="2407">
          <cell r="B2407" t="str">
            <v>MAT</v>
          </cell>
          <cell r="C2407">
            <v>7569</v>
          </cell>
          <cell r="E2407" t="str">
            <v xml:space="preserve">UN    </v>
          </cell>
          <cell r="G2407">
            <v>49.28</v>
          </cell>
          <cell r="I2407" t="e">
            <v>#REF!</v>
          </cell>
        </row>
        <row r="2408">
          <cell r="B2408" t="str">
            <v>MAT</v>
          </cell>
          <cell r="C2408">
            <v>34349</v>
          </cell>
          <cell r="E2408" t="str">
            <v xml:space="preserve">UN    </v>
          </cell>
          <cell r="G2408">
            <v>27.19</v>
          </cell>
          <cell r="I2408" t="e">
            <v>#REF!</v>
          </cell>
        </row>
        <row r="2409">
          <cell r="B2409" t="str">
            <v>MAT</v>
          </cell>
          <cell r="C2409">
            <v>11991</v>
          </cell>
          <cell r="E2409" t="str">
            <v xml:space="preserve">UN    </v>
          </cell>
          <cell r="G2409">
            <v>70.62</v>
          </cell>
          <cell r="I2409" t="e">
            <v>#REF!</v>
          </cell>
        </row>
        <row r="2410">
          <cell r="B2410" t="str">
            <v>MAT</v>
          </cell>
          <cell r="C2410">
            <v>20062</v>
          </cell>
          <cell r="E2410" t="str">
            <v xml:space="preserve">UN    </v>
          </cell>
          <cell r="G2410">
            <v>13.82</v>
          </cell>
          <cell r="I2410" t="e">
            <v>#REF!</v>
          </cell>
        </row>
        <row r="2411">
          <cell r="B2411" t="str">
            <v>MAT</v>
          </cell>
          <cell r="C2411">
            <v>11029</v>
          </cell>
          <cell r="E2411" t="str">
            <v xml:space="preserve">CJ    </v>
          </cell>
          <cell r="G2411">
            <v>1.34</v>
          </cell>
          <cell r="I2411" t="e">
            <v>#REF!</v>
          </cell>
        </row>
        <row r="2412">
          <cell r="B2412" t="str">
            <v>MAT</v>
          </cell>
          <cell r="C2412">
            <v>4316</v>
          </cell>
          <cell r="E2412" t="str">
            <v xml:space="preserve">UN    </v>
          </cell>
          <cell r="G2412">
            <v>1.35</v>
          </cell>
          <cell r="I2412" t="e">
            <v>#REF!</v>
          </cell>
        </row>
        <row r="2413">
          <cell r="B2413" t="str">
            <v>MAT</v>
          </cell>
          <cell r="C2413">
            <v>4313</v>
          </cell>
          <cell r="E2413" t="str">
            <v xml:space="preserve">CJ    </v>
          </cell>
          <cell r="G2413">
            <v>1.94</v>
          </cell>
          <cell r="I2413" t="e">
            <v>#REF!</v>
          </cell>
        </row>
        <row r="2414">
          <cell r="B2414" t="str">
            <v>MAT</v>
          </cell>
          <cell r="C2414">
            <v>4317</v>
          </cell>
          <cell r="E2414" t="str">
            <v xml:space="preserve">UN    </v>
          </cell>
          <cell r="G2414">
            <v>2.21</v>
          </cell>
          <cell r="I2414" t="e">
            <v>#REF!</v>
          </cell>
        </row>
        <row r="2415">
          <cell r="B2415" t="str">
            <v>MAT</v>
          </cell>
          <cell r="C2415">
            <v>4314</v>
          </cell>
          <cell r="E2415" t="str">
            <v xml:space="preserve">CJ    </v>
          </cell>
          <cell r="G2415">
            <v>2.59</v>
          </cell>
          <cell r="I2415" t="e">
            <v>#REF!</v>
          </cell>
        </row>
        <row r="2416">
          <cell r="B2416" t="str">
            <v>MAT</v>
          </cell>
          <cell r="C2416">
            <v>10921</v>
          </cell>
          <cell r="E2416" t="str">
            <v xml:space="preserve">UN    </v>
          </cell>
          <cell r="G2416">
            <v>4065</v>
          </cell>
          <cell r="I2416" t="e">
            <v>#REF!</v>
          </cell>
        </row>
        <row r="2417">
          <cell r="B2417" t="str">
            <v>MAT</v>
          </cell>
          <cell r="C2417">
            <v>10922</v>
          </cell>
          <cell r="E2417" t="str">
            <v xml:space="preserve">UN    </v>
          </cell>
          <cell r="G2417">
            <v>3681.97</v>
          </cell>
          <cell r="I2417" t="e">
            <v>#REF!</v>
          </cell>
        </row>
        <row r="2418">
          <cell r="B2418" t="str">
            <v>MAT</v>
          </cell>
          <cell r="C2418">
            <v>10923</v>
          </cell>
          <cell r="E2418" t="str">
            <v xml:space="preserve">UN    </v>
          </cell>
          <cell r="G2418">
            <v>2176.1999999999998</v>
          </cell>
          <cell r="I2418" t="e">
            <v>#REF!</v>
          </cell>
        </row>
        <row r="2419">
          <cell r="B2419" t="str">
            <v>MAT</v>
          </cell>
          <cell r="C2419">
            <v>10924</v>
          </cell>
          <cell r="E2419" t="str">
            <v xml:space="preserve">UN    </v>
          </cell>
          <cell r="G2419">
            <v>2291.96</v>
          </cell>
          <cell r="I2419" t="e">
            <v>#REF!</v>
          </cell>
        </row>
        <row r="2420">
          <cell r="B2420" t="str">
            <v>EQU</v>
          </cell>
          <cell r="C2420">
            <v>37772</v>
          </cell>
          <cell r="E2420" t="str">
            <v xml:space="preserve">UN    </v>
          </cell>
          <cell r="G2420">
            <v>139524.93</v>
          </cell>
          <cell r="I2420" t="e">
            <v>#REF!</v>
          </cell>
        </row>
        <row r="2421">
          <cell r="B2421" t="str">
            <v>EQU</v>
          </cell>
          <cell r="C2421">
            <v>37771</v>
          </cell>
          <cell r="E2421" t="str">
            <v xml:space="preserve">UN    </v>
          </cell>
          <cell r="G2421">
            <v>148432.29999999999</v>
          </cell>
          <cell r="I2421" t="e">
            <v>#REF!</v>
          </cell>
        </row>
        <row r="2422">
          <cell r="B2422" t="str">
            <v>MAT</v>
          </cell>
          <cell r="C2422">
            <v>12770</v>
          </cell>
          <cell r="E2422" t="str">
            <v xml:space="preserve">UN    </v>
          </cell>
          <cell r="G2422">
            <v>440.19</v>
          </cell>
          <cell r="I2422" t="e">
            <v>#REF!</v>
          </cell>
        </row>
        <row r="2423">
          <cell r="B2423" t="str">
            <v>MAT</v>
          </cell>
          <cell r="C2423">
            <v>12772</v>
          </cell>
          <cell r="E2423" t="str">
            <v xml:space="preserve">UN    </v>
          </cell>
          <cell r="G2423">
            <v>731.6</v>
          </cell>
          <cell r="I2423" t="e">
            <v>#REF!</v>
          </cell>
        </row>
        <row r="2424">
          <cell r="B2424" t="str">
            <v>MAT</v>
          </cell>
          <cell r="C2424">
            <v>12768</v>
          </cell>
          <cell r="E2424" t="str">
            <v xml:space="preserve">UN    </v>
          </cell>
          <cell r="G2424">
            <v>1029.2</v>
          </cell>
          <cell r="I2424" t="e">
            <v>#REF!</v>
          </cell>
        </row>
        <row r="2425">
          <cell r="B2425" t="str">
            <v>MAT</v>
          </cell>
          <cell r="C2425">
            <v>12775</v>
          </cell>
          <cell r="E2425" t="str">
            <v xml:space="preserve">UN    </v>
          </cell>
          <cell r="G2425">
            <v>322.39</v>
          </cell>
          <cell r="I2425" t="e">
            <v>#REF!</v>
          </cell>
        </row>
        <row r="2426">
          <cell r="B2426" t="str">
            <v>MAT</v>
          </cell>
          <cell r="C2426">
            <v>12769</v>
          </cell>
          <cell r="E2426" t="str">
            <v xml:space="preserve">UN    </v>
          </cell>
          <cell r="G2426">
            <v>84.32</v>
          </cell>
          <cell r="I2426" t="e">
            <v>#REF!</v>
          </cell>
        </row>
        <row r="2427">
          <cell r="B2427" t="str">
            <v>MAT</v>
          </cell>
          <cell r="C2427">
            <v>12773</v>
          </cell>
          <cell r="E2427" t="str">
            <v xml:space="preserve">UN    </v>
          </cell>
          <cell r="G2427">
            <v>90.51</v>
          </cell>
          <cell r="I2427" t="e">
            <v>#REF!</v>
          </cell>
        </row>
        <row r="2428">
          <cell r="B2428" t="str">
            <v>MAT</v>
          </cell>
          <cell r="C2428">
            <v>12774</v>
          </cell>
          <cell r="E2428" t="str">
            <v xml:space="preserve">UN    </v>
          </cell>
          <cell r="G2428">
            <v>111.59</v>
          </cell>
          <cell r="I2428" t="e">
            <v>#REF!</v>
          </cell>
        </row>
        <row r="2429">
          <cell r="B2429" t="str">
            <v>MAT</v>
          </cell>
          <cell r="C2429">
            <v>12776</v>
          </cell>
          <cell r="E2429" t="str">
            <v xml:space="preserve">UN    </v>
          </cell>
          <cell r="G2429">
            <v>1661.6</v>
          </cell>
          <cell r="I2429" t="e">
            <v>#REF!</v>
          </cell>
        </row>
        <row r="2430">
          <cell r="B2430" t="str">
            <v>MAT</v>
          </cell>
          <cell r="C2430">
            <v>12777</v>
          </cell>
          <cell r="E2430" t="str">
            <v xml:space="preserve">UN    </v>
          </cell>
          <cell r="G2430">
            <v>2169.9899999999998</v>
          </cell>
          <cell r="I2430" t="e">
            <v>#REF!</v>
          </cell>
        </row>
        <row r="2431">
          <cell r="B2431" t="str">
            <v>MAT</v>
          </cell>
          <cell r="C2431">
            <v>3391</v>
          </cell>
          <cell r="E2431" t="str">
            <v xml:space="preserve">UN    </v>
          </cell>
          <cell r="G2431">
            <v>23.71</v>
          </cell>
          <cell r="I2431" t="e">
            <v>#REF!</v>
          </cell>
        </row>
        <row r="2432">
          <cell r="B2432" t="str">
            <v>MAT</v>
          </cell>
          <cell r="C2432">
            <v>3389</v>
          </cell>
          <cell r="E2432" t="str">
            <v xml:space="preserve">UN    </v>
          </cell>
          <cell r="G2432">
            <v>12.3</v>
          </cell>
          <cell r="I2432" t="e">
            <v>#REF!</v>
          </cell>
        </row>
        <row r="2433">
          <cell r="B2433" t="str">
            <v>MAT</v>
          </cell>
          <cell r="C2433">
            <v>3390</v>
          </cell>
          <cell r="E2433" t="str">
            <v xml:space="preserve">UN    </v>
          </cell>
          <cell r="G2433">
            <v>13.84</v>
          </cell>
          <cell r="I2433" t="e">
            <v>#REF!</v>
          </cell>
        </row>
        <row r="2434">
          <cell r="B2434" t="str">
            <v>MO</v>
          </cell>
          <cell r="C2434">
            <v>12873</v>
          </cell>
          <cell r="E2434" t="str">
            <v xml:space="preserve">H     </v>
          </cell>
          <cell r="G2434">
            <v>7.9388501947821979</v>
          </cell>
          <cell r="I2434" t="e">
            <v>#REF!</v>
          </cell>
        </row>
        <row r="2435">
          <cell r="B2435" t="str">
            <v>MO</v>
          </cell>
          <cell r="C2435">
            <v>41076</v>
          </cell>
          <cell r="E2435" t="str">
            <v xml:space="preserve">MES   </v>
          </cell>
          <cell r="G2435">
            <v>1608.6305863058631</v>
          </cell>
          <cell r="I2435" t="e">
            <v>#REF!</v>
          </cell>
        </row>
        <row r="2436">
          <cell r="B2436" t="str">
            <v>MAT</v>
          </cell>
          <cell r="C2436">
            <v>140</v>
          </cell>
          <cell r="E2436" t="str">
            <v xml:space="preserve">KG    </v>
          </cell>
          <cell r="G2436">
            <v>18.11</v>
          </cell>
          <cell r="I2436" t="e">
            <v>#REF!</v>
          </cell>
        </row>
        <row r="2437">
          <cell r="B2437" t="str">
            <v>MAT</v>
          </cell>
          <cell r="C2437">
            <v>151</v>
          </cell>
          <cell r="E2437" t="str">
            <v xml:space="preserve">L     </v>
          </cell>
          <cell r="G2437">
            <v>26.73</v>
          </cell>
          <cell r="I2437" t="e">
            <v>#REF!</v>
          </cell>
        </row>
        <row r="2438">
          <cell r="B2438" t="str">
            <v>MAT</v>
          </cell>
          <cell r="C2438">
            <v>7340</v>
          </cell>
          <cell r="E2438" t="str">
            <v xml:space="preserve">L     </v>
          </cell>
          <cell r="G2438">
            <v>20.57</v>
          </cell>
          <cell r="I2438" t="e">
            <v>#REF!</v>
          </cell>
        </row>
        <row r="2439">
          <cell r="B2439" t="str">
            <v>MO</v>
          </cell>
          <cell r="C2439">
            <v>2701</v>
          </cell>
          <cell r="E2439" t="str">
            <v xml:space="preserve">H     </v>
          </cell>
          <cell r="G2439">
            <v>22.193365600283322</v>
          </cell>
          <cell r="I2439" t="e">
            <v>#REF!</v>
          </cell>
        </row>
        <row r="2440">
          <cell r="B2440" t="str">
            <v>MO</v>
          </cell>
          <cell r="C2440">
            <v>40929</v>
          </cell>
          <cell r="E2440" t="str">
            <v xml:space="preserve">MES   </v>
          </cell>
          <cell r="G2440">
            <v>4496.6789667896674</v>
          </cell>
          <cell r="I2440" t="e">
            <v>#REF!</v>
          </cell>
        </row>
        <row r="2441">
          <cell r="B2441" t="str">
            <v>MAT</v>
          </cell>
          <cell r="C2441">
            <v>38114</v>
          </cell>
          <cell r="E2441" t="str">
            <v xml:space="preserve">UN    </v>
          </cell>
          <cell r="G2441">
            <v>21.12</v>
          </cell>
          <cell r="I2441" t="e">
            <v>#REF!</v>
          </cell>
        </row>
        <row r="2442">
          <cell r="B2442" t="str">
            <v>MAT</v>
          </cell>
          <cell r="C2442">
            <v>38064</v>
          </cell>
          <cell r="E2442" t="str">
            <v xml:space="preserve">UN    </v>
          </cell>
          <cell r="G2442">
            <v>23.61</v>
          </cell>
          <cell r="I2442" t="e">
            <v>#REF!</v>
          </cell>
        </row>
        <row r="2443">
          <cell r="B2443" t="str">
            <v>MAT</v>
          </cell>
          <cell r="C2443">
            <v>38115</v>
          </cell>
          <cell r="E2443" t="str">
            <v xml:space="preserve">UN    </v>
          </cell>
          <cell r="G2443">
            <v>22.55</v>
          </cell>
          <cell r="I2443" t="e">
            <v>#REF!</v>
          </cell>
        </row>
        <row r="2444">
          <cell r="B2444" t="str">
            <v>MAT</v>
          </cell>
          <cell r="C2444">
            <v>38065</v>
          </cell>
          <cell r="E2444" t="str">
            <v xml:space="preserve">UN    </v>
          </cell>
          <cell r="G2444">
            <v>33.5</v>
          </cell>
          <cell r="I2444" t="e">
            <v>#REF!</v>
          </cell>
        </row>
        <row r="2445">
          <cell r="B2445" t="str">
            <v>MAT</v>
          </cell>
          <cell r="C2445">
            <v>38078</v>
          </cell>
          <cell r="E2445" t="str">
            <v xml:space="preserve">UN    </v>
          </cell>
          <cell r="G2445">
            <v>19.54</v>
          </cell>
          <cell r="I2445" t="e">
            <v>#REF!</v>
          </cell>
        </row>
        <row r="2446">
          <cell r="B2446" t="str">
            <v>MAT</v>
          </cell>
          <cell r="C2446">
            <v>38113</v>
          </cell>
          <cell r="E2446" t="str">
            <v xml:space="preserve">UN    </v>
          </cell>
          <cell r="G2446">
            <v>10.62</v>
          </cell>
          <cell r="I2446" t="e">
            <v>#REF!</v>
          </cell>
        </row>
        <row r="2447">
          <cell r="B2447" t="str">
            <v>MAT</v>
          </cell>
          <cell r="C2447">
            <v>38063</v>
          </cell>
          <cell r="E2447" t="str">
            <v xml:space="preserve">UN    </v>
          </cell>
          <cell r="G2447">
            <v>11.39</v>
          </cell>
          <cell r="I2447" t="e">
            <v>#REF!</v>
          </cell>
        </row>
        <row r="2448">
          <cell r="B2448" t="str">
            <v>MAT</v>
          </cell>
          <cell r="C2448">
            <v>38080</v>
          </cell>
          <cell r="E2448" t="str">
            <v xml:space="preserve">UN    </v>
          </cell>
          <cell r="G2448">
            <v>33.94</v>
          </cell>
          <cell r="I2448" t="e">
            <v>#REF!</v>
          </cell>
        </row>
        <row r="2449">
          <cell r="B2449" t="str">
            <v>MAT</v>
          </cell>
          <cell r="C2449">
            <v>38069</v>
          </cell>
          <cell r="E2449" t="str">
            <v xml:space="preserve">UN    </v>
          </cell>
          <cell r="G2449">
            <v>18.559999999999999</v>
          </cell>
          <cell r="I2449" t="e">
            <v>#REF!</v>
          </cell>
        </row>
        <row r="2450">
          <cell r="B2450" t="str">
            <v>MAT</v>
          </cell>
          <cell r="C2450">
            <v>38077</v>
          </cell>
          <cell r="E2450" t="str">
            <v xml:space="preserve">UN    </v>
          </cell>
          <cell r="G2450">
            <v>18.14</v>
          </cell>
          <cell r="I2450" t="e">
            <v>#REF!</v>
          </cell>
        </row>
        <row r="2451">
          <cell r="B2451" t="str">
            <v>MAT</v>
          </cell>
          <cell r="C2451">
            <v>38073</v>
          </cell>
          <cell r="E2451" t="str">
            <v xml:space="preserve">UN    </v>
          </cell>
          <cell r="G2451">
            <v>27.64</v>
          </cell>
          <cell r="I2451" t="e">
            <v>#REF!</v>
          </cell>
        </row>
        <row r="2452">
          <cell r="B2452" t="str">
            <v>MAT</v>
          </cell>
          <cell r="C2452">
            <v>38112</v>
          </cell>
          <cell r="E2452" t="str">
            <v xml:space="preserve">UN    </v>
          </cell>
          <cell r="G2452">
            <v>8.15</v>
          </cell>
          <cell r="I2452" t="e">
            <v>#REF!</v>
          </cell>
        </row>
        <row r="2453">
          <cell r="B2453" t="str">
            <v>MAT</v>
          </cell>
          <cell r="C2453">
            <v>38062</v>
          </cell>
          <cell r="E2453" t="str">
            <v xml:space="preserve">UN    </v>
          </cell>
          <cell r="G2453">
            <v>8.3699999999999992</v>
          </cell>
          <cell r="I2453" t="e">
            <v>#REF!</v>
          </cell>
        </row>
        <row r="2454">
          <cell r="B2454" t="str">
            <v>MAT</v>
          </cell>
          <cell r="C2454">
            <v>12128</v>
          </cell>
          <cell r="E2454" t="str">
            <v xml:space="preserve">UN    </v>
          </cell>
          <cell r="G2454">
            <v>11.18</v>
          </cell>
          <cell r="I2454" t="e">
            <v>#REF!</v>
          </cell>
        </row>
        <row r="2455">
          <cell r="B2455" t="str">
            <v>MAT</v>
          </cell>
          <cell r="C2455">
            <v>12129</v>
          </cell>
          <cell r="E2455" t="str">
            <v xml:space="preserve">UN    </v>
          </cell>
          <cell r="G2455">
            <v>14.78</v>
          </cell>
          <cell r="I2455" t="e">
            <v>#REF!</v>
          </cell>
        </row>
        <row r="2456">
          <cell r="B2456" t="str">
            <v>MAT</v>
          </cell>
          <cell r="C2456">
            <v>38081</v>
          </cell>
          <cell r="E2456" t="str">
            <v xml:space="preserve">UN    </v>
          </cell>
          <cell r="G2456">
            <v>28.79</v>
          </cell>
          <cell r="I2456" t="e">
            <v>#REF!</v>
          </cell>
        </row>
        <row r="2457">
          <cell r="B2457" t="str">
            <v>MAT</v>
          </cell>
          <cell r="C2457">
            <v>38070</v>
          </cell>
          <cell r="E2457" t="str">
            <v xml:space="preserve">UN    </v>
          </cell>
          <cell r="G2457">
            <v>19.84</v>
          </cell>
          <cell r="I2457" t="e">
            <v>#REF!</v>
          </cell>
        </row>
        <row r="2458">
          <cell r="B2458" t="str">
            <v>MAT</v>
          </cell>
          <cell r="C2458">
            <v>38074</v>
          </cell>
          <cell r="E2458" t="str">
            <v xml:space="preserve">UN    </v>
          </cell>
          <cell r="G2458">
            <v>30.17</v>
          </cell>
          <cell r="I2458" t="e">
            <v>#REF!</v>
          </cell>
        </row>
        <row r="2459">
          <cell r="B2459" t="str">
            <v>MAT</v>
          </cell>
          <cell r="C2459">
            <v>38079</v>
          </cell>
          <cell r="E2459" t="str">
            <v xml:space="preserve">UN    </v>
          </cell>
          <cell r="G2459">
            <v>25.89</v>
          </cell>
          <cell r="I2459" t="e">
            <v>#REF!</v>
          </cell>
        </row>
        <row r="2460">
          <cell r="B2460" t="str">
            <v>MAT</v>
          </cell>
          <cell r="C2460">
            <v>38072</v>
          </cell>
          <cell r="E2460" t="str">
            <v xml:space="preserve">UN    </v>
          </cell>
          <cell r="G2460">
            <v>24.88</v>
          </cell>
          <cell r="I2460" t="e">
            <v>#REF!</v>
          </cell>
        </row>
        <row r="2461">
          <cell r="B2461" t="str">
            <v>MAT</v>
          </cell>
          <cell r="C2461">
            <v>38068</v>
          </cell>
          <cell r="E2461" t="str">
            <v xml:space="preserve">UN    </v>
          </cell>
          <cell r="G2461">
            <v>17.18</v>
          </cell>
          <cell r="I2461" t="e">
            <v>#REF!</v>
          </cell>
        </row>
        <row r="2462">
          <cell r="B2462" t="str">
            <v>MAT</v>
          </cell>
          <cell r="C2462">
            <v>38071</v>
          </cell>
          <cell r="E2462" t="str">
            <v xml:space="preserve">UN    </v>
          </cell>
          <cell r="G2462">
            <v>20.54</v>
          </cell>
          <cell r="I2462" t="e">
            <v>#REF!</v>
          </cell>
        </row>
        <row r="2463">
          <cell r="B2463" t="str">
            <v>EQU</v>
          </cell>
          <cell r="C2463">
            <v>38412</v>
          </cell>
          <cell r="E2463" t="str">
            <v xml:space="preserve">UN    </v>
          </cell>
          <cell r="G2463">
            <v>1024</v>
          </cell>
          <cell r="I2463" t="e">
            <v>#REF!</v>
          </cell>
        </row>
        <row r="2464">
          <cell r="B2464" t="str">
            <v>MAT</v>
          </cell>
          <cell r="C2464">
            <v>3405</v>
          </cell>
          <cell r="E2464" t="str">
            <v xml:space="preserve">UN    </v>
          </cell>
          <cell r="G2464">
            <v>68.180000000000007</v>
          </cell>
          <cell r="I2464" t="e">
            <v>#REF!</v>
          </cell>
        </row>
        <row r="2465">
          <cell r="B2465" t="str">
            <v>MAT</v>
          </cell>
          <cell r="C2465">
            <v>3394</v>
          </cell>
          <cell r="E2465" t="str">
            <v xml:space="preserve">UN    </v>
          </cell>
          <cell r="G2465">
            <v>359.91</v>
          </cell>
          <cell r="I2465" t="e">
            <v>#REF!</v>
          </cell>
        </row>
        <row r="2466">
          <cell r="B2466" t="str">
            <v>MAT</v>
          </cell>
          <cell r="C2466">
            <v>3393</v>
          </cell>
          <cell r="E2466" t="str">
            <v xml:space="preserve">UN    </v>
          </cell>
          <cell r="G2466">
            <v>612.79</v>
          </cell>
          <cell r="I2466" t="e">
            <v>#REF!</v>
          </cell>
        </row>
        <row r="2467">
          <cell r="B2467" t="str">
            <v>MAT</v>
          </cell>
          <cell r="C2467">
            <v>3406</v>
          </cell>
          <cell r="E2467" t="str">
            <v xml:space="preserve">UN    </v>
          </cell>
          <cell r="G2467">
            <v>20.87</v>
          </cell>
          <cell r="I2467" t="e">
            <v>#REF!</v>
          </cell>
        </row>
        <row r="2468">
          <cell r="B2468" t="str">
            <v>MAT</v>
          </cell>
          <cell r="C2468">
            <v>3395</v>
          </cell>
          <cell r="E2468" t="str">
            <v xml:space="preserve">UN    </v>
          </cell>
          <cell r="G2468">
            <v>88.04</v>
          </cell>
          <cell r="I2468" t="e">
            <v>#REF!</v>
          </cell>
        </row>
        <row r="2469">
          <cell r="B2469" t="str">
            <v>MAT</v>
          </cell>
          <cell r="C2469">
            <v>3398</v>
          </cell>
          <cell r="E2469" t="str">
            <v xml:space="preserve">UN    </v>
          </cell>
          <cell r="G2469">
            <v>4.18</v>
          </cell>
          <cell r="I2469" t="e">
            <v>#REF!</v>
          </cell>
        </row>
        <row r="2470">
          <cell r="B2470" t="str">
            <v>MAT</v>
          </cell>
          <cell r="C2470">
            <v>34377</v>
          </cell>
          <cell r="E2470" t="str">
            <v xml:space="preserve">UN    </v>
          </cell>
          <cell r="G2470">
            <v>205.55</v>
          </cell>
          <cell r="I2470" t="e">
            <v>#REF!</v>
          </cell>
        </row>
        <row r="2471">
          <cell r="B2471" t="str">
            <v>MAT</v>
          </cell>
          <cell r="C2471">
            <v>40662</v>
          </cell>
          <cell r="E2471" t="str">
            <v xml:space="preserve">UN    </v>
          </cell>
          <cell r="G2471">
            <v>214.54</v>
          </cell>
          <cell r="I2471" t="e">
            <v>#REF!</v>
          </cell>
        </row>
        <row r="2472">
          <cell r="B2472" t="str">
            <v>MAT</v>
          </cell>
          <cell r="C2472">
            <v>3437</v>
          </cell>
          <cell r="E2472" t="str">
            <v xml:space="preserve">M2    </v>
          </cell>
          <cell r="G2472">
            <v>595.95000000000005</v>
          </cell>
          <cell r="I2472" t="e">
            <v>#REF!</v>
          </cell>
        </row>
        <row r="2473">
          <cell r="B2473" t="str">
            <v>MAT</v>
          </cell>
          <cell r="C2473">
            <v>11190</v>
          </cell>
          <cell r="E2473" t="str">
            <v xml:space="preserve">UN    </v>
          </cell>
          <cell r="G2473">
            <v>171.95</v>
          </cell>
          <cell r="I2473" t="e">
            <v>#REF!</v>
          </cell>
        </row>
        <row r="2474">
          <cell r="B2474" t="str">
            <v>MAT</v>
          </cell>
          <cell r="C2474">
            <v>3428</v>
          </cell>
          <cell r="E2474" t="str">
            <v xml:space="preserve">M2    </v>
          </cell>
          <cell r="G2474">
            <v>884</v>
          </cell>
          <cell r="I2474" t="e">
            <v>#REF!</v>
          </cell>
        </row>
        <row r="2475">
          <cell r="B2475" t="str">
            <v>MAT</v>
          </cell>
          <cell r="C2475">
            <v>3429</v>
          </cell>
          <cell r="E2475" t="str">
            <v xml:space="preserve">M2    </v>
          </cell>
          <cell r="G2475">
            <v>505.07</v>
          </cell>
          <cell r="I2475" t="e">
            <v>#REF!</v>
          </cell>
        </row>
        <row r="2476">
          <cell r="B2476" t="str">
            <v>MAT</v>
          </cell>
          <cell r="C2476">
            <v>34370</v>
          </cell>
          <cell r="E2476" t="str">
            <v xml:space="preserve">UN    </v>
          </cell>
          <cell r="G2476">
            <v>623.92999999999995</v>
          </cell>
          <cell r="I2476" t="e">
            <v>#REF!</v>
          </cell>
        </row>
        <row r="2477">
          <cell r="B2477" t="str">
            <v>MAT</v>
          </cell>
          <cell r="C2477">
            <v>34372</v>
          </cell>
          <cell r="E2477" t="str">
            <v xml:space="preserve">UN    </v>
          </cell>
          <cell r="G2477">
            <v>867.97</v>
          </cell>
          <cell r="I2477" t="e">
            <v>#REF!</v>
          </cell>
        </row>
        <row r="2478">
          <cell r="B2478" t="str">
            <v>MAT</v>
          </cell>
          <cell r="C2478">
            <v>36896</v>
          </cell>
          <cell r="E2478" t="str">
            <v xml:space="preserve">UN    </v>
          </cell>
          <cell r="G2478">
            <v>358</v>
          </cell>
          <cell r="I2478" t="e">
            <v>#REF!</v>
          </cell>
        </row>
        <row r="2479">
          <cell r="B2479" t="str">
            <v>MAT</v>
          </cell>
          <cell r="C2479">
            <v>34367</v>
          </cell>
          <cell r="E2479" t="str">
            <v xml:space="preserve">UN    </v>
          </cell>
          <cell r="G2479">
            <v>420.52</v>
          </cell>
          <cell r="I2479" t="e">
            <v>#REF!</v>
          </cell>
        </row>
        <row r="2480">
          <cell r="B2480" t="str">
            <v>MAT</v>
          </cell>
          <cell r="C2480">
            <v>36897</v>
          </cell>
          <cell r="E2480" t="str">
            <v xml:space="preserve">UN    </v>
          </cell>
          <cell r="G2480">
            <v>495.88</v>
          </cell>
          <cell r="I2480" t="e">
            <v>#REF!</v>
          </cell>
        </row>
        <row r="2481">
          <cell r="B2481" t="str">
            <v>MAT</v>
          </cell>
          <cell r="C2481">
            <v>34369</v>
          </cell>
          <cell r="E2481" t="str">
            <v xml:space="preserve">UN    </v>
          </cell>
          <cell r="G2481">
            <v>587.53</v>
          </cell>
          <cell r="I2481" t="e">
            <v>#REF!</v>
          </cell>
        </row>
        <row r="2482">
          <cell r="B2482" t="str">
            <v>MAT</v>
          </cell>
          <cell r="C2482">
            <v>34364</v>
          </cell>
          <cell r="E2482" t="str">
            <v xml:space="preserve">UN    </v>
          </cell>
          <cell r="G2482">
            <v>574.67999999999995</v>
          </cell>
          <cell r="I2482" t="e">
            <v>#REF!</v>
          </cell>
        </row>
        <row r="2483">
          <cell r="B2483" t="str">
            <v>MAT</v>
          </cell>
          <cell r="C2483">
            <v>40659</v>
          </cell>
          <cell r="E2483" t="str">
            <v xml:space="preserve">M2    </v>
          </cell>
          <cell r="G2483">
            <v>843.19</v>
          </cell>
          <cell r="I2483" t="e">
            <v>#REF!</v>
          </cell>
        </row>
        <row r="2484">
          <cell r="B2484" t="str">
            <v>MAT</v>
          </cell>
          <cell r="C2484">
            <v>40660</v>
          </cell>
          <cell r="E2484" t="str">
            <v xml:space="preserve">M2    </v>
          </cell>
          <cell r="G2484">
            <v>1068.6400000000001</v>
          </cell>
          <cell r="I2484" t="e">
            <v>#REF!</v>
          </cell>
        </row>
        <row r="2485">
          <cell r="B2485" t="str">
            <v>MAT</v>
          </cell>
          <cell r="C2485">
            <v>40661</v>
          </cell>
          <cell r="E2485" t="str">
            <v xml:space="preserve">M2    </v>
          </cell>
          <cell r="G2485">
            <v>657.03</v>
          </cell>
          <cell r="I2485" t="e">
            <v>#REF!</v>
          </cell>
        </row>
        <row r="2486">
          <cell r="B2486" t="str">
            <v>MAT</v>
          </cell>
          <cell r="C2486">
            <v>3421</v>
          </cell>
          <cell r="E2486" t="str">
            <v xml:space="preserve">M2    </v>
          </cell>
          <cell r="G2486">
            <v>662.06</v>
          </cell>
          <cell r="I2486" t="e">
            <v>#REF!</v>
          </cell>
        </row>
        <row r="2487">
          <cell r="B2487" t="str">
            <v>MAT</v>
          </cell>
          <cell r="C2487">
            <v>599</v>
          </cell>
          <cell r="E2487" t="str">
            <v xml:space="preserve">M2    </v>
          </cell>
          <cell r="G2487">
            <v>310.45999999999998</v>
          </cell>
          <cell r="I2487" t="e">
            <v>#REF!</v>
          </cell>
        </row>
        <row r="2488">
          <cell r="B2488" t="str">
            <v>MAT</v>
          </cell>
          <cell r="C2488">
            <v>34381</v>
          </cell>
          <cell r="E2488" t="str">
            <v xml:space="preserve">UN    </v>
          </cell>
          <cell r="G2488">
            <v>209.83</v>
          </cell>
          <cell r="I2488" t="e">
            <v>#REF!</v>
          </cell>
        </row>
        <row r="2489">
          <cell r="B2489" t="str">
            <v>MAT</v>
          </cell>
          <cell r="C2489">
            <v>3423</v>
          </cell>
          <cell r="E2489" t="str">
            <v xml:space="preserve">M2    </v>
          </cell>
          <cell r="G2489">
            <v>933.66</v>
          </cell>
          <cell r="I2489" t="e">
            <v>#REF!</v>
          </cell>
        </row>
        <row r="2490">
          <cell r="B2490" t="str">
            <v>MAT</v>
          </cell>
          <cell r="C2490">
            <v>34797</v>
          </cell>
          <cell r="E2490" t="str">
            <v xml:space="preserve">UN    </v>
          </cell>
          <cell r="G2490">
            <v>374.53</v>
          </cell>
          <cell r="I2490" t="e">
            <v>#REF!</v>
          </cell>
        </row>
        <row r="2491">
          <cell r="B2491" t="str">
            <v>MO</v>
          </cell>
          <cell r="C2491">
            <v>25964</v>
          </cell>
          <cell r="E2491" t="str">
            <v xml:space="preserve">H     </v>
          </cell>
          <cell r="G2491">
            <v>7.6791405973320748</v>
          </cell>
          <cell r="I2491" t="e">
            <v>#REF!</v>
          </cell>
        </row>
        <row r="2492">
          <cell r="B2492" t="str">
            <v>MO</v>
          </cell>
          <cell r="C2492">
            <v>41077</v>
          </cell>
          <cell r="E2492" t="str">
            <v xml:space="preserve">MES   </v>
          </cell>
          <cell r="G2492">
            <v>1556.9974033073665</v>
          </cell>
          <cell r="I2492" t="e">
            <v>#REF!</v>
          </cell>
        </row>
        <row r="2493">
          <cell r="B2493" t="str">
            <v>MAT</v>
          </cell>
          <cell r="C2493">
            <v>20159</v>
          </cell>
          <cell r="E2493" t="str">
            <v xml:space="preserve">UN    </v>
          </cell>
          <cell r="G2493">
            <v>52.93</v>
          </cell>
          <cell r="I2493" t="e">
            <v>#REF!</v>
          </cell>
        </row>
        <row r="2494">
          <cell r="B2494" t="str">
            <v>MAT</v>
          </cell>
          <cell r="C2494">
            <v>37963</v>
          </cell>
          <cell r="E2494" t="str">
            <v xml:space="preserve">UN    </v>
          </cell>
          <cell r="G2494">
            <v>3.73</v>
          </cell>
          <cell r="I2494" t="e">
            <v>#REF!</v>
          </cell>
        </row>
        <row r="2495">
          <cell r="B2495" t="str">
            <v>MAT</v>
          </cell>
          <cell r="C2495">
            <v>37964</v>
          </cell>
          <cell r="E2495" t="str">
            <v xml:space="preserve">UN    </v>
          </cell>
          <cell r="G2495">
            <v>6.22</v>
          </cell>
          <cell r="I2495" t="e">
            <v>#REF!</v>
          </cell>
        </row>
        <row r="2496">
          <cell r="B2496" t="str">
            <v>MAT</v>
          </cell>
          <cell r="C2496">
            <v>37965</v>
          </cell>
          <cell r="E2496" t="str">
            <v xml:space="preserve">UN    </v>
          </cell>
          <cell r="G2496">
            <v>9.01</v>
          </cell>
          <cell r="I2496" t="e">
            <v>#REF!</v>
          </cell>
        </row>
        <row r="2497">
          <cell r="B2497" t="str">
            <v>MAT</v>
          </cell>
          <cell r="C2497">
            <v>37966</v>
          </cell>
          <cell r="E2497" t="str">
            <v xml:space="preserve">UN    </v>
          </cell>
          <cell r="G2497">
            <v>16.329999999999998</v>
          </cell>
          <cell r="I2497" t="e">
            <v>#REF!</v>
          </cell>
        </row>
        <row r="2498">
          <cell r="B2498" t="str">
            <v>MAT</v>
          </cell>
          <cell r="C2498">
            <v>37967</v>
          </cell>
          <cell r="E2498" t="str">
            <v xml:space="preserve">UN    </v>
          </cell>
          <cell r="G2498">
            <v>26.19</v>
          </cell>
          <cell r="I2498" t="e">
            <v>#REF!</v>
          </cell>
        </row>
        <row r="2499">
          <cell r="B2499" t="str">
            <v>MAT</v>
          </cell>
          <cell r="C2499">
            <v>37968</v>
          </cell>
          <cell r="E2499" t="str">
            <v xml:space="preserve">UN    </v>
          </cell>
          <cell r="G2499">
            <v>57.44</v>
          </cell>
          <cell r="I2499" t="e">
            <v>#REF!</v>
          </cell>
        </row>
        <row r="2500">
          <cell r="B2500" t="str">
            <v>MAT</v>
          </cell>
          <cell r="C2500">
            <v>37969</v>
          </cell>
          <cell r="E2500" t="str">
            <v xml:space="preserve">UN    </v>
          </cell>
          <cell r="G2500">
            <v>153.44</v>
          </cell>
          <cell r="I2500" t="e">
            <v>#REF!</v>
          </cell>
        </row>
        <row r="2501">
          <cell r="B2501" t="str">
            <v>MAT</v>
          </cell>
          <cell r="C2501">
            <v>37970</v>
          </cell>
          <cell r="E2501" t="str">
            <v xml:space="preserve">UN    </v>
          </cell>
          <cell r="G2501">
            <v>179</v>
          </cell>
          <cell r="I2501" t="e">
            <v>#REF!</v>
          </cell>
        </row>
        <row r="2502">
          <cell r="B2502" t="str">
            <v>MAT</v>
          </cell>
          <cell r="C2502">
            <v>21118</v>
          </cell>
          <cell r="E2502" t="str">
            <v xml:space="preserve">UN    </v>
          </cell>
          <cell r="G2502">
            <v>2.82</v>
          </cell>
          <cell r="I2502" t="e">
            <v>#REF!</v>
          </cell>
        </row>
        <row r="2503">
          <cell r="B2503" t="str">
            <v>MAT</v>
          </cell>
          <cell r="C2503">
            <v>37956</v>
          </cell>
          <cell r="E2503" t="str">
            <v xml:space="preserve">UN    </v>
          </cell>
          <cell r="G2503">
            <v>4.47</v>
          </cell>
          <cell r="I2503" t="e">
            <v>#REF!</v>
          </cell>
        </row>
        <row r="2504">
          <cell r="B2504" t="str">
            <v>MAT</v>
          </cell>
          <cell r="C2504">
            <v>37957</v>
          </cell>
          <cell r="E2504" t="str">
            <v xml:space="preserve">UN    </v>
          </cell>
          <cell r="G2504">
            <v>9.42</v>
          </cell>
          <cell r="I2504" t="e">
            <v>#REF!</v>
          </cell>
        </row>
        <row r="2505">
          <cell r="B2505" t="str">
            <v>MAT</v>
          </cell>
          <cell r="C2505">
            <v>37958</v>
          </cell>
          <cell r="E2505" t="str">
            <v xml:space="preserve">UN    </v>
          </cell>
          <cell r="G2505">
            <v>16.329999999999998</v>
          </cell>
          <cell r="I2505" t="e">
            <v>#REF!</v>
          </cell>
        </row>
        <row r="2506">
          <cell r="B2506" t="str">
            <v>MAT</v>
          </cell>
          <cell r="C2506">
            <v>37959</v>
          </cell>
          <cell r="E2506" t="str">
            <v xml:space="preserve">UN    </v>
          </cell>
          <cell r="G2506">
            <v>26.19</v>
          </cell>
          <cell r="I2506" t="e">
            <v>#REF!</v>
          </cell>
        </row>
        <row r="2507">
          <cell r="B2507" t="str">
            <v>MAT</v>
          </cell>
          <cell r="C2507">
            <v>37960</v>
          </cell>
          <cell r="E2507" t="str">
            <v xml:space="preserve">UN    </v>
          </cell>
          <cell r="G2507">
            <v>56.4</v>
          </cell>
          <cell r="I2507" t="e">
            <v>#REF!</v>
          </cell>
        </row>
        <row r="2508">
          <cell r="B2508" t="str">
            <v>MAT</v>
          </cell>
          <cell r="C2508">
            <v>37961</v>
          </cell>
          <cell r="E2508" t="str">
            <v xml:space="preserve">UN    </v>
          </cell>
          <cell r="G2508">
            <v>149.63</v>
          </cell>
          <cell r="I2508" t="e">
            <v>#REF!</v>
          </cell>
        </row>
        <row r="2509">
          <cell r="B2509" t="str">
            <v>MAT</v>
          </cell>
          <cell r="C2509">
            <v>37962</v>
          </cell>
          <cell r="E2509" t="str">
            <v xml:space="preserve">UN    </v>
          </cell>
          <cell r="G2509">
            <v>173.87</v>
          </cell>
          <cell r="I2509" t="e">
            <v>#REF!</v>
          </cell>
        </row>
        <row r="2510">
          <cell r="B2510" t="str">
            <v>MAT</v>
          </cell>
          <cell r="C2510">
            <v>3533</v>
          </cell>
          <cell r="E2510" t="str">
            <v xml:space="preserve">UN    </v>
          </cell>
          <cell r="G2510">
            <v>2.39</v>
          </cell>
          <cell r="I2510" t="e">
            <v>#REF!</v>
          </cell>
        </row>
        <row r="2511">
          <cell r="B2511" t="str">
            <v>MAT</v>
          </cell>
          <cell r="C2511">
            <v>3538</v>
          </cell>
          <cell r="E2511" t="str">
            <v xml:space="preserve">UN    </v>
          </cell>
          <cell r="G2511">
            <v>4.13</v>
          </cell>
          <cell r="I2511" t="e">
            <v>#REF!</v>
          </cell>
        </row>
        <row r="2512">
          <cell r="B2512" t="str">
            <v>MAT</v>
          </cell>
          <cell r="C2512">
            <v>3497</v>
          </cell>
          <cell r="E2512" t="str">
            <v xml:space="preserve">UN    </v>
          </cell>
          <cell r="G2512">
            <v>15.42</v>
          </cell>
          <cell r="I2512" t="e">
            <v>#REF!</v>
          </cell>
        </row>
        <row r="2513">
          <cell r="B2513" t="str">
            <v>MAT</v>
          </cell>
          <cell r="C2513">
            <v>3498</v>
          </cell>
          <cell r="E2513" t="str">
            <v xml:space="preserve">UN    </v>
          </cell>
          <cell r="G2513">
            <v>4.9000000000000004</v>
          </cell>
          <cell r="I2513" t="e">
            <v>#REF!</v>
          </cell>
        </row>
        <row r="2514">
          <cell r="B2514" t="str">
            <v>MAT</v>
          </cell>
          <cell r="C2514">
            <v>3496</v>
          </cell>
          <cell r="E2514" t="str">
            <v xml:space="preserve">UN    </v>
          </cell>
          <cell r="G2514">
            <v>3.95</v>
          </cell>
          <cell r="I2514" t="e">
            <v>#REF!</v>
          </cell>
        </row>
        <row r="2515">
          <cell r="B2515" t="str">
            <v>MAT</v>
          </cell>
          <cell r="C2515">
            <v>38429</v>
          </cell>
          <cell r="E2515" t="str">
            <v xml:space="preserve">UN    </v>
          </cell>
          <cell r="G2515">
            <v>9.52</v>
          </cell>
          <cell r="I2515" t="e">
            <v>#REF!</v>
          </cell>
        </row>
        <row r="2516">
          <cell r="B2516" t="str">
            <v>MAT</v>
          </cell>
          <cell r="C2516">
            <v>38431</v>
          </cell>
          <cell r="E2516" t="str">
            <v xml:space="preserve">UN    </v>
          </cell>
          <cell r="G2516">
            <v>15.09</v>
          </cell>
          <cell r="I2516" t="e">
            <v>#REF!</v>
          </cell>
        </row>
        <row r="2517">
          <cell r="B2517" t="str">
            <v>MAT</v>
          </cell>
          <cell r="C2517">
            <v>38430</v>
          </cell>
          <cell r="E2517" t="str">
            <v xml:space="preserve">UN    </v>
          </cell>
          <cell r="G2517">
            <v>19.28</v>
          </cell>
          <cell r="I2517" t="e">
            <v>#REF!</v>
          </cell>
        </row>
        <row r="2518">
          <cell r="B2518" t="str">
            <v>MAT</v>
          </cell>
          <cell r="C2518">
            <v>36348</v>
          </cell>
          <cell r="E2518" t="str">
            <v xml:space="preserve">UN    </v>
          </cell>
          <cell r="G2518">
            <v>1.75</v>
          </cell>
          <cell r="I2518" t="e">
            <v>#REF!</v>
          </cell>
        </row>
        <row r="2519">
          <cell r="B2519" t="str">
            <v>MAT</v>
          </cell>
          <cell r="C2519">
            <v>36349</v>
          </cell>
          <cell r="E2519" t="str">
            <v xml:space="preserve">UN    </v>
          </cell>
          <cell r="G2519">
            <v>2.63</v>
          </cell>
          <cell r="I2519" t="e">
            <v>#REF!</v>
          </cell>
        </row>
        <row r="2520">
          <cell r="B2520" t="str">
            <v>MAT</v>
          </cell>
          <cell r="C2520">
            <v>38433</v>
          </cell>
          <cell r="E2520" t="str">
            <v xml:space="preserve">UN    </v>
          </cell>
          <cell r="G2520">
            <v>4.88</v>
          </cell>
          <cell r="I2520" t="e">
            <v>#REF!</v>
          </cell>
        </row>
        <row r="2521">
          <cell r="B2521" t="str">
            <v>MAT</v>
          </cell>
          <cell r="C2521">
            <v>38440</v>
          </cell>
          <cell r="E2521" t="str">
            <v xml:space="preserve">UN    </v>
          </cell>
          <cell r="G2521">
            <v>168.33</v>
          </cell>
          <cell r="I2521" t="e">
            <v>#REF!</v>
          </cell>
        </row>
        <row r="2522">
          <cell r="B2522" t="str">
            <v>MAT</v>
          </cell>
          <cell r="C2522">
            <v>36359</v>
          </cell>
          <cell r="E2522" t="str">
            <v xml:space="preserve">UN    </v>
          </cell>
          <cell r="G2522">
            <v>2.09</v>
          </cell>
          <cell r="I2522" t="e">
            <v>#REF!</v>
          </cell>
        </row>
        <row r="2523">
          <cell r="B2523" t="str">
            <v>MAT</v>
          </cell>
          <cell r="C2523">
            <v>36360</v>
          </cell>
          <cell r="E2523" t="str">
            <v xml:space="preserve">UN    </v>
          </cell>
          <cell r="G2523">
            <v>3.23</v>
          </cell>
          <cell r="I2523" t="e">
            <v>#REF!</v>
          </cell>
        </row>
        <row r="2524">
          <cell r="B2524" t="str">
            <v>MAT</v>
          </cell>
          <cell r="C2524">
            <v>38434</v>
          </cell>
          <cell r="E2524" t="str">
            <v xml:space="preserve">UN    </v>
          </cell>
          <cell r="G2524">
            <v>4.9400000000000004</v>
          </cell>
          <cell r="I2524" t="e">
            <v>#REF!</v>
          </cell>
        </row>
        <row r="2525">
          <cell r="B2525" t="str">
            <v>MAT</v>
          </cell>
          <cell r="C2525">
            <v>38435</v>
          </cell>
          <cell r="E2525" t="str">
            <v xml:space="preserve">UN    </v>
          </cell>
          <cell r="G2525">
            <v>9.39</v>
          </cell>
          <cell r="I2525" t="e">
            <v>#REF!</v>
          </cell>
        </row>
        <row r="2526">
          <cell r="B2526" t="str">
            <v>MAT</v>
          </cell>
          <cell r="C2526">
            <v>38436</v>
          </cell>
          <cell r="E2526" t="str">
            <v xml:space="preserve">UN    </v>
          </cell>
          <cell r="G2526">
            <v>19.41</v>
          </cell>
          <cell r="I2526" t="e">
            <v>#REF!</v>
          </cell>
        </row>
        <row r="2527">
          <cell r="B2527" t="str">
            <v>MAT</v>
          </cell>
          <cell r="C2527">
            <v>38437</v>
          </cell>
          <cell r="E2527" t="str">
            <v xml:space="preserve">UN    </v>
          </cell>
          <cell r="G2527">
            <v>29.14</v>
          </cell>
          <cell r="I2527" t="e">
            <v>#REF!</v>
          </cell>
        </row>
        <row r="2528">
          <cell r="B2528" t="str">
            <v>MAT</v>
          </cell>
          <cell r="C2528">
            <v>38438</v>
          </cell>
          <cell r="E2528" t="str">
            <v xml:space="preserve">UN    </v>
          </cell>
          <cell r="G2528">
            <v>73.64</v>
          </cell>
          <cell r="I2528" t="e">
            <v>#REF!</v>
          </cell>
        </row>
        <row r="2529">
          <cell r="B2529" t="str">
            <v>MAT</v>
          </cell>
          <cell r="C2529">
            <v>38439</v>
          </cell>
          <cell r="E2529" t="str">
            <v xml:space="preserve">UN    </v>
          </cell>
          <cell r="G2529">
            <v>112.24</v>
          </cell>
          <cell r="I2529" t="e">
            <v>#REF!</v>
          </cell>
        </row>
        <row r="2530">
          <cell r="B2530" t="str">
            <v>MAT</v>
          </cell>
          <cell r="C2530">
            <v>10836</v>
          </cell>
          <cell r="E2530" t="str">
            <v xml:space="preserve">UN    </v>
          </cell>
          <cell r="G2530">
            <v>18.55</v>
          </cell>
          <cell r="I2530" t="e">
            <v>#REF!</v>
          </cell>
        </row>
        <row r="2531">
          <cell r="B2531" t="str">
            <v>MAT</v>
          </cell>
          <cell r="C2531">
            <v>20128</v>
          </cell>
          <cell r="E2531" t="str">
            <v xml:space="preserve">UN    </v>
          </cell>
          <cell r="G2531">
            <v>54.38</v>
          </cell>
          <cell r="I2531" t="e">
            <v>#REF!</v>
          </cell>
        </row>
        <row r="2532">
          <cell r="B2532" t="str">
            <v>MAT</v>
          </cell>
          <cell r="C2532">
            <v>20131</v>
          </cell>
          <cell r="E2532" t="str">
            <v xml:space="preserve">UN    </v>
          </cell>
          <cell r="G2532">
            <v>49.63</v>
          </cell>
          <cell r="I2532" t="e">
            <v>#REF!</v>
          </cell>
        </row>
        <row r="2533">
          <cell r="B2533" t="str">
            <v>MAT</v>
          </cell>
          <cell r="C2533">
            <v>3521</v>
          </cell>
          <cell r="E2533" t="str">
            <v xml:space="preserve">UN    </v>
          </cell>
          <cell r="G2533">
            <v>2.08</v>
          </cell>
          <cell r="I2533" t="e">
            <v>#REF!</v>
          </cell>
        </row>
        <row r="2534">
          <cell r="B2534" t="str">
            <v>MAT</v>
          </cell>
          <cell r="C2534">
            <v>3531</v>
          </cell>
          <cell r="E2534" t="str">
            <v xml:space="preserve">UN    </v>
          </cell>
          <cell r="G2534">
            <v>2.35</v>
          </cell>
          <cell r="I2534" t="e">
            <v>#REF!</v>
          </cell>
        </row>
        <row r="2535">
          <cell r="B2535" t="str">
            <v>MAT</v>
          </cell>
          <cell r="C2535">
            <v>3522</v>
          </cell>
          <cell r="E2535" t="str">
            <v xml:space="preserve">UN    </v>
          </cell>
          <cell r="G2535">
            <v>3.5</v>
          </cell>
          <cell r="I2535" t="e">
            <v>#REF!</v>
          </cell>
        </row>
        <row r="2536">
          <cell r="B2536" t="str">
            <v>MAT</v>
          </cell>
          <cell r="C2536">
            <v>3527</v>
          </cell>
          <cell r="E2536" t="str">
            <v xml:space="preserve">UN    </v>
          </cell>
          <cell r="G2536">
            <v>12.04</v>
          </cell>
          <cell r="I2536" t="e">
            <v>#REF!</v>
          </cell>
        </row>
        <row r="2537">
          <cell r="B2537" t="str">
            <v>MAT</v>
          </cell>
          <cell r="C2537">
            <v>10835</v>
          </cell>
          <cell r="E2537" t="str">
            <v xml:space="preserve">UN    </v>
          </cell>
          <cell r="G2537">
            <v>3.88</v>
          </cell>
          <cell r="I2537" t="e">
            <v>#REF!</v>
          </cell>
        </row>
        <row r="2538">
          <cell r="B2538" t="str">
            <v>MAT</v>
          </cell>
          <cell r="C2538">
            <v>3475</v>
          </cell>
          <cell r="E2538" t="str">
            <v xml:space="preserve">UN    </v>
          </cell>
          <cell r="G2538">
            <v>4.04</v>
          </cell>
          <cell r="I2538" t="e">
            <v>#REF!</v>
          </cell>
        </row>
        <row r="2539">
          <cell r="B2539" t="str">
            <v>MAT</v>
          </cell>
          <cell r="C2539">
            <v>3485</v>
          </cell>
          <cell r="E2539" t="str">
            <v xml:space="preserve">UN    </v>
          </cell>
          <cell r="G2539">
            <v>12.92</v>
          </cell>
          <cell r="I2539" t="e">
            <v>#REF!</v>
          </cell>
        </row>
        <row r="2540">
          <cell r="B2540" t="str">
            <v>MAT</v>
          </cell>
          <cell r="C2540">
            <v>3534</v>
          </cell>
          <cell r="E2540" t="str">
            <v xml:space="preserve">UN    </v>
          </cell>
          <cell r="G2540">
            <v>5.1100000000000003</v>
          </cell>
          <cell r="I2540" t="e">
            <v>#REF!</v>
          </cell>
        </row>
        <row r="2541">
          <cell r="B2541" t="str">
            <v>MAT</v>
          </cell>
          <cell r="C2541">
            <v>3543</v>
          </cell>
          <cell r="E2541" t="str">
            <v xml:space="preserve">UN    </v>
          </cell>
          <cell r="G2541">
            <v>2.57</v>
          </cell>
          <cell r="I2541" t="e">
            <v>#REF!</v>
          </cell>
        </row>
        <row r="2542">
          <cell r="B2542" t="str">
            <v>MAT</v>
          </cell>
          <cell r="C2542">
            <v>3482</v>
          </cell>
          <cell r="E2542" t="str">
            <v xml:space="preserve">UN    </v>
          </cell>
          <cell r="G2542">
            <v>6.49</v>
          </cell>
          <cell r="I2542" t="e">
            <v>#REF!</v>
          </cell>
        </row>
        <row r="2543">
          <cell r="B2543" t="str">
            <v>MAT</v>
          </cell>
          <cell r="C2543">
            <v>3505</v>
          </cell>
          <cell r="E2543" t="str">
            <v xml:space="preserve">UN    </v>
          </cell>
          <cell r="G2543">
            <v>3.68</v>
          </cell>
          <cell r="I2543" t="e">
            <v>#REF!</v>
          </cell>
        </row>
        <row r="2544">
          <cell r="B2544" t="str">
            <v>MAT</v>
          </cell>
          <cell r="C2544">
            <v>3516</v>
          </cell>
          <cell r="E2544" t="str">
            <v xml:space="preserve">UN    </v>
          </cell>
          <cell r="G2544">
            <v>1.01</v>
          </cell>
          <cell r="I2544" t="e">
            <v>#REF!</v>
          </cell>
        </row>
        <row r="2545">
          <cell r="B2545" t="str">
            <v>MAT</v>
          </cell>
          <cell r="C2545">
            <v>3517</v>
          </cell>
          <cell r="E2545" t="str">
            <v xml:space="preserve">UN    </v>
          </cell>
          <cell r="G2545">
            <v>3.54</v>
          </cell>
          <cell r="I2545" t="e">
            <v>#REF!</v>
          </cell>
        </row>
        <row r="2546">
          <cell r="B2546" t="str">
            <v>MAT</v>
          </cell>
          <cell r="C2546">
            <v>3515</v>
          </cell>
          <cell r="E2546" t="str">
            <v xml:space="preserve">UN    </v>
          </cell>
          <cell r="G2546">
            <v>5.96</v>
          </cell>
          <cell r="I2546" t="e">
            <v>#REF!</v>
          </cell>
        </row>
        <row r="2547">
          <cell r="B2547" t="str">
            <v>MAT</v>
          </cell>
          <cell r="C2547">
            <v>20147</v>
          </cell>
          <cell r="E2547" t="str">
            <v xml:space="preserve">UN    </v>
          </cell>
          <cell r="G2547">
            <v>6.42</v>
          </cell>
          <cell r="I2547" t="e">
            <v>#REF!</v>
          </cell>
        </row>
        <row r="2548">
          <cell r="B2548" t="str">
            <v>MAT</v>
          </cell>
          <cell r="C2548">
            <v>3524</v>
          </cell>
          <cell r="E2548" t="str">
            <v xml:space="preserve">UN    </v>
          </cell>
          <cell r="G2548">
            <v>7.61</v>
          </cell>
          <cell r="I2548" t="e">
            <v>#REF!</v>
          </cell>
        </row>
        <row r="2549">
          <cell r="B2549" t="str">
            <v>MAT</v>
          </cell>
          <cell r="C2549">
            <v>3532</v>
          </cell>
          <cell r="E2549" t="str">
            <v xml:space="preserve">UN    </v>
          </cell>
          <cell r="G2549">
            <v>13.93</v>
          </cell>
          <cell r="I2549" t="e">
            <v>#REF!</v>
          </cell>
        </row>
        <row r="2550">
          <cell r="B2550" t="str">
            <v>MAT</v>
          </cell>
          <cell r="C2550">
            <v>3528</v>
          </cell>
          <cell r="E2550" t="str">
            <v xml:space="preserve">UN    </v>
          </cell>
          <cell r="G2550">
            <v>8</v>
          </cell>
          <cell r="I2550" t="e">
            <v>#REF!</v>
          </cell>
        </row>
        <row r="2551">
          <cell r="B2551" t="str">
            <v>MAT</v>
          </cell>
          <cell r="C2551">
            <v>37952</v>
          </cell>
          <cell r="E2551" t="str">
            <v xml:space="preserve">UN    </v>
          </cell>
          <cell r="G2551">
            <v>57.01</v>
          </cell>
          <cell r="I2551" t="e">
            <v>#REF!</v>
          </cell>
        </row>
        <row r="2552">
          <cell r="B2552" t="str">
            <v>MAT</v>
          </cell>
          <cell r="C2552">
            <v>37951</v>
          </cell>
          <cell r="E2552" t="str">
            <v xml:space="preserve">UN    </v>
          </cell>
          <cell r="G2552">
            <v>2.0699999999999998</v>
          </cell>
          <cell r="I2552" t="e">
            <v>#REF!</v>
          </cell>
        </row>
        <row r="2553">
          <cell r="B2553" t="str">
            <v>MAT</v>
          </cell>
          <cell r="C2553">
            <v>3518</v>
          </cell>
          <cell r="E2553" t="str">
            <v xml:space="preserve">UN    </v>
          </cell>
          <cell r="G2553">
            <v>3.03</v>
          </cell>
          <cell r="I2553" t="e">
            <v>#REF!</v>
          </cell>
        </row>
        <row r="2554">
          <cell r="B2554" t="str">
            <v>MAT</v>
          </cell>
          <cell r="C2554">
            <v>3519</v>
          </cell>
          <cell r="E2554" t="str">
            <v xml:space="preserve">UN    </v>
          </cell>
          <cell r="G2554">
            <v>7.19</v>
          </cell>
          <cell r="I2554" t="e">
            <v>#REF!</v>
          </cell>
        </row>
        <row r="2555">
          <cell r="B2555" t="str">
            <v>MAT</v>
          </cell>
          <cell r="C2555">
            <v>3520</v>
          </cell>
          <cell r="E2555" t="str">
            <v xml:space="preserve">UN    </v>
          </cell>
          <cell r="G2555">
            <v>8.0500000000000007</v>
          </cell>
          <cell r="I2555" t="e">
            <v>#REF!</v>
          </cell>
        </row>
        <row r="2556">
          <cell r="B2556" t="str">
            <v>MAT</v>
          </cell>
          <cell r="C2556">
            <v>37950</v>
          </cell>
          <cell r="E2556" t="str">
            <v xml:space="preserve">UN    </v>
          </cell>
          <cell r="G2556">
            <v>49.63</v>
          </cell>
          <cell r="I2556" t="e">
            <v>#REF!</v>
          </cell>
        </row>
        <row r="2557">
          <cell r="B2557" t="str">
            <v>MAT</v>
          </cell>
          <cell r="C2557">
            <v>37949</v>
          </cell>
          <cell r="E2557" t="str">
            <v xml:space="preserve">UN    </v>
          </cell>
          <cell r="G2557">
            <v>1.81</v>
          </cell>
          <cell r="I2557" t="e">
            <v>#REF!</v>
          </cell>
        </row>
        <row r="2558">
          <cell r="B2558" t="str">
            <v>MAT</v>
          </cell>
          <cell r="C2558">
            <v>3526</v>
          </cell>
          <cell r="E2558" t="str">
            <v xml:space="preserve">UN    </v>
          </cell>
          <cell r="G2558">
            <v>2.44</v>
          </cell>
          <cell r="I2558" t="e">
            <v>#REF!</v>
          </cell>
        </row>
        <row r="2559">
          <cell r="B2559" t="str">
            <v>MAT</v>
          </cell>
          <cell r="C2559">
            <v>3509</v>
          </cell>
          <cell r="E2559" t="str">
            <v xml:space="preserve">UN    </v>
          </cell>
          <cell r="G2559">
            <v>6.34</v>
          </cell>
          <cell r="I2559" t="e">
            <v>#REF!</v>
          </cell>
        </row>
        <row r="2560">
          <cell r="B2560" t="str">
            <v>MAT</v>
          </cell>
          <cell r="C2560">
            <v>3530</v>
          </cell>
          <cell r="E2560" t="str">
            <v xml:space="preserve">UN    </v>
          </cell>
          <cell r="G2560">
            <v>239.8</v>
          </cell>
          <cell r="I2560" t="e">
            <v>#REF!</v>
          </cell>
        </row>
        <row r="2561">
          <cell r="B2561" t="str">
            <v>MAT</v>
          </cell>
          <cell r="C2561">
            <v>3542</v>
          </cell>
          <cell r="E2561" t="str">
            <v xml:space="preserve">UN    </v>
          </cell>
          <cell r="G2561">
            <v>0.55000000000000004</v>
          </cell>
          <cell r="I2561" t="e">
            <v>#REF!</v>
          </cell>
        </row>
        <row r="2562">
          <cell r="B2562" t="str">
            <v>MAT</v>
          </cell>
          <cell r="C2562">
            <v>3529</v>
          </cell>
          <cell r="E2562" t="str">
            <v xml:space="preserve">UN    </v>
          </cell>
          <cell r="G2562">
            <v>0.77</v>
          </cell>
          <cell r="I2562" t="e">
            <v>#REF!</v>
          </cell>
        </row>
        <row r="2563">
          <cell r="B2563" t="str">
            <v>MAT</v>
          </cell>
          <cell r="C2563">
            <v>3536</v>
          </cell>
          <cell r="E2563" t="str">
            <v xml:space="preserve">UN    </v>
          </cell>
          <cell r="G2563">
            <v>2.29</v>
          </cell>
          <cell r="I2563" t="e">
            <v>#REF!</v>
          </cell>
        </row>
        <row r="2564">
          <cell r="B2564" t="str">
            <v>MAT</v>
          </cell>
          <cell r="C2564">
            <v>3535</v>
          </cell>
          <cell r="E2564" t="str">
            <v xml:space="preserve">UN    </v>
          </cell>
          <cell r="G2564">
            <v>5.45</v>
          </cell>
          <cell r="I2564" t="e">
            <v>#REF!</v>
          </cell>
        </row>
        <row r="2565">
          <cell r="B2565" t="str">
            <v>MAT</v>
          </cell>
          <cell r="C2565">
            <v>3540</v>
          </cell>
          <cell r="E2565" t="str">
            <v xml:space="preserve">UN    </v>
          </cell>
          <cell r="G2565">
            <v>5.89</v>
          </cell>
          <cell r="I2565" t="e">
            <v>#REF!</v>
          </cell>
        </row>
        <row r="2566">
          <cell r="B2566" t="str">
            <v>MAT</v>
          </cell>
          <cell r="C2566">
            <v>3539</v>
          </cell>
          <cell r="E2566" t="str">
            <v xml:space="preserve">UN    </v>
          </cell>
          <cell r="G2566">
            <v>25.58</v>
          </cell>
          <cell r="I2566" t="e">
            <v>#REF!</v>
          </cell>
        </row>
        <row r="2567">
          <cell r="B2567" t="str">
            <v>MAT</v>
          </cell>
          <cell r="C2567">
            <v>3513</v>
          </cell>
          <cell r="E2567" t="str">
            <v xml:space="preserve">UN    </v>
          </cell>
          <cell r="G2567">
            <v>113.67</v>
          </cell>
          <cell r="I2567" t="e">
            <v>#REF!</v>
          </cell>
        </row>
        <row r="2568">
          <cell r="B2568" t="str">
            <v>MAT</v>
          </cell>
          <cell r="C2568">
            <v>3492</v>
          </cell>
          <cell r="E2568" t="str">
            <v xml:space="preserve">UN    </v>
          </cell>
          <cell r="G2568">
            <v>21.88</v>
          </cell>
          <cell r="I2568" t="e">
            <v>#REF!</v>
          </cell>
        </row>
        <row r="2569">
          <cell r="B2569" t="str">
            <v>MAT</v>
          </cell>
          <cell r="C2569">
            <v>3491</v>
          </cell>
          <cell r="E2569" t="str">
            <v xml:space="preserve">UN    </v>
          </cell>
          <cell r="G2569">
            <v>12.48</v>
          </cell>
          <cell r="I2569" t="e">
            <v>#REF!</v>
          </cell>
        </row>
        <row r="2570">
          <cell r="B2570" t="str">
            <v>MAT</v>
          </cell>
          <cell r="C2570">
            <v>3493</v>
          </cell>
          <cell r="E2570" t="str">
            <v xml:space="preserve">UN    </v>
          </cell>
          <cell r="G2570">
            <v>29.91</v>
          </cell>
          <cell r="I2570" t="e">
            <v>#REF!</v>
          </cell>
        </row>
        <row r="2571">
          <cell r="B2571" t="str">
            <v>MAT</v>
          </cell>
          <cell r="C2571">
            <v>12628</v>
          </cell>
          <cell r="E2571" t="str">
            <v xml:space="preserve">UN    </v>
          </cell>
          <cell r="G2571">
            <v>7</v>
          </cell>
          <cell r="I2571" t="e">
            <v>#REF!</v>
          </cell>
        </row>
        <row r="2572">
          <cell r="B2572" t="str">
            <v>MAT</v>
          </cell>
          <cell r="C2572">
            <v>12629</v>
          </cell>
          <cell r="E2572" t="str">
            <v xml:space="preserve">UN    </v>
          </cell>
          <cell r="G2572">
            <v>7.6</v>
          </cell>
          <cell r="I2572" t="e">
            <v>#REF!</v>
          </cell>
        </row>
        <row r="2573">
          <cell r="B2573" t="str">
            <v>MAT</v>
          </cell>
          <cell r="C2573">
            <v>3481</v>
          </cell>
          <cell r="E2573" t="str">
            <v xml:space="preserve">UN    </v>
          </cell>
          <cell r="G2573">
            <v>15.15</v>
          </cell>
          <cell r="I2573" t="e">
            <v>#REF!</v>
          </cell>
        </row>
        <row r="2574">
          <cell r="B2574" t="str">
            <v>MAT</v>
          </cell>
          <cell r="C2574">
            <v>3510</v>
          </cell>
          <cell r="E2574" t="str">
            <v xml:space="preserve">UN    </v>
          </cell>
          <cell r="G2574">
            <v>14.16</v>
          </cell>
          <cell r="I2574" t="e">
            <v>#REF!</v>
          </cell>
        </row>
        <row r="2575">
          <cell r="B2575" t="str">
            <v>MAT</v>
          </cell>
          <cell r="C2575">
            <v>3508</v>
          </cell>
          <cell r="E2575" t="str">
            <v xml:space="preserve">UN    </v>
          </cell>
          <cell r="G2575">
            <v>37.020000000000003</v>
          </cell>
          <cell r="I2575" t="e">
            <v>#REF!</v>
          </cell>
        </row>
        <row r="2576">
          <cell r="B2576" t="str">
            <v>MAT</v>
          </cell>
          <cell r="C2576">
            <v>38939</v>
          </cell>
          <cell r="E2576" t="str">
            <v xml:space="preserve">UN    </v>
          </cell>
          <cell r="G2576">
            <v>16.45</v>
          </cell>
          <cell r="I2576" t="e">
            <v>#REF!</v>
          </cell>
        </row>
        <row r="2577">
          <cell r="B2577" t="str">
            <v>MAT</v>
          </cell>
          <cell r="C2577">
            <v>38940</v>
          </cell>
          <cell r="E2577" t="str">
            <v xml:space="preserve">UN    </v>
          </cell>
          <cell r="G2577">
            <v>25.12</v>
          </cell>
          <cell r="I2577" t="e">
            <v>#REF!</v>
          </cell>
        </row>
        <row r="2578">
          <cell r="B2578" t="str">
            <v>MAT</v>
          </cell>
          <cell r="C2578">
            <v>38941</v>
          </cell>
          <cell r="E2578" t="str">
            <v xml:space="preserve">UN    </v>
          </cell>
          <cell r="G2578">
            <v>29.67</v>
          </cell>
          <cell r="I2578" t="e">
            <v>#REF!</v>
          </cell>
        </row>
        <row r="2579">
          <cell r="B2579" t="str">
            <v>MAT</v>
          </cell>
          <cell r="C2579">
            <v>38942</v>
          </cell>
          <cell r="E2579" t="str">
            <v xml:space="preserve">UN    </v>
          </cell>
          <cell r="G2579">
            <v>33.24</v>
          </cell>
          <cell r="I2579" t="e">
            <v>#REF!</v>
          </cell>
        </row>
        <row r="2580">
          <cell r="B2580" t="str">
            <v>MAT</v>
          </cell>
          <cell r="C2580">
            <v>38987</v>
          </cell>
          <cell r="E2580" t="str">
            <v xml:space="preserve">UN    </v>
          </cell>
          <cell r="G2580">
            <v>8.74</v>
          </cell>
          <cell r="I2580" t="e">
            <v>#REF!</v>
          </cell>
        </row>
        <row r="2581">
          <cell r="B2581" t="str">
            <v>MAT</v>
          </cell>
          <cell r="C2581">
            <v>38988</v>
          </cell>
          <cell r="E2581" t="str">
            <v xml:space="preserve">UN    </v>
          </cell>
          <cell r="G2581">
            <v>20.29</v>
          </cell>
          <cell r="I2581" t="e">
            <v>#REF!</v>
          </cell>
        </row>
        <row r="2582">
          <cell r="B2582" t="str">
            <v>MAT</v>
          </cell>
          <cell r="C2582">
            <v>38989</v>
          </cell>
          <cell r="E2582" t="str">
            <v xml:space="preserve">UN    </v>
          </cell>
          <cell r="G2582">
            <v>26.97</v>
          </cell>
          <cell r="I2582" t="e">
            <v>#REF!</v>
          </cell>
        </row>
        <row r="2583">
          <cell r="B2583" t="str">
            <v>MAT</v>
          </cell>
          <cell r="C2583">
            <v>38990</v>
          </cell>
          <cell r="E2583" t="str">
            <v xml:space="preserve">UN    </v>
          </cell>
          <cell r="G2583">
            <v>71.08</v>
          </cell>
          <cell r="I2583" t="e">
            <v>#REF!</v>
          </cell>
        </row>
        <row r="2584">
          <cell r="B2584" t="str">
            <v>MAT</v>
          </cell>
          <cell r="C2584">
            <v>38991</v>
          </cell>
          <cell r="E2584" t="str">
            <v xml:space="preserve">UN    </v>
          </cell>
          <cell r="G2584">
            <v>143.62</v>
          </cell>
          <cell r="I2584" t="e">
            <v>#REF!</v>
          </cell>
        </row>
        <row r="2585">
          <cell r="B2585" t="str">
            <v>MAT</v>
          </cell>
          <cell r="C2585">
            <v>38913</v>
          </cell>
          <cell r="E2585" t="str">
            <v xml:space="preserve">UN    </v>
          </cell>
          <cell r="G2585">
            <v>15.27</v>
          </cell>
          <cell r="I2585" t="e">
            <v>#REF!</v>
          </cell>
        </row>
        <row r="2586">
          <cell r="B2586" t="str">
            <v>MAT</v>
          </cell>
          <cell r="C2586">
            <v>38914</v>
          </cell>
          <cell r="E2586" t="str">
            <v xml:space="preserve">UN    </v>
          </cell>
          <cell r="G2586">
            <v>17.71</v>
          </cell>
          <cell r="I2586" t="e">
            <v>#REF!</v>
          </cell>
        </row>
        <row r="2587">
          <cell r="B2587" t="str">
            <v>MAT</v>
          </cell>
          <cell r="C2587">
            <v>38915</v>
          </cell>
          <cell r="E2587" t="str">
            <v xml:space="preserve">UN    </v>
          </cell>
          <cell r="G2587">
            <v>30.75</v>
          </cell>
          <cell r="I2587" t="e">
            <v>#REF!</v>
          </cell>
        </row>
        <row r="2588">
          <cell r="B2588" t="str">
            <v>MAT</v>
          </cell>
          <cell r="C2588">
            <v>38916</v>
          </cell>
          <cell r="E2588" t="str">
            <v xml:space="preserve">UN    </v>
          </cell>
          <cell r="G2588">
            <v>40.56</v>
          </cell>
          <cell r="I2588" t="e">
            <v>#REF!</v>
          </cell>
        </row>
        <row r="2589">
          <cell r="B2589" t="str">
            <v>MAT</v>
          </cell>
          <cell r="C2589">
            <v>39300</v>
          </cell>
          <cell r="E2589" t="str">
            <v xml:space="preserve">UN    </v>
          </cell>
          <cell r="G2589">
            <v>13.79</v>
          </cell>
          <cell r="I2589" t="e">
            <v>#REF!</v>
          </cell>
        </row>
        <row r="2590">
          <cell r="B2590" t="str">
            <v>MAT</v>
          </cell>
          <cell r="C2590">
            <v>39301</v>
          </cell>
          <cell r="E2590" t="str">
            <v xml:space="preserve">UN    </v>
          </cell>
          <cell r="G2590">
            <v>19.14</v>
          </cell>
          <cell r="I2590" t="e">
            <v>#REF!</v>
          </cell>
        </row>
        <row r="2591">
          <cell r="B2591" t="str">
            <v>MAT</v>
          </cell>
          <cell r="C2591">
            <v>39302</v>
          </cell>
          <cell r="E2591" t="str">
            <v xml:space="preserve">UN    </v>
          </cell>
          <cell r="G2591">
            <v>24.05</v>
          </cell>
          <cell r="I2591" t="e">
            <v>#REF!</v>
          </cell>
        </row>
        <row r="2592">
          <cell r="B2592" t="str">
            <v>MAT</v>
          </cell>
          <cell r="C2592">
            <v>39303</v>
          </cell>
          <cell r="E2592" t="str">
            <v xml:space="preserve">UN    </v>
          </cell>
          <cell r="G2592">
            <v>42.28</v>
          </cell>
          <cell r="I2592" t="e">
            <v>#REF!</v>
          </cell>
        </row>
        <row r="2593">
          <cell r="B2593" t="str">
            <v>MAT</v>
          </cell>
          <cell r="C2593">
            <v>38923</v>
          </cell>
          <cell r="E2593" t="str">
            <v xml:space="preserve">UN    </v>
          </cell>
          <cell r="G2593">
            <v>13.47</v>
          </cell>
          <cell r="I2593" t="e">
            <v>#REF!</v>
          </cell>
        </row>
        <row r="2594">
          <cell r="B2594" t="str">
            <v>MAT</v>
          </cell>
          <cell r="C2594">
            <v>38925</v>
          </cell>
          <cell r="E2594" t="str">
            <v xml:space="preserve">UN    </v>
          </cell>
          <cell r="G2594">
            <v>14.47</v>
          </cell>
          <cell r="I2594" t="e">
            <v>#REF!</v>
          </cell>
        </row>
        <row r="2595">
          <cell r="B2595" t="str">
            <v>MAT</v>
          </cell>
          <cell r="C2595">
            <v>38926</v>
          </cell>
          <cell r="E2595" t="str">
            <v xml:space="preserve">UN    </v>
          </cell>
          <cell r="G2595">
            <v>20.67</v>
          </cell>
          <cell r="I2595" t="e">
            <v>#REF!</v>
          </cell>
        </row>
        <row r="2596">
          <cell r="B2596" t="str">
            <v>MAT</v>
          </cell>
          <cell r="C2596">
            <v>38927</v>
          </cell>
          <cell r="E2596" t="str">
            <v xml:space="preserve">UN    </v>
          </cell>
          <cell r="G2596">
            <v>22.11</v>
          </cell>
          <cell r="I2596" t="e">
            <v>#REF!</v>
          </cell>
        </row>
        <row r="2597">
          <cell r="B2597" t="str">
            <v>MAT</v>
          </cell>
          <cell r="C2597">
            <v>39304</v>
          </cell>
          <cell r="E2597" t="str">
            <v xml:space="preserve">UN    </v>
          </cell>
          <cell r="G2597">
            <v>17.03</v>
          </cell>
          <cell r="I2597" t="e">
            <v>#REF!</v>
          </cell>
        </row>
        <row r="2598">
          <cell r="B2598" t="str">
            <v>MAT</v>
          </cell>
          <cell r="C2598">
            <v>38924</v>
          </cell>
          <cell r="E2598" t="str">
            <v xml:space="preserve">UN    </v>
          </cell>
          <cell r="G2598">
            <v>24.27</v>
          </cell>
          <cell r="I2598" t="e">
            <v>#REF!</v>
          </cell>
        </row>
        <row r="2599">
          <cell r="B2599" t="str">
            <v>MAT</v>
          </cell>
          <cell r="C2599">
            <v>39305</v>
          </cell>
          <cell r="E2599" t="str">
            <v xml:space="preserve">UN    </v>
          </cell>
          <cell r="G2599">
            <v>22.3</v>
          </cell>
          <cell r="I2599" t="e">
            <v>#REF!</v>
          </cell>
        </row>
        <row r="2600">
          <cell r="B2600" t="str">
            <v>MAT</v>
          </cell>
          <cell r="C2600">
            <v>39306</v>
          </cell>
          <cell r="E2600" t="str">
            <v xml:space="preserve">UN    </v>
          </cell>
          <cell r="G2600">
            <v>27.9</v>
          </cell>
          <cell r="I2600" t="e">
            <v>#REF!</v>
          </cell>
        </row>
        <row r="2601">
          <cell r="B2601" t="str">
            <v>MAT</v>
          </cell>
          <cell r="C2601">
            <v>38928</v>
          </cell>
          <cell r="E2601" t="str">
            <v xml:space="preserve">UN    </v>
          </cell>
          <cell r="G2601">
            <v>24.5</v>
          </cell>
          <cell r="I2601" t="e">
            <v>#REF!</v>
          </cell>
        </row>
        <row r="2602">
          <cell r="B2602" t="str">
            <v>MAT</v>
          </cell>
          <cell r="C2602">
            <v>38929</v>
          </cell>
          <cell r="E2602" t="str">
            <v xml:space="preserve">UN    </v>
          </cell>
          <cell r="G2602">
            <v>43.45</v>
          </cell>
          <cell r="I2602" t="e">
            <v>#REF!</v>
          </cell>
        </row>
        <row r="2603">
          <cell r="B2603" t="str">
            <v>MAT</v>
          </cell>
          <cell r="C2603">
            <v>39307</v>
          </cell>
          <cell r="E2603" t="str">
            <v xml:space="preserve">UN    </v>
          </cell>
          <cell r="G2603">
            <v>32.11</v>
          </cell>
          <cell r="I2603" t="e">
            <v>#REF!</v>
          </cell>
        </row>
        <row r="2604">
          <cell r="B2604" t="str">
            <v>MAT</v>
          </cell>
          <cell r="C2604">
            <v>38930</v>
          </cell>
          <cell r="E2604" t="str">
            <v xml:space="preserve">UN    </v>
          </cell>
          <cell r="G2604">
            <v>54.58</v>
          </cell>
          <cell r="I2604" t="e">
            <v>#REF!</v>
          </cell>
        </row>
        <row r="2605">
          <cell r="B2605" t="str">
            <v>MAT</v>
          </cell>
          <cell r="C2605">
            <v>38931</v>
          </cell>
          <cell r="E2605" t="str">
            <v xml:space="preserve">UN    </v>
          </cell>
          <cell r="G2605">
            <v>13.74</v>
          </cell>
          <cell r="I2605" t="e">
            <v>#REF!</v>
          </cell>
        </row>
        <row r="2606">
          <cell r="B2606" t="str">
            <v>MAT</v>
          </cell>
          <cell r="C2606">
            <v>38932</v>
          </cell>
          <cell r="E2606" t="str">
            <v xml:space="preserve">UN    </v>
          </cell>
          <cell r="G2606">
            <v>13.88</v>
          </cell>
          <cell r="I2606" t="e">
            <v>#REF!</v>
          </cell>
        </row>
        <row r="2607">
          <cell r="B2607" t="str">
            <v>MAT</v>
          </cell>
          <cell r="C2607">
            <v>38934</v>
          </cell>
          <cell r="E2607" t="str">
            <v xml:space="preserve">UN    </v>
          </cell>
          <cell r="G2607">
            <v>20.51</v>
          </cell>
          <cell r="I2607" t="e">
            <v>#REF!</v>
          </cell>
        </row>
        <row r="2608">
          <cell r="B2608" t="str">
            <v>MAT</v>
          </cell>
          <cell r="C2608">
            <v>38935</v>
          </cell>
          <cell r="E2608" t="str">
            <v xml:space="preserve">UN    </v>
          </cell>
          <cell r="G2608">
            <v>21.95</v>
          </cell>
          <cell r="I2608" t="e">
            <v>#REF!</v>
          </cell>
        </row>
        <row r="2609">
          <cell r="B2609" t="str">
            <v>MAT</v>
          </cell>
          <cell r="C2609">
            <v>38936</v>
          </cell>
          <cell r="E2609" t="str">
            <v xml:space="preserve">UN    </v>
          </cell>
          <cell r="G2609">
            <v>23.51</v>
          </cell>
          <cell r="I2609" t="e">
            <v>#REF!</v>
          </cell>
        </row>
        <row r="2610">
          <cell r="B2610" t="str">
            <v>MAT</v>
          </cell>
          <cell r="C2610">
            <v>38937</v>
          </cell>
          <cell r="E2610" t="str">
            <v xml:space="preserve">UN    </v>
          </cell>
          <cell r="G2610">
            <v>28.65</v>
          </cell>
          <cell r="I2610" t="e">
            <v>#REF!</v>
          </cell>
        </row>
        <row r="2611">
          <cell r="B2611" t="str">
            <v>MAT</v>
          </cell>
          <cell r="C2611">
            <v>38938</v>
          </cell>
          <cell r="E2611" t="str">
            <v xml:space="preserve">UN    </v>
          </cell>
          <cell r="G2611">
            <v>42.6</v>
          </cell>
          <cell r="I2611" t="e">
            <v>#REF!</v>
          </cell>
        </row>
        <row r="2612">
          <cell r="B2612" t="str">
            <v>MAT</v>
          </cell>
          <cell r="C2612">
            <v>3489</v>
          </cell>
          <cell r="E2612" t="str">
            <v xml:space="preserve">UN    </v>
          </cell>
          <cell r="G2612">
            <v>13.99</v>
          </cell>
          <cell r="I2612" t="e">
            <v>#REF!</v>
          </cell>
        </row>
        <row r="2613">
          <cell r="B2613" t="str">
            <v>MAT</v>
          </cell>
          <cell r="C2613">
            <v>20151</v>
          </cell>
          <cell r="E2613" t="str">
            <v xml:space="preserve">UN    </v>
          </cell>
          <cell r="G2613">
            <v>22.35</v>
          </cell>
          <cell r="I2613" t="e">
            <v>#REF!</v>
          </cell>
        </row>
        <row r="2614">
          <cell r="B2614" t="str">
            <v>MAT</v>
          </cell>
          <cell r="C2614">
            <v>20152</v>
          </cell>
          <cell r="E2614" t="str">
            <v xml:space="preserve">UN    </v>
          </cell>
          <cell r="G2614">
            <v>77.77</v>
          </cell>
          <cell r="I2614" t="e">
            <v>#REF!</v>
          </cell>
        </row>
        <row r="2615">
          <cell r="B2615" t="str">
            <v>MAT</v>
          </cell>
          <cell r="C2615">
            <v>20148</v>
          </cell>
          <cell r="E2615" t="str">
            <v xml:space="preserve">UN    </v>
          </cell>
          <cell r="G2615">
            <v>4.4400000000000004</v>
          </cell>
          <cell r="I2615" t="e">
            <v>#REF!</v>
          </cell>
        </row>
        <row r="2616">
          <cell r="B2616" t="str">
            <v>MAT</v>
          </cell>
          <cell r="C2616">
            <v>20149</v>
          </cell>
          <cell r="E2616" t="str">
            <v xml:space="preserve">UN    </v>
          </cell>
          <cell r="G2616">
            <v>6.88</v>
          </cell>
          <cell r="I2616" t="e">
            <v>#REF!</v>
          </cell>
        </row>
        <row r="2617">
          <cell r="B2617" t="str">
            <v>MAT</v>
          </cell>
          <cell r="C2617">
            <v>20150</v>
          </cell>
          <cell r="E2617" t="str">
            <v xml:space="preserve">UN    </v>
          </cell>
          <cell r="G2617">
            <v>16.05</v>
          </cell>
          <cell r="I2617" t="e">
            <v>#REF!</v>
          </cell>
        </row>
        <row r="2618">
          <cell r="B2618" t="str">
            <v>MAT</v>
          </cell>
          <cell r="C2618">
            <v>20157</v>
          </cell>
          <cell r="E2618" t="str">
            <v xml:space="preserve">UN    </v>
          </cell>
          <cell r="G2618">
            <v>30.15</v>
          </cell>
          <cell r="I2618" t="e">
            <v>#REF!</v>
          </cell>
        </row>
        <row r="2619">
          <cell r="B2619" t="str">
            <v>MAT</v>
          </cell>
          <cell r="C2619">
            <v>20158</v>
          </cell>
          <cell r="E2619" t="str">
            <v xml:space="preserve">UN    </v>
          </cell>
          <cell r="G2619">
            <v>100.19</v>
          </cell>
          <cell r="I2619" t="e">
            <v>#REF!</v>
          </cell>
        </row>
        <row r="2620">
          <cell r="B2620" t="str">
            <v>MAT</v>
          </cell>
          <cell r="C2620">
            <v>20154</v>
          </cell>
          <cell r="E2620" t="str">
            <v xml:space="preserve">UN    </v>
          </cell>
          <cell r="G2620">
            <v>5.71</v>
          </cell>
          <cell r="I2620" t="e">
            <v>#REF!</v>
          </cell>
        </row>
        <row r="2621">
          <cell r="B2621" t="str">
            <v>MAT</v>
          </cell>
          <cell r="C2621">
            <v>20155</v>
          </cell>
          <cell r="E2621" t="str">
            <v xml:space="preserve">UN    </v>
          </cell>
          <cell r="G2621">
            <v>8.56</v>
          </cell>
          <cell r="I2621" t="e">
            <v>#REF!</v>
          </cell>
        </row>
        <row r="2622">
          <cell r="B2622" t="str">
            <v>MAT</v>
          </cell>
          <cell r="C2622">
            <v>20156</v>
          </cell>
          <cell r="E2622" t="str">
            <v xml:space="preserve">UN    </v>
          </cell>
          <cell r="G2622">
            <v>19.25</v>
          </cell>
          <cell r="I2622" t="e">
            <v>#REF!</v>
          </cell>
        </row>
        <row r="2623">
          <cell r="B2623" t="str">
            <v>MAT</v>
          </cell>
          <cell r="C2623">
            <v>3512</v>
          </cell>
          <cell r="E2623" t="str">
            <v xml:space="preserve">UN    </v>
          </cell>
          <cell r="G2623">
            <v>219.3</v>
          </cell>
          <cell r="I2623" t="e">
            <v>#REF!</v>
          </cell>
        </row>
        <row r="2624">
          <cell r="B2624" t="str">
            <v>MAT</v>
          </cell>
          <cell r="C2624">
            <v>3499</v>
          </cell>
          <cell r="E2624" t="str">
            <v xml:space="preserve">UN    </v>
          </cell>
          <cell r="G2624">
            <v>0.93</v>
          </cell>
          <cell r="I2624" t="e">
            <v>#REF!</v>
          </cell>
        </row>
        <row r="2625">
          <cell r="B2625" t="str">
            <v>MAT</v>
          </cell>
          <cell r="C2625">
            <v>3500</v>
          </cell>
          <cell r="E2625" t="str">
            <v xml:space="preserve">UN    </v>
          </cell>
          <cell r="G2625">
            <v>1.57</v>
          </cell>
          <cell r="I2625" t="e">
            <v>#REF!</v>
          </cell>
        </row>
        <row r="2626">
          <cell r="B2626" t="str">
            <v>MAT</v>
          </cell>
          <cell r="C2626">
            <v>3501</v>
          </cell>
          <cell r="E2626" t="str">
            <v xml:space="preserve">UN    </v>
          </cell>
          <cell r="G2626">
            <v>4.55</v>
          </cell>
          <cell r="I2626" t="e">
            <v>#REF!</v>
          </cell>
        </row>
        <row r="2627">
          <cell r="B2627" t="str">
            <v>MAT</v>
          </cell>
          <cell r="C2627">
            <v>3502</v>
          </cell>
          <cell r="E2627" t="str">
            <v xml:space="preserve">UN    </v>
          </cell>
          <cell r="G2627">
            <v>6.47</v>
          </cell>
          <cell r="I2627" t="e">
            <v>#REF!</v>
          </cell>
        </row>
        <row r="2628">
          <cell r="B2628" t="str">
            <v>MAT</v>
          </cell>
          <cell r="C2628">
            <v>3503</v>
          </cell>
          <cell r="E2628" t="str">
            <v xml:space="preserve">UN    </v>
          </cell>
          <cell r="G2628">
            <v>7.75</v>
          </cell>
          <cell r="I2628" t="e">
            <v>#REF!</v>
          </cell>
        </row>
        <row r="2629">
          <cell r="B2629" t="str">
            <v>MAT</v>
          </cell>
          <cell r="C2629">
            <v>3477</v>
          </cell>
          <cell r="E2629" t="str">
            <v xml:space="preserve">UN    </v>
          </cell>
          <cell r="G2629">
            <v>30.02</v>
          </cell>
          <cell r="I2629" t="e">
            <v>#REF!</v>
          </cell>
        </row>
        <row r="2630">
          <cell r="B2630" t="str">
            <v>MAT</v>
          </cell>
          <cell r="C2630">
            <v>3478</v>
          </cell>
          <cell r="E2630" t="str">
            <v xml:space="preserve">UN    </v>
          </cell>
          <cell r="G2630">
            <v>68.98</v>
          </cell>
          <cell r="I2630" t="e">
            <v>#REF!</v>
          </cell>
        </row>
        <row r="2631">
          <cell r="B2631" t="str">
            <v>MAT</v>
          </cell>
          <cell r="C2631">
            <v>3525</v>
          </cell>
          <cell r="E2631" t="str">
            <v xml:space="preserve">UN    </v>
          </cell>
          <cell r="G2631">
            <v>81.83</v>
          </cell>
          <cell r="I2631" t="e">
            <v>#REF!</v>
          </cell>
        </row>
        <row r="2632">
          <cell r="B2632" t="str">
            <v>MAT</v>
          </cell>
          <cell r="C2632">
            <v>3511</v>
          </cell>
          <cell r="E2632" t="str">
            <v xml:space="preserve">UN    </v>
          </cell>
          <cell r="G2632">
            <v>96.02</v>
          </cell>
          <cell r="I2632" t="e">
            <v>#REF!</v>
          </cell>
        </row>
        <row r="2633">
          <cell r="B2633" t="str">
            <v>MAT</v>
          </cell>
          <cell r="C2633">
            <v>38917</v>
          </cell>
          <cell r="E2633" t="str">
            <v xml:space="preserve">UN    </v>
          </cell>
          <cell r="G2633">
            <v>13.15</v>
          </cell>
          <cell r="I2633" t="e">
            <v>#REF!</v>
          </cell>
        </row>
        <row r="2634">
          <cell r="B2634" t="str">
            <v>MAT</v>
          </cell>
          <cell r="C2634">
            <v>38919</v>
          </cell>
          <cell r="E2634" t="str">
            <v xml:space="preserve">UN    </v>
          </cell>
          <cell r="G2634">
            <v>19.559999999999999</v>
          </cell>
          <cell r="I2634" t="e">
            <v>#REF!</v>
          </cell>
        </row>
        <row r="2635">
          <cell r="B2635" t="str">
            <v>MAT</v>
          </cell>
          <cell r="C2635">
            <v>38922</v>
          </cell>
          <cell r="E2635" t="str">
            <v xml:space="preserve">UN    </v>
          </cell>
          <cell r="G2635">
            <v>25.27</v>
          </cell>
          <cell r="I2635" t="e">
            <v>#REF!</v>
          </cell>
        </row>
        <row r="2636">
          <cell r="B2636" t="str">
            <v>MAT</v>
          </cell>
          <cell r="C2636">
            <v>38921</v>
          </cell>
          <cell r="E2636" t="str">
            <v xml:space="preserve">UN    </v>
          </cell>
          <cell r="G2636">
            <v>31.25</v>
          </cell>
          <cell r="I2636" t="e">
            <v>#REF!</v>
          </cell>
        </row>
        <row r="2637">
          <cell r="B2637" t="str">
            <v>MAT</v>
          </cell>
          <cell r="C2637">
            <v>38918</v>
          </cell>
          <cell r="E2637" t="str">
            <v xml:space="preserve">UN    </v>
          </cell>
          <cell r="G2637">
            <v>29.7</v>
          </cell>
          <cell r="I2637" t="e">
            <v>#REF!</v>
          </cell>
        </row>
        <row r="2638">
          <cell r="B2638" t="str">
            <v>MAT</v>
          </cell>
          <cell r="C2638">
            <v>38920</v>
          </cell>
          <cell r="E2638" t="str">
            <v xml:space="preserve">UN    </v>
          </cell>
          <cell r="G2638">
            <v>37.130000000000003</v>
          </cell>
          <cell r="I2638" t="e">
            <v>#REF!</v>
          </cell>
        </row>
        <row r="2639">
          <cell r="B2639" t="str">
            <v>MAT</v>
          </cell>
          <cell r="C2639">
            <v>12032</v>
          </cell>
          <cell r="E2639" t="str">
            <v xml:space="preserve">JG    </v>
          </cell>
          <cell r="G2639">
            <v>50.38</v>
          </cell>
          <cell r="I2639" t="e">
            <v>#REF!</v>
          </cell>
        </row>
        <row r="2640">
          <cell r="B2640" t="str">
            <v>MAT</v>
          </cell>
          <cell r="C2640">
            <v>12030</v>
          </cell>
          <cell r="E2640" t="str">
            <v xml:space="preserve">JG    </v>
          </cell>
          <cell r="G2640">
            <v>47.34</v>
          </cell>
          <cell r="I2640" t="e">
            <v>#REF!</v>
          </cell>
        </row>
        <row r="2641">
          <cell r="B2641" t="str">
            <v>MAT</v>
          </cell>
          <cell r="C2641">
            <v>10908</v>
          </cell>
          <cell r="E2641" t="str">
            <v xml:space="preserve">UN    </v>
          </cell>
          <cell r="G2641">
            <v>16.88</v>
          </cell>
          <cell r="I2641" t="e">
            <v>#REF!</v>
          </cell>
        </row>
        <row r="2642">
          <cell r="B2642" t="str">
            <v>MAT</v>
          </cell>
          <cell r="C2642">
            <v>10909</v>
          </cell>
          <cell r="E2642" t="str">
            <v xml:space="preserve">UN    </v>
          </cell>
          <cell r="G2642">
            <v>26.93</v>
          </cell>
          <cell r="I2642" t="e">
            <v>#REF!</v>
          </cell>
        </row>
        <row r="2643">
          <cell r="B2643" t="str">
            <v>MAT</v>
          </cell>
          <cell r="C2643">
            <v>3669</v>
          </cell>
          <cell r="E2643" t="str">
            <v xml:space="preserve">UN    </v>
          </cell>
          <cell r="G2643">
            <v>11.54</v>
          </cell>
          <cell r="I2643" t="e">
            <v>#REF!</v>
          </cell>
        </row>
        <row r="2644">
          <cell r="B2644" t="str">
            <v>MAT</v>
          </cell>
          <cell r="C2644">
            <v>20138</v>
          </cell>
          <cell r="E2644" t="str">
            <v xml:space="preserve">UN    </v>
          </cell>
          <cell r="G2644">
            <v>57.32</v>
          </cell>
          <cell r="I2644" t="e">
            <v>#REF!</v>
          </cell>
        </row>
        <row r="2645">
          <cell r="B2645" t="str">
            <v>MAT</v>
          </cell>
          <cell r="C2645">
            <v>20139</v>
          </cell>
          <cell r="E2645" t="str">
            <v xml:space="preserve">UN    </v>
          </cell>
          <cell r="G2645">
            <v>96.31</v>
          </cell>
          <cell r="I2645" t="e">
            <v>#REF!</v>
          </cell>
        </row>
        <row r="2646">
          <cell r="B2646" t="str">
            <v>MAT</v>
          </cell>
          <cell r="C2646">
            <v>3668</v>
          </cell>
          <cell r="E2646" t="str">
            <v xml:space="preserve">UN    </v>
          </cell>
          <cell r="G2646">
            <v>38.18</v>
          </cell>
          <cell r="I2646" t="e">
            <v>#REF!</v>
          </cell>
        </row>
        <row r="2647">
          <cell r="B2647" t="str">
            <v>MAT</v>
          </cell>
          <cell r="C2647">
            <v>3656</v>
          </cell>
          <cell r="E2647" t="str">
            <v xml:space="preserve">UN    </v>
          </cell>
          <cell r="G2647">
            <v>18.920000000000002</v>
          </cell>
          <cell r="I2647" t="e">
            <v>#REF!</v>
          </cell>
        </row>
        <row r="2648">
          <cell r="B2648" t="str">
            <v>MAT</v>
          </cell>
          <cell r="C2648">
            <v>10911</v>
          </cell>
          <cell r="E2648" t="str">
            <v xml:space="preserve">UN    </v>
          </cell>
          <cell r="G2648">
            <v>21</v>
          </cell>
          <cell r="I2648" t="e">
            <v>#REF!</v>
          </cell>
        </row>
        <row r="2649">
          <cell r="B2649" t="str">
            <v>MAT</v>
          </cell>
          <cell r="C2649">
            <v>3654</v>
          </cell>
          <cell r="E2649" t="str">
            <v xml:space="preserve">UN    </v>
          </cell>
          <cell r="G2649">
            <v>4.87</v>
          </cell>
          <cell r="I2649" t="e">
            <v>#REF!</v>
          </cell>
        </row>
        <row r="2650">
          <cell r="B2650" t="str">
            <v>MAT</v>
          </cell>
          <cell r="C2650">
            <v>3664</v>
          </cell>
          <cell r="E2650" t="str">
            <v xml:space="preserve">UN    </v>
          </cell>
          <cell r="G2650">
            <v>6.04</v>
          </cell>
          <cell r="I2650" t="e">
            <v>#REF!</v>
          </cell>
        </row>
        <row r="2651">
          <cell r="B2651" t="str">
            <v>MAT</v>
          </cell>
          <cell r="C2651">
            <v>3657</v>
          </cell>
          <cell r="E2651" t="str">
            <v xml:space="preserve">UN    </v>
          </cell>
          <cell r="G2651">
            <v>6.51</v>
          </cell>
          <cell r="I2651" t="e">
            <v>#REF!</v>
          </cell>
        </row>
        <row r="2652">
          <cell r="B2652" t="str">
            <v>MAT</v>
          </cell>
          <cell r="C2652">
            <v>12625</v>
          </cell>
          <cell r="E2652" t="str">
            <v xml:space="preserve">UN    </v>
          </cell>
          <cell r="G2652">
            <v>9.61</v>
          </cell>
          <cell r="I2652" t="e">
            <v>#REF!</v>
          </cell>
        </row>
        <row r="2653">
          <cell r="B2653" t="str">
            <v>MAT</v>
          </cell>
          <cell r="C2653">
            <v>20136</v>
          </cell>
          <cell r="E2653" t="str">
            <v xml:space="preserve">UN    </v>
          </cell>
          <cell r="G2653">
            <v>129.36000000000001</v>
          </cell>
          <cell r="I2653" t="e">
            <v>#REF!</v>
          </cell>
        </row>
        <row r="2654">
          <cell r="B2654" t="str">
            <v>MAT</v>
          </cell>
          <cell r="C2654">
            <v>20144</v>
          </cell>
          <cell r="E2654" t="str">
            <v xml:space="preserve">UN    </v>
          </cell>
          <cell r="G2654">
            <v>56.82</v>
          </cell>
          <cell r="I2654" t="e">
            <v>#REF!</v>
          </cell>
        </row>
        <row r="2655">
          <cell r="B2655" t="str">
            <v>MAT</v>
          </cell>
          <cell r="C2655">
            <v>20143</v>
          </cell>
          <cell r="E2655" t="str">
            <v xml:space="preserve">UN    </v>
          </cell>
          <cell r="G2655">
            <v>53.07</v>
          </cell>
          <cell r="I2655" t="e">
            <v>#REF!</v>
          </cell>
        </row>
        <row r="2656">
          <cell r="B2656" t="str">
            <v>MAT</v>
          </cell>
          <cell r="C2656">
            <v>20145</v>
          </cell>
          <cell r="E2656" t="str">
            <v xml:space="preserve">UN    </v>
          </cell>
          <cell r="G2656">
            <v>150.6</v>
          </cell>
          <cell r="I2656" t="e">
            <v>#REF!</v>
          </cell>
        </row>
        <row r="2657">
          <cell r="B2657" t="str">
            <v>MAT</v>
          </cell>
          <cell r="C2657">
            <v>20146</v>
          </cell>
          <cell r="E2657" t="str">
            <v xml:space="preserve">UN    </v>
          </cell>
          <cell r="G2657">
            <v>169.82</v>
          </cell>
          <cell r="I2657" t="e">
            <v>#REF!</v>
          </cell>
        </row>
        <row r="2658">
          <cell r="B2658" t="str">
            <v>MAT</v>
          </cell>
          <cell r="C2658">
            <v>20140</v>
          </cell>
          <cell r="E2658" t="str">
            <v xml:space="preserve">UN    </v>
          </cell>
          <cell r="G2658">
            <v>6.76</v>
          </cell>
          <cell r="I2658" t="e">
            <v>#REF!</v>
          </cell>
        </row>
        <row r="2659">
          <cell r="B2659" t="str">
            <v>MAT</v>
          </cell>
          <cell r="C2659">
            <v>20141</v>
          </cell>
          <cell r="E2659" t="str">
            <v xml:space="preserve">UN    </v>
          </cell>
          <cell r="G2659">
            <v>11.87</v>
          </cell>
          <cell r="I2659" t="e">
            <v>#REF!</v>
          </cell>
        </row>
        <row r="2660">
          <cell r="B2660" t="str">
            <v>MAT</v>
          </cell>
          <cell r="C2660">
            <v>20142</v>
          </cell>
          <cell r="E2660" t="str">
            <v xml:space="preserve">UN    </v>
          </cell>
          <cell r="G2660">
            <v>36.31</v>
          </cell>
          <cell r="I2660" t="e">
            <v>#REF!</v>
          </cell>
        </row>
        <row r="2661">
          <cell r="B2661" t="str">
            <v>MAT</v>
          </cell>
          <cell r="C2661">
            <v>3659</v>
          </cell>
          <cell r="E2661" t="str">
            <v xml:space="preserve">UN    </v>
          </cell>
          <cell r="G2661">
            <v>15.75</v>
          </cell>
          <cell r="I2661" t="e">
            <v>#REF!</v>
          </cell>
        </row>
        <row r="2662">
          <cell r="B2662" t="str">
            <v>MAT</v>
          </cell>
          <cell r="C2662">
            <v>3660</v>
          </cell>
          <cell r="E2662" t="str">
            <v xml:space="preserve">UN    </v>
          </cell>
          <cell r="G2662">
            <v>22.7</v>
          </cell>
          <cell r="I2662" t="e">
            <v>#REF!</v>
          </cell>
        </row>
        <row r="2663">
          <cell r="B2663" t="str">
            <v>MAT</v>
          </cell>
          <cell r="C2663">
            <v>3662</v>
          </cell>
          <cell r="E2663" t="str">
            <v xml:space="preserve">UN    </v>
          </cell>
          <cell r="G2663">
            <v>8.57</v>
          </cell>
          <cell r="I2663" t="e">
            <v>#REF!</v>
          </cell>
        </row>
        <row r="2664">
          <cell r="B2664" t="str">
            <v>MAT</v>
          </cell>
          <cell r="C2664">
            <v>3661</v>
          </cell>
          <cell r="E2664" t="str">
            <v xml:space="preserve">UN    </v>
          </cell>
          <cell r="G2664">
            <v>12.62</v>
          </cell>
          <cell r="I2664" t="e">
            <v>#REF!</v>
          </cell>
        </row>
        <row r="2665">
          <cell r="B2665" t="str">
            <v>MAT</v>
          </cell>
          <cell r="C2665">
            <v>3658</v>
          </cell>
          <cell r="E2665" t="str">
            <v xml:space="preserve">UN    </v>
          </cell>
          <cell r="G2665">
            <v>16.059999999999999</v>
          </cell>
          <cell r="I2665" t="e">
            <v>#REF!</v>
          </cell>
        </row>
        <row r="2666">
          <cell r="B2666" t="str">
            <v>MAT</v>
          </cell>
          <cell r="C2666">
            <v>3670</v>
          </cell>
          <cell r="E2666" t="str">
            <v xml:space="preserve">UN    </v>
          </cell>
          <cell r="G2666">
            <v>20.96</v>
          </cell>
          <cell r="I2666" t="e">
            <v>#REF!</v>
          </cell>
        </row>
        <row r="2667">
          <cell r="B2667" t="str">
            <v>MAT</v>
          </cell>
          <cell r="C2667">
            <v>3666</v>
          </cell>
          <cell r="E2667" t="str">
            <v xml:space="preserve">UN    </v>
          </cell>
          <cell r="G2667">
            <v>3.55</v>
          </cell>
          <cell r="I2667" t="e">
            <v>#REF!</v>
          </cell>
        </row>
        <row r="2668">
          <cell r="B2668" t="str">
            <v>MAT</v>
          </cell>
          <cell r="C2668">
            <v>14157</v>
          </cell>
          <cell r="E2668" t="str">
            <v xml:space="preserve">UN    </v>
          </cell>
          <cell r="G2668">
            <v>1.21</v>
          </cell>
          <cell r="I2668" t="e">
            <v>#REF!</v>
          </cell>
        </row>
        <row r="2669">
          <cell r="B2669" t="str">
            <v>MAT</v>
          </cell>
          <cell r="C2669">
            <v>3653</v>
          </cell>
          <cell r="E2669" t="str">
            <v xml:space="preserve">UN    </v>
          </cell>
          <cell r="G2669">
            <v>116.3</v>
          </cell>
          <cell r="I2669" t="e">
            <v>#REF!</v>
          </cell>
        </row>
        <row r="2670">
          <cell r="B2670" t="str">
            <v>MAT</v>
          </cell>
          <cell r="C2670">
            <v>3649</v>
          </cell>
          <cell r="E2670" t="str">
            <v xml:space="preserve">UN    </v>
          </cell>
          <cell r="G2670">
            <v>240.89</v>
          </cell>
          <cell r="I2670" t="e">
            <v>#REF!</v>
          </cell>
        </row>
        <row r="2671">
          <cell r="B2671" t="str">
            <v>MAT</v>
          </cell>
          <cell r="C2671">
            <v>42696</v>
          </cell>
          <cell r="E2671" t="str">
            <v xml:space="preserve">UN    </v>
          </cell>
          <cell r="G2671">
            <v>673.99</v>
          </cell>
          <cell r="I2671" t="e">
            <v>#REF!</v>
          </cell>
        </row>
        <row r="2672">
          <cell r="B2672" t="str">
            <v>MAT</v>
          </cell>
          <cell r="C2672">
            <v>42697</v>
          </cell>
          <cell r="E2672" t="str">
            <v xml:space="preserve">UN    </v>
          </cell>
          <cell r="G2672">
            <v>1015.04</v>
          </cell>
          <cell r="I2672" t="e">
            <v>#REF!</v>
          </cell>
        </row>
        <row r="2673">
          <cell r="B2673" t="str">
            <v>MAT</v>
          </cell>
          <cell r="C2673">
            <v>42698</v>
          </cell>
          <cell r="E2673" t="str">
            <v xml:space="preserve">UN    </v>
          </cell>
          <cell r="G2673">
            <v>1413.92</v>
          </cell>
          <cell r="I2673" t="e">
            <v>#REF!</v>
          </cell>
        </row>
        <row r="2674">
          <cell r="B2674" t="str">
            <v>MAT</v>
          </cell>
          <cell r="C2674">
            <v>39875</v>
          </cell>
          <cell r="E2674" t="str">
            <v xml:space="preserve">UN    </v>
          </cell>
          <cell r="G2674">
            <v>576.54999999999995</v>
          </cell>
          <cell r="I2674" t="e">
            <v>#REF!</v>
          </cell>
        </row>
        <row r="2675">
          <cell r="B2675" t="str">
            <v>MAT</v>
          </cell>
          <cell r="C2675">
            <v>39876</v>
          </cell>
          <cell r="E2675" t="str">
            <v xml:space="preserve">UN    </v>
          </cell>
          <cell r="G2675">
            <v>721.84</v>
          </cell>
          <cell r="I2675" t="e">
            <v>#REF!</v>
          </cell>
        </row>
        <row r="2676">
          <cell r="B2676" t="str">
            <v>MAT</v>
          </cell>
          <cell r="C2676">
            <v>39877</v>
          </cell>
          <cell r="E2676" t="str">
            <v xml:space="preserve">UN    </v>
          </cell>
          <cell r="G2676">
            <v>1001.17</v>
          </cell>
          <cell r="I2676" t="e">
            <v>#REF!</v>
          </cell>
        </row>
        <row r="2677">
          <cell r="B2677" t="str">
            <v>MAT</v>
          </cell>
          <cell r="C2677">
            <v>39878</v>
          </cell>
          <cell r="E2677" t="str">
            <v xml:space="preserve">UN    </v>
          </cell>
          <cell r="G2677">
            <v>1322.38</v>
          </cell>
          <cell r="I2677" t="e">
            <v>#REF!</v>
          </cell>
        </row>
        <row r="2678">
          <cell r="B2678" t="str">
            <v>MAT</v>
          </cell>
          <cell r="C2678">
            <v>39872</v>
          </cell>
          <cell r="E2678" t="str">
            <v xml:space="preserve">UN    </v>
          </cell>
          <cell r="G2678">
            <v>395.38</v>
          </cell>
          <cell r="I2678" t="e">
            <v>#REF!</v>
          </cell>
        </row>
        <row r="2679">
          <cell r="B2679" t="str">
            <v>MAT</v>
          </cell>
          <cell r="C2679">
            <v>39873</v>
          </cell>
          <cell r="E2679" t="str">
            <v xml:space="preserve">UN    </v>
          </cell>
          <cell r="G2679">
            <v>458.62</v>
          </cell>
          <cell r="I2679" t="e">
            <v>#REF!</v>
          </cell>
        </row>
        <row r="2680">
          <cell r="B2680" t="str">
            <v>MAT</v>
          </cell>
          <cell r="C2680">
            <v>39874</v>
          </cell>
          <cell r="E2680" t="str">
            <v xml:space="preserve">UN    </v>
          </cell>
          <cell r="G2680">
            <v>503.74</v>
          </cell>
          <cell r="I2680" t="e">
            <v>#REF!</v>
          </cell>
        </row>
        <row r="2681">
          <cell r="B2681" t="str">
            <v>MAT</v>
          </cell>
          <cell r="C2681">
            <v>3674</v>
          </cell>
          <cell r="E2681" t="str">
            <v xml:space="preserve">M     </v>
          </cell>
          <cell r="G2681">
            <v>53.01</v>
          </cell>
          <cell r="I2681" t="e">
            <v>#REF!</v>
          </cell>
        </row>
        <row r="2682">
          <cell r="B2682" t="str">
            <v>MAT</v>
          </cell>
          <cell r="C2682">
            <v>3681</v>
          </cell>
          <cell r="E2682" t="str">
            <v xml:space="preserve">M     </v>
          </cell>
          <cell r="G2682">
            <v>78.87</v>
          </cell>
          <cell r="I2682" t="e">
            <v>#REF!</v>
          </cell>
        </row>
        <row r="2683">
          <cell r="B2683" t="str">
            <v>MAT</v>
          </cell>
          <cell r="C2683">
            <v>3676</v>
          </cell>
          <cell r="E2683" t="str">
            <v xml:space="preserve">M     </v>
          </cell>
          <cell r="G2683">
            <v>296.81</v>
          </cell>
          <cell r="I2683" t="e">
            <v>#REF!</v>
          </cell>
        </row>
        <row r="2684">
          <cell r="B2684" t="str">
            <v>MAT</v>
          </cell>
          <cell r="C2684">
            <v>3679</v>
          </cell>
          <cell r="E2684" t="str">
            <v xml:space="preserve">M     </v>
          </cell>
          <cell r="G2684">
            <v>245.56</v>
          </cell>
          <cell r="I2684" t="e">
            <v>#REF!</v>
          </cell>
        </row>
        <row r="2685">
          <cell r="B2685" t="str">
            <v>MAT</v>
          </cell>
          <cell r="C2685">
            <v>3672</v>
          </cell>
          <cell r="E2685" t="str">
            <v xml:space="preserve">M     </v>
          </cell>
          <cell r="G2685">
            <v>0.83</v>
          </cell>
          <cell r="I2685" t="e">
            <v>#REF!</v>
          </cell>
        </row>
        <row r="2686">
          <cell r="B2686" t="str">
            <v>MAT</v>
          </cell>
          <cell r="C2686">
            <v>3671</v>
          </cell>
          <cell r="E2686" t="str">
            <v xml:space="preserve">M     </v>
          </cell>
          <cell r="G2686">
            <v>0.79</v>
          </cell>
          <cell r="I2686" t="e">
            <v>#REF!</v>
          </cell>
        </row>
        <row r="2687">
          <cell r="B2687" t="str">
            <v>MAT</v>
          </cell>
          <cell r="C2687">
            <v>3673</v>
          </cell>
          <cell r="E2687" t="str">
            <v xml:space="preserve">M     </v>
          </cell>
          <cell r="G2687">
            <v>1.24</v>
          </cell>
          <cell r="I2687" t="e">
            <v>#REF!</v>
          </cell>
        </row>
        <row r="2688">
          <cell r="B2688" t="str">
            <v>MAT</v>
          </cell>
          <cell r="C2688">
            <v>38394</v>
          </cell>
          <cell r="E2688" t="str">
            <v xml:space="preserve">UN    </v>
          </cell>
          <cell r="G2688">
            <v>274.64999999999998</v>
          </cell>
          <cell r="I2688" t="e">
            <v>#REF!</v>
          </cell>
        </row>
        <row r="2689">
          <cell r="B2689" t="str">
            <v>MAT</v>
          </cell>
          <cell r="C2689">
            <v>3729</v>
          </cell>
          <cell r="E2689" t="str">
            <v xml:space="preserve">UN    </v>
          </cell>
          <cell r="G2689">
            <v>81.42</v>
          </cell>
          <cell r="I2689" t="e">
            <v>#REF!</v>
          </cell>
        </row>
        <row r="2690">
          <cell r="B2690" t="str">
            <v>MAT</v>
          </cell>
          <cell r="C2690">
            <v>39357</v>
          </cell>
          <cell r="E2690" t="str">
            <v xml:space="preserve">UN    </v>
          </cell>
          <cell r="G2690">
            <v>119.45</v>
          </cell>
          <cell r="I2690" t="e">
            <v>#REF!</v>
          </cell>
        </row>
        <row r="2691">
          <cell r="B2691" t="str">
            <v>MAT</v>
          </cell>
          <cell r="C2691">
            <v>39358</v>
          </cell>
          <cell r="E2691" t="str">
            <v xml:space="preserve">UN    </v>
          </cell>
          <cell r="G2691">
            <v>130.97999999999999</v>
          </cell>
          <cell r="I2691" t="e">
            <v>#REF!</v>
          </cell>
        </row>
        <row r="2692">
          <cell r="B2692" t="str">
            <v>MAT</v>
          </cell>
          <cell r="C2692">
            <v>39356</v>
          </cell>
          <cell r="E2692" t="str">
            <v xml:space="preserve">UN    </v>
          </cell>
          <cell r="G2692">
            <v>223.46</v>
          </cell>
          <cell r="I2692" t="e">
            <v>#REF!</v>
          </cell>
        </row>
        <row r="2693">
          <cell r="B2693" t="str">
            <v>MAT</v>
          </cell>
          <cell r="C2693">
            <v>39355</v>
          </cell>
          <cell r="E2693" t="str">
            <v xml:space="preserve">UN    </v>
          </cell>
          <cell r="G2693">
            <v>192.29</v>
          </cell>
          <cell r="I2693" t="e">
            <v>#REF!</v>
          </cell>
        </row>
        <row r="2694">
          <cell r="B2694" t="str">
            <v>MAT</v>
          </cell>
          <cell r="C2694">
            <v>39353</v>
          </cell>
          <cell r="E2694" t="str">
            <v xml:space="preserve">UN    </v>
          </cell>
          <cell r="G2694">
            <v>263.7</v>
          </cell>
          <cell r="I2694" t="e">
            <v>#REF!</v>
          </cell>
        </row>
        <row r="2695">
          <cell r="B2695" t="str">
            <v>MAT</v>
          </cell>
          <cell r="C2695">
            <v>39354</v>
          </cell>
          <cell r="E2695" t="str">
            <v xml:space="preserve">UN    </v>
          </cell>
          <cell r="G2695">
            <v>262.82</v>
          </cell>
          <cell r="I2695" t="e">
            <v>#REF!</v>
          </cell>
        </row>
        <row r="2696">
          <cell r="B2696" t="str">
            <v>MAT</v>
          </cell>
          <cell r="C2696">
            <v>39398</v>
          </cell>
          <cell r="E2696" t="str">
            <v xml:space="preserve">UN    </v>
          </cell>
          <cell r="G2696">
            <v>131.81</v>
          </cell>
          <cell r="I2696" t="e">
            <v>#REF!</v>
          </cell>
        </row>
        <row r="2697">
          <cell r="B2697" t="str">
            <v>MAT</v>
          </cell>
          <cell r="C2697">
            <v>13343</v>
          </cell>
          <cell r="E2697" t="str">
            <v xml:space="preserve">UN    </v>
          </cell>
          <cell r="G2697">
            <v>35.85</v>
          </cell>
          <cell r="I2697" t="e">
            <v>#REF!</v>
          </cell>
        </row>
        <row r="2698">
          <cell r="B2698" t="str">
            <v>MAT</v>
          </cell>
          <cell r="C2698">
            <v>12118</v>
          </cell>
          <cell r="E2698" t="str">
            <v xml:space="preserve">UN    </v>
          </cell>
          <cell r="G2698">
            <v>26.83</v>
          </cell>
          <cell r="I2698" t="e">
            <v>#REF!</v>
          </cell>
        </row>
        <row r="2699">
          <cell r="B2699" t="str">
            <v>MAT</v>
          </cell>
          <cell r="C2699">
            <v>39482</v>
          </cell>
          <cell r="E2699" t="str">
            <v xml:space="preserve">UN    </v>
          </cell>
          <cell r="G2699">
            <v>399.39</v>
          </cell>
          <cell r="I2699" t="e">
            <v>#REF!</v>
          </cell>
        </row>
        <row r="2700">
          <cell r="B2700" t="str">
            <v>MAT</v>
          </cell>
          <cell r="C2700">
            <v>39486</v>
          </cell>
          <cell r="E2700" t="str">
            <v xml:space="preserve">UN    </v>
          </cell>
          <cell r="G2700">
            <v>325.95999999999998</v>
          </cell>
          <cell r="I2700" t="e">
            <v>#REF!</v>
          </cell>
        </row>
        <row r="2701">
          <cell r="B2701" t="str">
            <v>MAT</v>
          </cell>
          <cell r="C2701">
            <v>39484</v>
          </cell>
          <cell r="E2701" t="str">
            <v xml:space="preserve">UN    </v>
          </cell>
          <cell r="G2701">
            <v>399.39</v>
          </cell>
          <cell r="I2701" t="e">
            <v>#REF!</v>
          </cell>
        </row>
        <row r="2702">
          <cell r="B2702" t="str">
            <v>MAT</v>
          </cell>
          <cell r="C2702">
            <v>39488</v>
          </cell>
          <cell r="E2702" t="str">
            <v xml:space="preserve">UN    </v>
          </cell>
          <cell r="G2702">
            <v>331.29</v>
          </cell>
          <cell r="I2702" t="e">
            <v>#REF!</v>
          </cell>
        </row>
        <row r="2703">
          <cell r="B2703" t="str">
            <v>MAT</v>
          </cell>
          <cell r="C2703">
            <v>39485</v>
          </cell>
          <cell r="E2703" t="str">
            <v xml:space="preserve">UN    </v>
          </cell>
          <cell r="G2703">
            <v>399.39</v>
          </cell>
          <cell r="I2703" t="e">
            <v>#REF!</v>
          </cell>
        </row>
        <row r="2704">
          <cell r="B2704" t="str">
            <v>MAT</v>
          </cell>
          <cell r="C2704">
            <v>39489</v>
          </cell>
          <cell r="E2704" t="str">
            <v xml:space="preserve">UN    </v>
          </cell>
          <cell r="G2704">
            <v>336.91</v>
          </cell>
          <cell r="I2704" t="e">
            <v>#REF!</v>
          </cell>
        </row>
        <row r="2705">
          <cell r="B2705" t="str">
            <v>MAT</v>
          </cell>
          <cell r="C2705">
            <v>39490</v>
          </cell>
          <cell r="E2705" t="str">
            <v xml:space="preserve">UN    </v>
          </cell>
          <cell r="G2705">
            <v>502.04</v>
          </cell>
          <cell r="I2705" t="e">
            <v>#REF!</v>
          </cell>
        </row>
        <row r="2706">
          <cell r="B2706" t="str">
            <v>MAT</v>
          </cell>
          <cell r="C2706">
            <v>39494</v>
          </cell>
          <cell r="E2706" t="str">
            <v xml:space="preserve">UN    </v>
          </cell>
          <cell r="G2706">
            <v>360.51</v>
          </cell>
          <cell r="I2706" t="e">
            <v>#REF!</v>
          </cell>
        </row>
        <row r="2707">
          <cell r="B2707" t="str">
            <v>MAT</v>
          </cell>
          <cell r="C2707">
            <v>39495</v>
          </cell>
          <cell r="E2707" t="str">
            <v xml:space="preserve">UN    </v>
          </cell>
          <cell r="G2707">
            <v>406.25</v>
          </cell>
          <cell r="I2707" t="e">
            <v>#REF!</v>
          </cell>
        </row>
        <row r="2708">
          <cell r="B2708" t="str">
            <v>MAT</v>
          </cell>
          <cell r="C2708">
            <v>39496</v>
          </cell>
          <cell r="E2708" t="str">
            <v xml:space="preserve">UN    </v>
          </cell>
          <cell r="G2708">
            <v>446.87</v>
          </cell>
          <cell r="I2708" t="e">
            <v>#REF!</v>
          </cell>
        </row>
        <row r="2709">
          <cell r="B2709" t="str">
            <v>MAT</v>
          </cell>
          <cell r="C2709">
            <v>39492</v>
          </cell>
          <cell r="E2709" t="str">
            <v xml:space="preserve">UN    </v>
          </cell>
          <cell r="G2709">
            <v>517.35</v>
          </cell>
          <cell r="I2709" t="e">
            <v>#REF!</v>
          </cell>
        </row>
        <row r="2710">
          <cell r="B2710" t="str">
            <v>MAT</v>
          </cell>
          <cell r="C2710">
            <v>39497</v>
          </cell>
          <cell r="E2710" t="str">
            <v xml:space="preserve">UN    </v>
          </cell>
          <cell r="G2710">
            <v>467.3</v>
          </cell>
          <cell r="I2710" t="e">
            <v>#REF!</v>
          </cell>
        </row>
        <row r="2711">
          <cell r="B2711" t="str">
            <v>MAT</v>
          </cell>
          <cell r="C2711">
            <v>39493</v>
          </cell>
          <cell r="E2711" t="str">
            <v xml:space="preserve">UN    </v>
          </cell>
          <cell r="G2711">
            <v>554.91</v>
          </cell>
          <cell r="I2711" t="e">
            <v>#REF!</v>
          </cell>
        </row>
        <row r="2712">
          <cell r="B2712" t="str">
            <v>MAT</v>
          </cell>
          <cell r="C2712">
            <v>39500</v>
          </cell>
          <cell r="E2712" t="str">
            <v xml:space="preserve">UN    </v>
          </cell>
          <cell r="G2712">
            <v>605.45000000000005</v>
          </cell>
          <cell r="I2712" t="e">
            <v>#REF!</v>
          </cell>
        </row>
        <row r="2713">
          <cell r="B2713" t="str">
            <v>MAT</v>
          </cell>
          <cell r="C2713">
            <v>39498</v>
          </cell>
          <cell r="E2713" t="str">
            <v xml:space="preserve">UN    </v>
          </cell>
          <cell r="G2713">
            <v>746.72</v>
          </cell>
          <cell r="I2713" t="e">
            <v>#REF!</v>
          </cell>
        </row>
        <row r="2714">
          <cell r="B2714" t="str">
            <v>MAT</v>
          </cell>
          <cell r="C2714">
            <v>43628</v>
          </cell>
          <cell r="E2714" t="str">
            <v xml:space="preserve">UN    </v>
          </cell>
          <cell r="G2714">
            <v>588.58000000000004</v>
          </cell>
          <cell r="I2714" t="e">
            <v>#REF!</v>
          </cell>
        </row>
        <row r="2715">
          <cell r="B2715" t="str">
            <v>MAT</v>
          </cell>
          <cell r="C2715">
            <v>39501</v>
          </cell>
          <cell r="E2715" t="str">
            <v xml:space="preserve">UN    </v>
          </cell>
          <cell r="G2715">
            <v>621.85</v>
          </cell>
          <cell r="I2715" t="e">
            <v>#REF!</v>
          </cell>
        </row>
        <row r="2716">
          <cell r="B2716" t="str">
            <v>MAT</v>
          </cell>
          <cell r="C2716">
            <v>39499</v>
          </cell>
          <cell r="E2716" t="str">
            <v xml:space="preserve">UN    </v>
          </cell>
          <cell r="G2716">
            <v>757.33</v>
          </cell>
          <cell r="I2716" t="e">
            <v>#REF!</v>
          </cell>
        </row>
        <row r="2717">
          <cell r="B2717" t="str">
            <v>MAT</v>
          </cell>
          <cell r="C2717">
            <v>43621</v>
          </cell>
          <cell r="E2717" t="str">
            <v xml:space="preserve">UN    </v>
          </cell>
          <cell r="G2717">
            <v>625.36</v>
          </cell>
          <cell r="I2717" t="e">
            <v>#REF!</v>
          </cell>
        </row>
        <row r="2718">
          <cell r="B2718" t="str">
            <v>MAT</v>
          </cell>
          <cell r="C2718">
            <v>3733</v>
          </cell>
          <cell r="E2718" t="str">
            <v xml:space="preserve">M2    </v>
          </cell>
          <cell r="G2718">
            <v>54.83</v>
          </cell>
          <cell r="I2718" t="e">
            <v>#REF!</v>
          </cell>
        </row>
        <row r="2719">
          <cell r="B2719" t="str">
            <v>MAT</v>
          </cell>
          <cell r="C2719">
            <v>3731</v>
          </cell>
          <cell r="E2719" t="str">
            <v xml:space="preserve">M2    </v>
          </cell>
          <cell r="G2719">
            <v>50.9</v>
          </cell>
          <cell r="I2719" t="e">
            <v>#REF!</v>
          </cell>
        </row>
        <row r="2720">
          <cell r="B2720" t="str">
            <v>MAT</v>
          </cell>
          <cell r="C2720">
            <v>38137</v>
          </cell>
          <cell r="E2720" t="str">
            <v xml:space="preserve">M2    </v>
          </cell>
          <cell r="G2720">
            <v>51.2</v>
          </cell>
          <cell r="I2720" t="e">
            <v>#REF!</v>
          </cell>
        </row>
        <row r="2721">
          <cell r="B2721" t="str">
            <v>MAT</v>
          </cell>
          <cell r="C2721">
            <v>38135</v>
          </cell>
          <cell r="E2721" t="str">
            <v xml:space="preserve">M2    </v>
          </cell>
          <cell r="G2721">
            <v>64.900000000000006</v>
          </cell>
          <cell r="I2721" t="e">
            <v>#REF!</v>
          </cell>
        </row>
        <row r="2722">
          <cell r="B2722" t="str">
            <v>MAT</v>
          </cell>
          <cell r="C2722">
            <v>38138</v>
          </cell>
          <cell r="E2722" t="str">
            <v xml:space="preserve">M2    </v>
          </cell>
          <cell r="G2722">
            <v>50.27</v>
          </cell>
          <cell r="I2722" t="e">
            <v>#REF!</v>
          </cell>
        </row>
        <row r="2723">
          <cell r="B2723" t="str">
            <v>MAT</v>
          </cell>
          <cell r="C2723">
            <v>3736</v>
          </cell>
          <cell r="E2723" t="str">
            <v xml:space="preserve">M2    </v>
          </cell>
          <cell r="G2723">
            <v>49.75</v>
          </cell>
          <cell r="I2723" t="e">
            <v>#REF!</v>
          </cell>
        </row>
        <row r="2724">
          <cell r="B2724" t="str">
            <v>MAT</v>
          </cell>
          <cell r="C2724">
            <v>3741</v>
          </cell>
          <cell r="E2724" t="str">
            <v xml:space="preserve">M2    </v>
          </cell>
          <cell r="G2724">
            <v>51.86</v>
          </cell>
          <cell r="I2724" t="e">
            <v>#REF!</v>
          </cell>
        </row>
        <row r="2725">
          <cell r="B2725" t="str">
            <v>MAT</v>
          </cell>
          <cell r="C2725">
            <v>3745</v>
          </cell>
          <cell r="E2725" t="str">
            <v xml:space="preserve">M2    </v>
          </cell>
          <cell r="G2725">
            <v>55.92</v>
          </cell>
          <cell r="I2725" t="e">
            <v>#REF!</v>
          </cell>
        </row>
        <row r="2726">
          <cell r="B2726" t="str">
            <v>MAT</v>
          </cell>
          <cell r="C2726">
            <v>3743</v>
          </cell>
          <cell r="E2726" t="str">
            <v xml:space="preserve">M2    </v>
          </cell>
          <cell r="G2726">
            <v>51.67</v>
          </cell>
          <cell r="I2726" t="e">
            <v>#REF!</v>
          </cell>
        </row>
        <row r="2727">
          <cell r="B2727" t="str">
            <v>MAT</v>
          </cell>
          <cell r="C2727">
            <v>3744</v>
          </cell>
          <cell r="E2727" t="str">
            <v xml:space="preserve">M2    </v>
          </cell>
          <cell r="G2727">
            <v>56.88</v>
          </cell>
          <cell r="I2727" t="e">
            <v>#REF!</v>
          </cell>
        </row>
        <row r="2728">
          <cell r="B2728" t="str">
            <v>MAT</v>
          </cell>
          <cell r="C2728">
            <v>3739</v>
          </cell>
          <cell r="E2728" t="str">
            <v xml:space="preserve">M2    </v>
          </cell>
          <cell r="G2728">
            <v>59.77</v>
          </cell>
          <cell r="I2728" t="e">
            <v>#REF!</v>
          </cell>
        </row>
        <row r="2729">
          <cell r="B2729" t="str">
            <v>MAT</v>
          </cell>
          <cell r="C2729">
            <v>3737</v>
          </cell>
          <cell r="E2729" t="str">
            <v xml:space="preserve">M2    </v>
          </cell>
          <cell r="G2729">
            <v>62.66</v>
          </cell>
          <cell r="I2729" t="e">
            <v>#REF!</v>
          </cell>
        </row>
        <row r="2730">
          <cell r="B2730" t="str">
            <v>MAT</v>
          </cell>
          <cell r="C2730">
            <v>3738</v>
          </cell>
          <cell r="E2730" t="str">
            <v xml:space="preserve">M2    </v>
          </cell>
          <cell r="G2730">
            <v>72.31</v>
          </cell>
          <cell r="I2730" t="e">
            <v>#REF!</v>
          </cell>
        </row>
        <row r="2731">
          <cell r="B2731" t="str">
            <v>MAT</v>
          </cell>
          <cell r="C2731">
            <v>3747</v>
          </cell>
          <cell r="E2731" t="str">
            <v xml:space="preserve">M2    </v>
          </cell>
          <cell r="G2731">
            <v>56.88</v>
          </cell>
          <cell r="I2731" t="e">
            <v>#REF!</v>
          </cell>
        </row>
        <row r="2732">
          <cell r="B2732" t="str">
            <v>MAT</v>
          </cell>
          <cell r="C2732">
            <v>11649</v>
          </cell>
          <cell r="E2732" t="str">
            <v xml:space="preserve">UN    </v>
          </cell>
          <cell r="G2732">
            <v>412.65</v>
          </cell>
          <cell r="I2732" t="e">
            <v>#REF!</v>
          </cell>
        </row>
        <row r="2733">
          <cell r="B2733" t="str">
            <v>MAT</v>
          </cell>
          <cell r="C2733">
            <v>11650</v>
          </cell>
          <cell r="E2733" t="str">
            <v xml:space="preserve">UN    </v>
          </cell>
          <cell r="G2733">
            <v>703.34</v>
          </cell>
          <cell r="I2733" t="e">
            <v>#REF!</v>
          </cell>
        </row>
        <row r="2734">
          <cell r="B2734" t="str">
            <v>MAT</v>
          </cell>
          <cell r="C2734">
            <v>3742</v>
          </cell>
          <cell r="E2734" t="str">
            <v xml:space="preserve">M2    </v>
          </cell>
          <cell r="G2734">
            <v>75.010000000000005</v>
          </cell>
          <cell r="I2734" t="e">
            <v>#REF!</v>
          </cell>
        </row>
        <row r="2735">
          <cell r="B2735" t="str">
            <v>MAT</v>
          </cell>
          <cell r="C2735">
            <v>3746</v>
          </cell>
          <cell r="E2735" t="str">
            <v xml:space="preserve">M2    </v>
          </cell>
          <cell r="G2735">
            <v>87.58</v>
          </cell>
          <cell r="I2735" t="e">
            <v>#REF!</v>
          </cell>
        </row>
        <row r="2736">
          <cell r="B2736" t="str">
            <v>MAT</v>
          </cell>
          <cell r="C2736">
            <v>21106</v>
          </cell>
          <cell r="E2736" t="str">
            <v xml:space="preserve">KG    </v>
          </cell>
          <cell r="G2736">
            <v>45.08</v>
          </cell>
          <cell r="I2736" t="e">
            <v>#REF!</v>
          </cell>
        </row>
        <row r="2737">
          <cell r="B2737" t="str">
            <v>MAT</v>
          </cell>
          <cell r="C2737">
            <v>3755</v>
          </cell>
          <cell r="E2737" t="str">
            <v xml:space="preserve">UN    </v>
          </cell>
          <cell r="G2737">
            <v>25.16</v>
          </cell>
          <cell r="I2737" t="e">
            <v>#REF!</v>
          </cell>
        </row>
        <row r="2738">
          <cell r="B2738" t="str">
            <v>MAT</v>
          </cell>
          <cell r="C2738">
            <v>3750</v>
          </cell>
          <cell r="E2738" t="str">
            <v xml:space="preserve">UN    </v>
          </cell>
          <cell r="G2738">
            <v>33.840000000000003</v>
          </cell>
          <cell r="I2738" t="e">
            <v>#REF!</v>
          </cell>
        </row>
        <row r="2739">
          <cell r="B2739" t="str">
            <v>MAT</v>
          </cell>
          <cell r="C2739">
            <v>3756</v>
          </cell>
          <cell r="E2739" t="str">
            <v xml:space="preserve">UN    </v>
          </cell>
          <cell r="G2739">
            <v>63.23</v>
          </cell>
          <cell r="I2739" t="e">
            <v>#REF!</v>
          </cell>
        </row>
        <row r="2740">
          <cell r="B2740" t="str">
            <v>MAT</v>
          </cell>
          <cell r="C2740">
            <v>39377</v>
          </cell>
          <cell r="E2740" t="str">
            <v xml:space="preserve">UN    </v>
          </cell>
          <cell r="G2740">
            <v>187.3</v>
          </cell>
          <cell r="I2740" t="e">
            <v>#REF!</v>
          </cell>
        </row>
        <row r="2741">
          <cell r="B2741" t="str">
            <v>MAT</v>
          </cell>
          <cell r="C2741">
            <v>38191</v>
          </cell>
          <cell r="E2741" t="str">
            <v xml:space="preserve">UN    </v>
          </cell>
          <cell r="G2741">
            <v>13.94</v>
          </cell>
          <cell r="I2741" t="e">
            <v>#REF!</v>
          </cell>
        </row>
        <row r="2742">
          <cell r="B2742" t="str">
            <v>MAT</v>
          </cell>
          <cell r="C2742">
            <v>39381</v>
          </cell>
          <cell r="E2742" t="str">
            <v xml:space="preserve">UN    </v>
          </cell>
          <cell r="G2742">
            <v>13</v>
          </cell>
          <cell r="I2742" t="e">
            <v>#REF!</v>
          </cell>
        </row>
        <row r="2743">
          <cell r="B2743" t="str">
            <v>MAT</v>
          </cell>
          <cell r="C2743">
            <v>38780</v>
          </cell>
          <cell r="E2743" t="str">
            <v xml:space="preserve">UN    </v>
          </cell>
          <cell r="G2743">
            <v>15.91</v>
          </cell>
          <cell r="I2743" t="e">
            <v>#REF!</v>
          </cell>
        </row>
        <row r="2744">
          <cell r="B2744" t="str">
            <v>MAT</v>
          </cell>
          <cell r="C2744">
            <v>38781</v>
          </cell>
          <cell r="E2744" t="str">
            <v xml:space="preserve">UN    </v>
          </cell>
          <cell r="G2744">
            <v>53.72</v>
          </cell>
          <cell r="I2744" t="e">
            <v>#REF!</v>
          </cell>
        </row>
        <row r="2745">
          <cell r="B2745" t="str">
            <v>MAT</v>
          </cell>
          <cell r="C2745">
            <v>38192</v>
          </cell>
          <cell r="E2745" t="str">
            <v xml:space="preserve">UN    </v>
          </cell>
          <cell r="G2745">
            <v>97.2</v>
          </cell>
          <cell r="I2745" t="e">
            <v>#REF!</v>
          </cell>
        </row>
        <row r="2746">
          <cell r="B2746" t="str">
            <v>MAT</v>
          </cell>
          <cell r="C2746">
            <v>3753</v>
          </cell>
          <cell r="E2746" t="str">
            <v xml:space="preserve">UN    </v>
          </cell>
          <cell r="G2746">
            <v>8.51</v>
          </cell>
          <cell r="I2746" t="e">
            <v>#REF!</v>
          </cell>
        </row>
        <row r="2747">
          <cell r="B2747" t="str">
            <v>MAT</v>
          </cell>
          <cell r="C2747">
            <v>38782</v>
          </cell>
          <cell r="E2747" t="str">
            <v xml:space="preserve">UN    </v>
          </cell>
          <cell r="G2747">
            <v>11.08</v>
          </cell>
          <cell r="I2747" t="e">
            <v>#REF!</v>
          </cell>
        </row>
        <row r="2748">
          <cell r="B2748" t="str">
            <v>MAT</v>
          </cell>
          <cell r="C2748">
            <v>38778</v>
          </cell>
          <cell r="E2748" t="str">
            <v xml:space="preserve">UN    </v>
          </cell>
          <cell r="G2748">
            <v>8.31</v>
          </cell>
          <cell r="I2748" t="e">
            <v>#REF!</v>
          </cell>
        </row>
        <row r="2749">
          <cell r="B2749" t="str">
            <v>MAT</v>
          </cell>
          <cell r="C2749">
            <v>38779</v>
          </cell>
          <cell r="E2749" t="str">
            <v xml:space="preserve">UN    </v>
          </cell>
          <cell r="G2749">
            <v>8.81</v>
          </cell>
          <cell r="I2749" t="e">
            <v>#REF!</v>
          </cell>
        </row>
        <row r="2750">
          <cell r="B2750" t="str">
            <v>MAT</v>
          </cell>
          <cell r="C2750">
            <v>39388</v>
          </cell>
          <cell r="E2750" t="str">
            <v xml:space="preserve">UN    </v>
          </cell>
          <cell r="G2750">
            <v>13.83</v>
          </cell>
          <cell r="I2750" t="e">
            <v>#REF!</v>
          </cell>
        </row>
        <row r="2751">
          <cell r="B2751" t="str">
            <v>MAT</v>
          </cell>
          <cell r="C2751">
            <v>39387</v>
          </cell>
          <cell r="E2751" t="str">
            <v xml:space="preserve">UN    </v>
          </cell>
          <cell r="G2751">
            <v>21.57</v>
          </cell>
          <cell r="I2751" t="e">
            <v>#REF!</v>
          </cell>
        </row>
        <row r="2752">
          <cell r="B2752" t="str">
            <v>MAT</v>
          </cell>
          <cell r="C2752">
            <v>39386</v>
          </cell>
          <cell r="E2752" t="str">
            <v xml:space="preserve">UN    </v>
          </cell>
          <cell r="G2752">
            <v>15.04</v>
          </cell>
          <cell r="I2752" t="e">
            <v>#REF!</v>
          </cell>
        </row>
        <row r="2753">
          <cell r="B2753" t="str">
            <v>MAT</v>
          </cell>
          <cell r="C2753">
            <v>38194</v>
          </cell>
          <cell r="E2753" t="str">
            <v xml:space="preserve">UN    </v>
          </cell>
          <cell r="G2753">
            <v>11.25</v>
          </cell>
          <cell r="I2753" t="e">
            <v>#REF!</v>
          </cell>
        </row>
        <row r="2754">
          <cell r="B2754" t="str">
            <v>MAT</v>
          </cell>
          <cell r="C2754">
            <v>38193</v>
          </cell>
          <cell r="E2754" t="str">
            <v xml:space="preserve">UN    </v>
          </cell>
          <cell r="G2754">
            <v>9.7799999999999994</v>
          </cell>
          <cell r="I2754" t="e">
            <v>#REF!</v>
          </cell>
        </row>
        <row r="2755">
          <cell r="B2755" t="str">
            <v>MAT</v>
          </cell>
          <cell r="C2755">
            <v>12216</v>
          </cell>
          <cell r="E2755" t="str">
            <v xml:space="preserve">UN    </v>
          </cell>
          <cell r="G2755">
            <v>48.61</v>
          </cell>
          <cell r="I2755" t="e">
            <v>#REF!</v>
          </cell>
        </row>
        <row r="2756">
          <cell r="B2756" t="str">
            <v>MAT</v>
          </cell>
          <cell r="C2756">
            <v>3757</v>
          </cell>
          <cell r="E2756" t="str">
            <v xml:space="preserve">UN    </v>
          </cell>
          <cell r="G2756">
            <v>56.21</v>
          </cell>
          <cell r="I2756" t="e">
            <v>#REF!</v>
          </cell>
        </row>
        <row r="2757">
          <cell r="B2757" t="str">
            <v>MAT</v>
          </cell>
          <cell r="C2757">
            <v>3758</v>
          </cell>
          <cell r="E2757" t="str">
            <v xml:space="preserve">UN    </v>
          </cell>
          <cell r="G2757">
            <v>65.540000000000006</v>
          </cell>
          <cell r="I2757" t="e">
            <v>#REF!</v>
          </cell>
        </row>
        <row r="2758">
          <cell r="B2758" t="str">
            <v>MAT</v>
          </cell>
          <cell r="C2758">
            <v>12214</v>
          </cell>
          <cell r="E2758" t="str">
            <v xml:space="preserve">UN    </v>
          </cell>
          <cell r="G2758">
            <v>22.44</v>
          </cell>
          <cell r="I2758" t="e">
            <v>#REF!</v>
          </cell>
        </row>
        <row r="2759">
          <cell r="B2759" t="str">
            <v>MAT</v>
          </cell>
          <cell r="C2759">
            <v>3749</v>
          </cell>
          <cell r="E2759" t="str">
            <v xml:space="preserve">UN    </v>
          </cell>
          <cell r="G2759">
            <v>40</v>
          </cell>
          <cell r="I2759" t="e">
            <v>#REF!</v>
          </cell>
        </row>
        <row r="2760">
          <cell r="B2760" t="str">
            <v>MAT</v>
          </cell>
          <cell r="C2760">
            <v>3751</v>
          </cell>
          <cell r="E2760" t="str">
            <v xml:space="preserve">UN    </v>
          </cell>
          <cell r="G2760">
            <v>54.59</v>
          </cell>
          <cell r="I2760" t="e">
            <v>#REF!</v>
          </cell>
        </row>
        <row r="2761">
          <cell r="B2761" t="str">
            <v>MAT</v>
          </cell>
          <cell r="C2761">
            <v>39376</v>
          </cell>
          <cell r="E2761" t="str">
            <v xml:space="preserve">UN    </v>
          </cell>
          <cell r="G2761">
            <v>46.02</v>
          </cell>
          <cell r="I2761" t="e">
            <v>#REF!</v>
          </cell>
        </row>
        <row r="2762">
          <cell r="B2762" t="str">
            <v>MAT</v>
          </cell>
          <cell r="C2762">
            <v>3752</v>
          </cell>
          <cell r="E2762" t="str">
            <v xml:space="preserve">UN    </v>
          </cell>
          <cell r="G2762">
            <v>90.05</v>
          </cell>
          <cell r="I2762" t="e">
            <v>#REF!</v>
          </cell>
        </row>
        <row r="2763">
          <cell r="B2763" t="str">
            <v>EQU</v>
          </cell>
          <cell r="C2763">
            <v>746</v>
          </cell>
          <cell r="E2763" t="str">
            <v xml:space="preserve">UN    </v>
          </cell>
          <cell r="G2763">
            <v>2200</v>
          </cell>
          <cell r="I2763" t="e">
            <v>#REF!</v>
          </cell>
        </row>
        <row r="2764">
          <cell r="B2764" t="str">
            <v>MAT</v>
          </cell>
          <cell r="C2764">
            <v>36521</v>
          </cell>
          <cell r="E2764" t="str">
            <v xml:space="preserve">UN    </v>
          </cell>
          <cell r="G2764">
            <v>121.91</v>
          </cell>
          <cell r="I2764" t="e">
            <v>#REF!</v>
          </cell>
        </row>
        <row r="2765">
          <cell r="B2765" t="str">
            <v>MAT</v>
          </cell>
          <cell r="C2765">
            <v>36794</v>
          </cell>
          <cell r="E2765" t="str">
            <v xml:space="preserve">UN    </v>
          </cell>
          <cell r="G2765">
            <v>124.27</v>
          </cell>
          <cell r="I2765" t="e">
            <v>#REF!</v>
          </cell>
        </row>
        <row r="2766">
          <cell r="B2766" t="str">
            <v>MAT</v>
          </cell>
          <cell r="C2766">
            <v>10426</v>
          </cell>
          <cell r="E2766" t="str">
            <v xml:space="preserve">UN    </v>
          </cell>
          <cell r="G2766">
            <v>178.99</v>
          </cell>
          <cell r="I2766" t="e">
            <v>#REF!</v>
          </cell>
        </row>
        <row r="2767">
          <cell r="B2767" t="str">
            <v>MAT</v>
          </cell>
          <cell r="C2767">
            <v>10425</v>
          </cell>
          <cell r="E2767" t="str">
            <v xml:space="preserve">UN    </v>
          </cell>
          <cell r="G2767">
            <v>78.930000000000007</v>
          </cell>
          <cell r="I2767" t="e">
            <v>#REF!</v>
          </cell>
        </row>
        <row r="2768">
          <cell r="B2768" t="str">
            <v>MAT</v>
          </cell>
          <cell r="C2768">
            <v>10431</v>
          </cell>
          <cell r="E2768" t="str">
            <v xml:space="preserve">UN    </v>
          </cell>
          <cell r="G2768">
            <v>196.36</v>
          </cell>
          <cell r="I2768" t="e">
            <v>#REF!</v>
          </cell>
        </row>
        <row r="2769">
          <cell r="B2769" t="str">
            <v>MAT</v>
          </cell>
          <cell r="C2769">
            <v>10429</v>
          </cell>
          <cell r="E2769" t="str">
            <v xml:space="preserve">UN    </v>
          </cell>
          <cell r="G2769">
            <v>94.13</v>
          </cell>
          <cell r="I2769" t="e">
            <v>#REF!</v>
          </cell>
        </row>
        <row r="2770">
          <cell r="B2770" t="str">
            <v>MAT</v>
          </cell>
          <cell r="C2770">
            <v>20269</v>
          </cell>
          <cell r="E2770" t="str">
            <v xml:space="preserve">UN    </v>
          </cell>
          <cell r="G2770">
            <v>77.58</v>
          </cell>
          <cell r="I2770" t="e">
            <v>#REF!</v>
          </cell>
        </row>
        <row r="2771">
          <cell r="B2771" t="str">
            <v>MAT</v>
          </cell>
          <cell r="C2771">
            <v>20270</v>
          </cell>
          <cell r="E2771" t="str">
            <v xml:space="preserve">UN    </v>
          </cell>
          <cell r="G2771">
            <v>84.48</v>
          </cell>
          <cell r="I2771" t="e">
            <v>#REF!</v>
          </cell>
        </row>
        <row r="2772">
          <cell r="B2772" t="str">
            <v>MAT</v>
          </cell>
          <cell r="C2772">
            <v>11696</v>
          </cell>
          <cell r="E2772" t="str">
            <v xml:space="preserve">UN    </v>
          </cell>
          <cell r="G2772">
            <v>123.43</v>
          </cell>
          <cell r="I2772" t="e">
            <v>#REF!</v>
          </cell>
        </row>
        <row r="2773">
          <cell r="B2773" t="str">
            <v>MAT</v>
          </cell>
          <cell r="C2773">
            <v>10427</v>
          </cell>
          <cell r="E2773" t="str">
            <v xml:space="preserve">UN    </v>
          </cell>
          <cell r="G2773">
            <v>221.31</v>
          </cell>
          <cell r="I2773" t="e">
            <v>#REF!</v>
          </cell>
        </row>
        <row r="2774">
          <cell r="B2774" t="str">
            <v>MAT</v>
          </cell>
          <cell r="C2774">
            <v>10428</v>
          </cell>
          <cell r="E2774" t="str">
            <v xml:space="preserve">UN    </v>
          </cell>
          <cell r="G2774">
            <v>224.61</v>
          </cell>
          <cell r="I2774" t="e">
            <v>#REF!</v>
          </cell>
        </row>
        <row r="2775">
          <cell r="B2775" t="str">
            <v>MO</v>
          </cell>
          <cell r="C2775">
            <v>2354</v>
          </cell>
          <cell r="E2775" t="str">
            <v xml:space="preserve">H     </v>
          </cell>
          <cell r="G2775">
            <v>5.141069531342227</v>
          </cell>
          <cell r="I2775" t="e">
            <v>#REF!</v>
          </cell>
        </row>
        <row r="2776">
          <cell r="B2776" t="str">
            <v>MO</v>
          </cell>
          <cell r="C2776">
            <v>40932</v>
          </cell>
          <cell r="E2776" t="str">
            <v xml:space="preserve">MES   </v>
          </cell>
          <cell r="G2776">
            <v>1042.9752630859641</v>
          </cell>
          <cell r="I2776" t="e">
            <v>#REF!</v>
          </cell>
        </row>
        <row r="2777">
          <cell r="B2777" t="str">
            <v>MAT</v>
          </cell>
          <cell r="C2777">
            <v>10853</v>
          </cell>
          <cell r="E2777" t="str">
            <v xml:space="preserve">UN    </v>
          </cell>
          <cell r="G2777">
            <v>82.87</v>
          </cell>
          <cell r="I2777" t="e">
            <v>#REF!</v>
          </cell>
        </row>
        <row r="2778">
          <cell r="B2778" t="str">
            <v>MAT</v>
          </cell>
          <cell r="C2778">
            <v>5093</v>
          </cell>
          <cell r="E2778" t="str">
            <v xml:space="preserve">PAR   </v>
          </cell>
          <cell r="G2778">
            <v>16.010000000000002</v>
          </cell>
          <cell r="I2778" t="e">
            <v>#REF!</v>
          </cell>
        </row>
        <row r="2779">
          <cell r="B2779" t="str">
            <v>EQU</v>
          </cell>
          <cell r="C2779">
            <v>37768</v>
          </cell>
          <cell r="E2779" t="str">
            <v xml:space="preserve">UN    </v>
          </cell>
          <cell r="G2779">
            <v>120000</v>
          </cell>
          <cell r="I2779" t="e">
            <v>#REF!</v>
          </cell>
        </row>
        <row r="2780">
          <cell r="B2780" t="str">
            <v>EQU</v>
          </cell>
          <cell r="C2780">
            <v>37773</v>
          </cell>
          <cell r="E2780" t="str">
            <v xml:space="preserve">UN    </v>
          </cell>
          <cell r="G2780">
            <v>101900.23</v>
          </cell>
          <cell r="I2780" t="e">
            <v>#REF!</v>
          </cell>
        </row>
        <row r="2781">
          <cell r="B2781" t="str">
            <v>EQU</v>
          </cell>
          <cell r="C2781">
            <v>37769</v>
          </cell>
          <cell r="E2781" t="str">
            <v xml:space="preserve">UN    </v>
          </cell>
          <cell r="G2781">
            <v>170593.82</v>
          </cell>
          <cell r="I2781" t="e">
            <v>#REF!</v>
          </cell>
        </row>
        <row r="2782">
          <cell r="B2782" t="str">
            <v>EQU</v>
          </cell>
          <cell r="C2782">
            <v>37770</v>
          </cell>
          <cell r="E2782" t="str">
            <v xml:space="preserve">UN    </v>
          </cell>
          <cell r="G2782">
            <v>289524.93</v>
          </cell>
          <cell r="I2782" t="e">
            <v>#REF!</v>
          </cell>
        </row>
        <row r="2783">
          <cell r="B2783" t="str">
            <v>MAT</v>
          </cell>
          <cell r="C2783">
            <v>38382</v>
          </cell>
          <cell r="E2783" t="str">
            <v xml:space="preserve">UN    </v>
          </cell>
          <cell r="G2783">
            <v>9.99</v>
          </cell>
          <cell r="I2783" t="e">
            <v>#REF!</v>
          </cell>
        </row>
        <row r="2784">
          <cell r="B2784" t="str">
            <v>MAT</v>
          </cell>
          <cell r="C2784">
            <v>38383</v>
          </cell>
          <cell r="E2784" t="str">
            <v xml:space="preserve">UN    </v>
          </cell>
          <cell r="G2784">
            <v>1.87</v>
          </cell>
          <cell r="I2784" t="e">
            <v>#REF!</v>
          </cell>
        </row>
        <row r="2785">
          <cell r="B2785" t="str">
            <v>MAT</v>
          </cell>
          <cell r="C2785">
            <v>3768</v>
          </cell>
          <cell r="E2785" t="str">
            <v xml:space="preserve">UN    </v>
          </cell>
          <cell r="G2785">
            <v>2.16</v>
          </cell>
          <cell r="I2785" t="e">
            <v>#REF!</v>
          </cell>
        </row>
        <row r="2786">
          <cell r="B2786" t="str">
            <v>MAT</v>
          </cell>
          <cell r="C2786">
            <v>3767</v>
          </cell>
          <cell r="E2786" t="str">
            <v xml:space="preserve">UN    </v>
          </cell>
          <cell r="G2786">
            <v>0.51</v>
          </cell>
          <cell r="I2786" t="e">
            <v>#REF!</v>
          </cell>
        </row>
        <row r="2787">
          <cell r="B2787" t="str">
            <v>MAT</v>
          </cell>
          <cell r="C2787">
            <v>13192</v>
          </cell>
          <cell r="E2787" t="str">
            <v xml:space="preserve">UN    </v>
          </cell>
          <cell r="G2787">
            <v>3615.64</v>
          </cell>
          <cell r="I2787" t="e">
            <v>#REF!</v>
          </cell>
        </row>
        <row r="2788">
          <cell r="B2788" t="str">
            <v>EQU</v>
          </cell>
          <cell r="C2788">
            <v>38413</v>
          </cell>
          <cell r="E2788" t="str">
            <v xml:space="preserve">UN    </v>
          </cell>
          <cell r="G2788">
            <v>597.97</v>
          </cell>
          <cell r="I2788" t="e">
            <v>#REF!</v>
          </cell>
        </row>
        <row r="2789">
          <cell r="B2789" t="str">
            <v>MAT</v>
          </cell>
          <cell r="C2789">
            <v>42440</v>
          </cell>
          <cell r="E2789" t="str">
            <v xml:space="preserve">UN    </v>
          </cell>
          <cell r="G2789">
            <v>1057.95</v>
          </cell>
          <cell r="I2789" t="e">
            <v>#REF!</v>
          </cell>
        </row>
        <row r="2790">
          <cell r="B2790" t="str">
            <v>EQU</v>
          </cell>
          <cell r="C2790">
            <v>20193</v>
          </cell>
          <cell r="E2790" t="str">
            <v>M2XMES</v>
          </cell>
          <cell r="G2790">
            <v>2.99</v>
          </cell>
          <cell r="I2790" t="e">
            <v>#REF!</v>
          </cell>
        </row>
        <row r="2791">
          <cell r="B2791" t="str">
            <v>EQU</v>
          </cell>
          <cell r="C2791">
            <v>10527</v>
          </cell>
          <cell r="E2791" t="str">
            <v xml:space="preserve">MXMES </v>
          </cell>
          <cell r="G2791">
            <v>9</v>
          </cell>
          <cell r="I2791" t="e">
            <v>#REF!</v>
          </cell>
        </row>
        <row r="2792">
          <cell r="B2792" t="str">
            <v>EQU</v>
          </cell>
          <cell r="C2792">
            <v>41805</v>
          </cell>
          <cell r="E2792" t="str">
            <v xml:space="preserve">MES   </v>
          </cell>
          <cell r="G2792">
            <v>415</v>
          </cell>
          <cell r="I2792" t="e">
            <v>#REF!</v>
          </cell>
        </row>
        <row r="2793">
          <cell r="B2793" t="str">
            <v>EQU</v>
          </cell>
          <cell r="C2793">
            <v>40271</v>
          </cell>
          <cell r="E2793" t="str">
            <v xml:space="preserve">MES   </v>
          </cell>
          <cell r="G2793">
            <v>5.85</v>
          </cell>
          <cell r="I2793" t="e">
            <v>#REF!</v>
          </cell>
        </row>
        <row r="2794">
          <cell r="B2794" t="str">
            <v>EQU</v>
          </cell>
          <cell r="C2794">
            <v>40287</v>
          </cell>
          <cell r="E2794" t="str">
            <v xml:space="preserve">MES   </v>
          </cell>
          <cell r="G2794">
            <v>2.25</v>
          </cell>
          <cell r="I2794" t="e">
            <v>#REF!</v>
          </cell>
        </row>
        <row r="2795">
          <cell r="B2795" t="str">
            <v>EQU</v>
          </cell>
          <cell r="C2795">
            <v>40295</v>
          </cell>
          <cell r="E2795" t="str">
            <v xml:space="preserve">H     </v>
          </cell>
          <cell r="G2795">
            <v>2.5499999999999998</v>
          </cell>
          <cell r="I2795" t="e">
            <v>#REF!</v>
          </cell>
        </row>
        <row r="2796">
          <cell r="B2796" t="str">
            <v>EQU</v>
          </cell>
          <cell r="C2796">
            <v>745</v>
          </cell>
          <cell r="E2796" t="str">
            <v xml:space="preserve">H     </v>
          </cell>
          <cell r="G2796">
            <v>2.7</v>
          </cell>
          <cell r="I2796" t="e">
            <v>#REF!</v>
          </cell>
        </row>
        <row r="2797">
          <cell r="B2797" t="str">
            <v>EQU</v>
          </cell>
          <cell r="C2797">
            <v>4084</v>
          </cell>
          <cell r="E2797" t="str">
            <v xml:space="preserve">H     </v>
          </cell>
          <cell r="G2797">
            <v>1.81</v>
          </cell>
          <cell r="I2797" t="e">
            <v>#REF!</v>
          </cell>
        </row>
        <row r="2798">
          <cell r="B2798" t="str">
            <v>EQU</v>
          </cell>
          <cell r="C2798">
            <v>743</v>
          </cell>
          <cell r="E2798" t="str">
            <v xml:space="preserve">H     </v>
          </cell>
          <cell r="G2798">
            <v>1.81</v>
          </cell>
          <cell r="I2798" t="e">
            <v>#REF!</v>
          </cell>
        </row>
        <row r="2799">
          <cell r="B2799" t="str">
            <v>EQU</v>
          </cell>
          <cell r="C2799">
            <v>40293</v>
          </cell>
          <cell r="E2799" t="str">
            <v xml:space="preserve">H     </v>
          </cell>
          <cell r="G2799">
            <v>2.17</v>
          </cell>
          <cell r="I2799" t="e">
            <v>#REF!</v>
          </cell>
        </row>
        <row r="2800">
          <cell r="B2800" t="str">
            <v>EQU</v>
          </cell>
          <cell r="C2800">
            <v>40294</v>
          </cell>
          <cell r="E2800" t="str">
            <v xml:space="preserve">H     </v>
          </cell>
          <cell r="G2800">
            <v>1.81</v>
          </cell>
          <cell r="I2800" t="e">
            <v>#REF!</v>
          </cell>
        </row>
        <row r="2801">
          <cell r="B2801" t="str">
            <v>EQU</v>
          </cell>
          <cell r="C2801">
            <v>4085</v>
          </cell>
          <cell r="E2801" t="str">
            <v xml:space="preserve">H     </v>
          </cell>
          <cell r="G2801">
            <v>2.5299999999999998</v>
          </cell>
          <cell r="I2801" t="e">
            <v>#REF!</v>
          </cell>
        </row>
        <row r="2802">
          <cell r="B2802" t="str">
            <v>EQU</v>
          </cell>
          <cell r="C2802">
            <v>10775</v>
          </cell>
          <cell r="E2802" t="str">
            <v xml:space="preserve">MES   </v>
          </cell>
          <cell r="G2802">
            <v>585</v>
          </cell>
          <cell r="I2802" t="e">
            <v>#REF!</v>
          </cell>
        </row>
        <row r="2803">
          <cell r="B2803" t="str">
            <v>EQU</v>
          </cell>
          <cell r="C2803">
            <v>10776</v>
          </cell>
          <cell r="E2803" t="str">
            <v xml:space="preserve">MES   </v>
          </cell>
          <cell r="G2803">
            <v>457.03</v>
          </cell>
          <cell r="I2803" t="e">
            <v>#REF!</v>
          </cell>
        </row>
        <row r="2804">
          <cell r="B2804" t="str">
            <v>EQU</v>
          </cell>
          <cell r="C2804">
            <v>10779</v>
          </cell>
          <cell r="E2804" t="str">
            <v xml:space="preserve">MES   </v>
          </cell>
          <cell r="G2804">
            <v>731.25</v>
          </cell>
          <cell r="I2804" t="e">
            <v>#REF!</v>
          </cell>
        </row>
        <row r="2805">
          <cell r="B2805" t="str">
            <v>EQU</v>
          </cell>
          <cell r="C2805">
            <v>10777</v>
          </cell>
          <cell r="E2805" t="str">
            <v xml:space="preserve">MES   </v>
          </cell>
          <cell r="G2805">
            <v>664.21</v>
          </cell>
          <cell r="I2805" t="e">
            <v>#REF!</v>
          </cell>
        </row>
        <row r="2806">
          <cell r="B2806" t="str">
            <v>EQU</v>
          </cell>
          <cell r="C2806">
            <v>10778</v>
          </cell>
          <cell r="E2806" t="str">
            <v xml:space="preserve">MES   </v>
          </cell>
          <cell r="G2806">
            <v>731.25</v>
          </cell>
          <cell r="I2806" t="e">
            <v>#REF!</v>
          </cell>
        </row>
        <row r="2807">
          <cell r="B2807" t="str">
            <v>EQU</v>
          </cell>
          <cell r="C2807">
            <v>40339</v>
          </cell>
          <cell r="E2807" t="str">
            <v xml:space="preserve">MES   </v>
          </cell>
          <cell r="G2807">
            <v>2.25</v>
          </cell>
          <cell r="I2807" t="e">
            <v>#REF!</v>
          </cell>
        </row>
        <row r="2808">
          <cell r="B2808" t="str">
            <v>EQU</v>
          </cell>
          <cell r="C2808">
            <v>3355</v>
          </cell>
          <cell r="E2808" t="str">
            <v xml:space="preserve">H     </v>
          </cell>
          <cell r="G2808">
            <v>24.3</v>
          </cell>
          <cell r="I2808" t="e">
            <v>#REF!</v>
          </cell>
        </row>
        <row r="2809">
          <cell r="B2809" t="str">
            <v>EQU</v>
          </cell>
          <cell r="C2809">
            <v>39814</v>
          </cell>
          <cell r="E2809" t="str">
            <v xml:space="preserve">H     </v>
          </cell>
          <cell r="G2809">
            <v>45.56</v>
          </cell>
          <cell r="I2809" t="e">
            <v>#REF!</v>
          </cell>
        </row>
        <row r="2810">
          <cell r="B2810" t="str">
            <v>EQU</v>
          </cell>
          <cell r="C2810">
            <v>10749</v>
          </cell>
          <cell r="E2810" t="str">
            <v xml:space="preserve">MES   </v>
          </cell>
          <cell r="G2810">
            <v>4.12</v>
          </cell>
          <cell r="I2810" t="e">
            <v>#REF!</v>
          </cell>
        </row>
        <row r="2811">
          <cell r="B2811" t="str">
            <v>EQU</v>
          </cell>
          <cell r="C2811">
            <v>40290</v>
          </cell>
          <cell r="E2811" t="str">
            <v xml:space="preserve">MES   </v>
          </cell>
          <cell r="G2811">
            <v>5.94</v>
          </cell>
          <cell r="I2811" t="e">
            <v>#REF!</v>
          </cell>
        </row>
        <row r="2812">
          <cell r="B2812" t="str">
            <v>EQU</v>
          </cell>
          <cell r="C2812">
            <v>3346</v>
          </cell>
          <cell r="E2812" t="str">
            <v xml:space="preserve">H     </v>
          </cell>
          <cell r="G2812">
            <v>14.62</v>
          </cell>
          <cell r="I2812" t="e">
            <v>#REF!</v>
          </cell>
        </row>
        <row r="2813">
          <cell r="B2813" t="str">
            <v>EQU</v>
          </cell>
          <cell r="C2813">
            <v>3348</v>
          </cell>
          <cell r="E2813" t="str">
            <v xml:space="preserve">H     </v>
          </cell>
          <cell r="G2813">
            <v>17.489999999999998</v>
          </cell>
          <cell r="I2813" t="e">
            <v>#REF!</v>
          </cell>
        </row>
        <row r="2814">
          <cell r="B2814" t="str">
            <v>EQU</v>
          </cell>
          <cell r="C2814">
            <v>39833</v>
          </cell>
          <cell r="E2814" t="str">
            <v xml:space="preserve">H     </v>
          </cell>
          <cell r="G2814">
            <v>23.95</v>
          </cell>
          <cell r="I2814" t="e">
            <v>#REF!</v>
          </cell>
        </row>
        <row r="2815">
          <cell r="B2815" t="str">
            <v>EQU</v>
          </cell>
          <cell r="C2815">
            <v>7252</v>
          </cell>
          <cell r="E2815" t="str">
            <v xml:space="preserve">H     </v>
          </cell>
          <cell r="G2815">
            <v>2.25</v>
          </cell>
          <cell r="I2815" t="e">
            <v>#REF!</v>
          </cell>
        </row>
        <row r="2816">
          <cell r="B2816" t="str">
            <v>EQU</v>
          </cell>
          <cell r="C2816">
            <v>4778</v>
          </cell>
          <cell r="E2816" t="str">
            <v xml:space="preserve">H     </v>
          </cell>
          <cell r="G2816">
            <v>2.7</v>
          </cell>
          <cell r="I2816" t="e">
            <v>#REF!</v>
          </cell>
        </row>
        <row r="2817">
          <cell r="B2817" t="str">
            <v>EQU</v>
          </cell>
          <cell r="C2817">
            <v>4780</v>
          </cell>
          <cell r="E2817" t="str">
            <v xml:space="preserve">H     </v>
          </cell>
          <cell r="G2817">
            <v>2.92</v>
          </cell>
          <cell r="I2817" t="e">
            <v>#REF!</v>
          </cell>
        </row>
        <row r="2818">
          <cell r="B2818" t="str">
            <v>EQU</v>
          </cell>
          <cell r="C2818">
            <v>10809</v>
          </cell>
          <cell r="E2818" t="str">
            <v xml:space="preserve">H     </v>
          </cell>
          <cell r="G2818">
            <v>1.24</v>
          </cell>
          <cell r="I2818" t="e">
            <v>#REF!</v>
          </cell>
        </row>
        <row r="2819">
          <cell r="B2819" t="str">
            <v>EQU</v>
          </cell>
          <cell r="C2819">
            <v>10811</v>
          </cell>
          <cell r="E2819" t="str">
            <v xml:space="preserve">H     </v>
          </cell>
          <cell r="G2819">
            <v>1.06</v>
          </cell>
          <cell r="I2819" t="e">
            <v>#REF!</v>
          </cell>
        </row>
        <row r="2820">
          <cell r="B2820" t="str">
            <v>EQU</v>
          </cell>
          <cell r="C2820">
            <v>7247</v>
          </cell>
          <cell r="E2820" t="str">
            <v xml:space="preserve">H     </v>
          </cell>
          <cell r="G2820">
            <v>2.25</v>
          </cell>
          <cell r="I2820" t="e">
            <v>#REF!</v>
          </cell>
        </row>
        <row r="2821">
          <cell r="B2821" t="str">
            <v>EQU</v>
          </cell>
          <cell r="C2821">
            <v>40291</v>
          </cell>
          <cell r="E2821" t="str">
            <v xml:space="preserve">MES   </v>
          </cell>
          <cell r="G2821">
            <v>313.95999999999998</v>
          </cell>
          <cell r="I2821" t="e">
            <v>#REF!</v>
          </cell>
        </row>
        <row r="2822">
          <cell r="B2822" t="str">
            <v>EQU</v>
          </cell>
          <cell r="C2822">
            <v>40275</v>
          </cell>
          <cell r="E2822" t="str">
            <v xml:space="preserve">MES   </v>
          </cell>
          <cell r="G2822">
            <v>9</v>
          </cell>
          <cell r="I2822" t="e">
            <v>#REF!</v>
          </cell>
        </row>
        <row r="2823">
          <cell r="B2823" t="str">
            <v>MAT</v>
          </cell>
          <cell r="C2823">
            <v>42408</v>
          </cell>
          <cell r="E2823" t="str">
            <v xml:space="preserve">M2    </v>
          </cell>
          <cell r="G2823">
            <v>1.56</v>
          </cell>
          <cell r="I2823" t="e">
            <v>#REF!</v>
          </cell>
        </row>
        <row r="2824">
          <cell r="B2824" t="str">
            <v>MAT</v>
          </cell>
          <cell r="C2824">
            <v>3777</v>
          </cell>
          <cell r="E2824" t="str">
            <v xml:space="preserve">M2    </v>
          </cell>
          <cell r="G2824">
            <v>1.1299999999999999</v>
          </cell>
          <cell r="I2824" t="e">
            <v>#REF!</v>
          </cell>
        </row>
        <row r="2825">
          <cell r="B2825" t="str">
            <v>MAT</v>
          </cell>
          <cell r="C2825">
            <v>3798</v>
          </cell>
          <cell r="E2825" t="str">
            <v xml:space="preserve">UN    </v>
          </cell>
          <cell r="G2825">
            <v>64.97</v>
          </cell>
          <cell r="I2825" t="e">
            <v>#REF!</v>
          </cell>
        </row>
        <row r="2826">
          <cell r="B2826" t="str">
            <v>MAT</v>
          </cell>
          <cell r="C2826">
            <v>38769</v>
          </cell>
          <cell r="E2826" t="str">
            <v xml:space="preserve">UN    </v>
          </cell>
          <cell r="G2826">
            <v>50.74</v>
          </cell>
          <cell r="I2826" t="e">
            <v>#REF!</v>
          </cell>
        </row>
        <row r="2827">
          <cell r="B2827" t="str">
            <v>MAT</v>
          </cell>
          <cell r="C2827">
            <v>39510</v>
          </cell>
          <cell r="E2827" t="str">
            <v xml:space="preserve">UN    </v>
          </cell>
          <cell r="G2827">
            <v>205.36</v>
          </cell>
          <cell r="I2827" t="e">
            <v>#REF!</v>
          </cell>
        </row>
        <row r="2828">
          <cell r="B2828" t="str">
            <v>MAT</v>
          </cell>
          <cell r="C2828">
            <v>38776</v>
          </cell>
          <cell r="E2828" t="str">
            <v xml:space="preserve">UN    </v>
          </cell>
          <cell r="G2828">
            <v>217.94</v>
          </cell>
          <cell r="I2828" t="e">
            <v>#REF!</v>
          </cell>
        </row>
        <row r="2829">
          <cell r="B2829" t="str">
            <v>MAT</v>
          </cell>
          <cell r="C2829">
            <v>38774</v>
          </cell>
          <cell r="E2829" t="str">
            <v xml:space="preserve">UN    </v>
          </cell>
          <cell r="G2829">
            <v>28.26</v>
          </cell>
          <cell r="I2829" t="e">
            <v>#REF!</v>
          </cell>
        </row>
        <row r="2830">
          <cell r="B2830" t="str">
            <v>MAT</v>
          </cell>
          <cell r="C2830">
            <v>42247</v>
          </cell>
          <cell r="E2830" t="str">
            <v xml:space="preserve">UN    </v>
          </cell>
          <cell r="G2830">
            <v>964.67</v>
          </cell>
          <cell r="I2830" t="e">
            <v>#REF!</v>
          </cell>
        </row>
        <row r="2831">
          <cell r="B2831" t="str">
            <v>MAT</v>
          </cell>
          <cell r="C2831">
            <v>42248</v>
          </cell>
          <cell r="E2831" t="str">
            <v xml:space="preserve">UN    </v>
          </cell>
          <cell r="G2831">
            <v>1120.54</v>
          </cell>
          <cell r="I2831" t="e">
            <v>#REF!</v>
          </cell>
        </row>
        <row r="2832">
          <cell r="B2832" t="str">
            <v>MAT</v>
          </cell>
          <cell r="C2832">
            <v>42249</v>
          </cell>
          <cell r="E2832" t="str">
            <v xml:space="preserve">UN    </v>
          </cell>
          <cell r="G2832">
            <v>1856.34</v>
          </cell>
          <cell r="I2832" t="e">
            <v>#REF!</v>
          </cell>
        </row>
        <row r="2833">
          <cell r="B2833" t="str">
            <v>MAT</v>
          </cell>
          <cell r="C2833">
            <v>42244</v>
          </cell>
          <cell r="E2833" t="str">
            <v xml:space="preserve">UN    </v>
          </cell>
          <cell r="G2833">
            <v>289.91000000000003</v>
          </cell>
          <cell r="I2833" t="e">
            <v>#REF!</v>
          </cell>
        </row>
        <row r="2834">
          <cell r="B2834" t="str">
            <v>MAT</v>
          </cell>
          <cell r="C2834">
            <v>42245</v>
          </cell>
          <cell r="E2834" t="str">
            <v xml:space="preserve">UN    </v>
          </cell>
          <cell r="G2834">
            <v>534.96</v>
          </cell>
          <cell r="I2834" t="e">
            <v>#REF!</v>
          </cell>
        </row>
        <row r="2835">
          <cell r="B2835" t="str">
            <v>MAT</v>
          </cell>
          <cell r="C2835">
            <v>42246</v>
          </cell>
          <cell r="E2835" t="str">
            <v xml:space="preserve">UN    </v>
          </cell>
          <cell r="G2835">
            <v>592.17999999999995</v>
          </cell>
          <cell r="I2835" t="e">
            <v>#REF!</v>
          </cell>
        </row>
        <row r="2836">
          <cell r="B2836" t="str">
            <v>MAT</v>
          </cell>
          <cell r="C2836">
            <v>42243</v>
          </cell>
          <cell r="E2836" t="str">
            <v xml:space="preserve">UN    </v>
          </cell>
          <cell r="G2836">
            <v>714.06</v>
          </cell>
          <cell r="I2836" t="e">
            <v>#REF!</v>
          </cell>
        </row>
        <row r="2837">
          <cell r="B2837" t="str">
            <v>MAT</v>
          </cell>
          <cell r="C2837">
            <v>38889</v>
          </cell>
          <cell r="E2837" t="str">
            <v xml:space="preserve">UN    </v>
          </cell>
          <cell r="G2837">
            <v>38.89</v>
          </cell>
          <cell r="I2837" t="e">
            <v>#REF!</v>
          </cell>
        </row>
        <row r="2838">
          <cell r="B2838" t="str">
            <v>MAT</v>
          </cell>
          <cell r="C2838">
            <v>38784</v>
          </cell>
          <cell r="E2838" t="str">
            <v xml:space="preserve">UN    </v>
          </cell>
          <cell r="G2838">
            <v>52.03</v>
          </cell>
          <cell r="I2838" t="e">
            <v>#REF!</v>
          </cell>
        </row>
        <row r="2839">
          <cell r="B2839" t="str">
            <v>MAT</v>
          </cell>
          <cell r="C2839">
            <v>3788</v>
          </cell>
          <cell r="E2839" t="str">
            <v xml:space="preserve">UN    </v>
          </cell>
          <cell r="G2839">
            <v>54.22</v>
          </cell>
          <cell r="I2839" t="e">
            <v>#REF!</v>
          </cell>
        </row>
        <row r="2840">
          <cell r="B2840" t="str">
            <v>MAT</v>
          </cell>
          <cell r="C2840">
            <v>12230</v>
          </cell>
          <cell r="E2840" t="str">
            <v xml:space="preserve">UN    </v>
          </cell>
          <cell r="G2840">
            <v>13.94</v>
          </cell>
          <cell r="I2840" t="e">
            <v>#REF!</v>
          </cell>
        </row>
        <row r="2841">
          <cell r="B2841" t="str">
            <v>MAT</v>
          </cell>
          <cell r="C2841">
            <v>3780</v>
          </cell>
          <cell r="E2841" t="str">
            <v xml:space="preserve">UN    </v>
          </cell>
          <cell r="G2841">
            <v>80</v>
          </cell>
          <cell r="I2841" t="e">
            <v>#REF!</v>
          </cell>
        </row>
        <row r="2842">
          <cell r="B2842" t="str">
            <v>MAT</v>
          </cell>
          <cell r="C2842">
            <v>12231</v>
          </cell>
          <cell r="E2842" t="str">
            <v xml:space="preserve">UN    </v>
          </cell>
          <cell r="G2842">
            <v>23.19</v>
          </cell>
          <cell r="I2842" t="e">
            <v>#REF!</v>
          </cell>
        </row>
        <row r="2843">
          <cell r="B2843" t="str">
            <v>MAT</v>
          </cell>
          <cell r="C2843">
            <v>3811</v>
          </cell>
          <cell r="E2843" t="str">
            <v xml:space="preserve">UN    </v>
          </cell>
          <cell r="G2843">
            <v>75.14</v>
          </cell>
          <cell r="I2843" t="e">
            <v>#REF!</v>
          </cell>
        </row>
        <row r="2844">
          <cell r="B2844" t="str">
            <v>MAT</v>
          </cell>
          <cell r="C2844">
            <v>12232</v>
          </cell>
          <cell r="E2844" t="str">
            <v xml:space="preserve">UN    </v>
          </cell>
          <cell r="G2844">
            <v>24.3</v>
          </cell>
          <cell r="I2844" t="e">
            <v>#REF!</v>
          </cell>
        </row>
        <row r="2845">
          <cell r="B2845" t="str">
            <v>MAT</v>
          </cell>
          <cell r="C2845">
            <v>3799</v>
          </cell>
          <cell r="E2845" t="str">
            <v xml:space="preserve">UN    </v>
          </cell>
          <cell r="G2845">
            <v>106.27</v>
          </cell>
          <cell r="I2845" t="e">
            <v>#REF!</v>
          </cell>
        </row>
        <row r="2846">
          <cell r="B2846" t="str">
            <v>MAT</v>
          </cell>
          <cell r="C2846">
            <v>12239</v>
          </cell>
          <cell r="E2846" t="str">
            <v xml:space="preserve">UN    </v>
          </cell>
          <cell r="G2846">
            <v>31.81</v>
          </cell>
          <cell r="I2846" t="e">
            <v>#REF!</v>
          </cell>
        </row>
        <row r="2847">
          <cell r="B2847" t="str">
            <v>MAT</v>
          </cell>
          <cell r="C2847">
            <v>38773</v>
          </cell>
          <cell r="E2847" t="str">
            <v xml:space="preserve">UN    </v>
          </cell>
          <cell r="G2847">
            <v>5.0999999999999996</v>
          </cell>
          <cell r="I2847" t="e">
            <v>#REF!</v>
          </cell>
        </row>
        <row r="2848">
          <cell r="B2848" t="str">
            <v>MAT</v>
          </cell>
          <cell r="C2848">
            <v>12271</v>
          </cell>
          <cell r="E2848" t="str">
            <v xml:space="preserve">UN    </v>
          </cell>
          <cell r="G2848">
            <v>284.54000000000002</v>
          </cell>
          <cell r="I2848" t="e">
            <v>#REF!</v>
          </cell>
        </row>
        <row r="2849">
          <cell r="B2849" t="str">
            <v>MAT</v>
          </cell>
          <cell r="C2849">
            <v>38785</v>
          </cell>
          <cell r="E2849" t="str">
            <v xml:space="preserve">UN    </v>
          </cell>
          <cell r="G2849">
            <v>134.71</v>
          </cell>
          <cell r="I2849" t="e">
            <v>#REF!</v>
          </cell>
        </row>
        <row r="2850">
          <cell r="B2850" t="str">
            <v>MAT</v>
          </cell>
          <cell r="C2850">
            <v>38786</v>
          </cell>
          <cell r="E2850" t="str">
            <v xml:space="preserve">UN    </v>
          </cell>
          <cell r="G2850">
            <v>165.94</v>
          </cell>
          <cell r="I2850" t="e">
            <v>#REF!</v>
          </cell>
        </row>
        <row r="2851">
          <cell r="B2851" t="str">
            <v>MAT</v>
          </cell>
          <cell r="C2851">
            <v>39385</v>
          </cell>
          <cell r="E2851" t="str">
            <v xml:space="preserve">UN    </v>
          </cell>
          <cell r="G2851">
            <v>25.85</v>
          </cell>
          <cell r="I2851" t="e">
            <v>#REF!</v>
          </cell>
        </row>
        <row r="2852">
          <cell r="B2852" t="str">
            <v>MAT</v>
          </cell>
          <cell r="C2852">
            <v>39389</v>
          </cell>
          <cell r="E2852" t="str">
            <v xml:space="preserve">UN    </v>
          </cell>
          <cell r="G2852">
            <v>28.05</v>
          </cell>
          <cell r="I2852" t="e">
            <v>#REF!</v>
          </cell>
        </row>
        <row r="2853">
          <cell r="B2853" t="str">
            <v>MAT</v>
          </cell>
          <cell r="C2853">
            <v>39390</v>
          </cell>
          <cell r="E2853" t="str">
            <v xml:space="preserve">UN    </v>
          </cell>
          <cell r="G2853">
            <v>58.79</v>
          </cell>
          <cell r="I2853" t="e">
            <v>#REF!</v>
          </cell>
        </row>
        <row r="2854">
          <cell r="B2854" t="str">
            <v>MAT</v>
          </cell>
          <cell r="C2854">
            <v>39391</v>
          </cell>
          <cell r="E2854" t="str">
            <v xml:space="preserve">UN    </v>
          </cell>
          <cell r="G2854">
            <v>66</v>
          </cell>
          <cell r="I2854" t="e">
            <v>#REF!</v>
          </cell>
        </row>
        <row r="2855">
          <cell r="B2855" t="str">
            <v>MAT</v>
          </cell>
          <cell r="C2855">
            <v>3803</v>
          </cell>
          <cell r="E2855" t="str">
            <v xml:space="preserve">UN    </v>
          </cell>
          <cell r="G2855">
            <v>48.11</v>
          </cell>
          <cell r="I2855" t="e">
            <v>#REF!</v>
          </cell>
        </row>
        <row r="2856">
          <cell r="B2856" t="str">
            <v>MAT</v>
          </cell>
          <cell r="C2856">
            <v>38770</v>
          </cell>
          <cell r="E2856" t="str">
            <v xml:space="preserve">UN    </v>
          </cell>
          <cell r="G2856">
            <v>55.71</v>
          </cell>
          <cell r="I2856" t="e">
            <v>#REF!</v>
          </cell>
        </row>
        <row r="2857">
          <cell r="B2857" t="str">
            <v>MAT</v>
          </cell>
          <cell r="C2857">
            <v>12267</v>
          </cell>
          <cell r="E2857" t="str">
            <v xml:space="preserve">UN    </v>
          </cell>
          <cell r="G2857">
            <v>163.26</v>
          </cell>
          <cell r="I2857" t="e">
            <v>#REF!</v>
          </cell>
        </row>
        <row r="2858">
          <cell r="B2858" t="str">
            <v>MAT</v>
          </cell>
          <cell r="C2858">
            <v>43265</v>
          </cell>
          <cell r="E2858" t="str">
            <v xml:space="preserve">UN    </v>
          </cell>
          <cell r="G2858">
            <v>80.84</v>
          </cell>
          <cell r="I2858" t="e">
            <v>#REF!</v>
          </cell>
        </row>
        <row r="2859">
          <cell r="B2859" t="str">
            <v>MAT</v>
          </cell>
          <cell r="C2859">
            <v>12266</v>
          </cell>
          <cell r="E2859" t="str">
            <v xml:space="preserve">UN    </v>
          </cell>
          <cell r="G2859">
            <v>83.56</v>
          </cell>
          <cell r="I2859" t="e">
            <v>#REF!</v>
          </cell>
        </row>
        <row r="2860">
          <cell r="B2860" t="str">
            <v>MAT</v>
          </cell>
          <cell r="C2860">
            <v>39378</v>
          </cell>
          <cell r="E2860" t="str">
            <v xml:space="preserve">UN    </v>
          </cell>
          <cell r="G2860">
            <v>59.24</v>
          </cell>
          <cell r="I2860" t="e">
            <v>#REF!</v>
          </cell>
        </row>
        <row r="2861">
          <cell r="B2861" t="str">
            <v>MAT</v>
          </cell>
          <cell r="C2861">
            <v>43543</v>
          </cell>
          <cell r="E2861" t="str">
            <v xml:space="preserve">UN    </v>
          </cell>
          <cell r="G2861">
            <v>123.42</v>
          </cell>
          <cell r="I2861" t="e">
            <v>#REF!</v>
          </cell>
        </row>
        <row r="2862">
          <cell r="B2862" t="str">
            <v>MAT</v>
          </cell>
          <cell r="C2862">
            <v>38775</v>
          </cell>
          <cell r="E2862" t="str">
            <v xml:space="preserve">UN    </v>
          </cell>
          <cell r="G2862">
            <v>62.81</v>
          </cell>
          <cell r="I2862" t="e">
            <v>#REF!</v>
          </cell>
        </row>
        <row r="2863">
          <cell r="B2863" t="str">
            <v>MAT</v>
          </cell>
          <cell r="C2863">
            <v>21119</v>
          </cell>
          <cell r="E2863" t="str">
            <v xml:space="preserve">UN    </v>
          </cell>
          <cell r="G2863">
            <v>1.67</v>
          </cell>
          <cell r="I2863" t="e">
            <v>#REF!</v>
          </cell>
        </row>
        <row r="2864">
          <cell r="B2864" t="str">
            <v>MAT</v>
          </cell>
          <cell r="C2864">
            <v>37974</v>
          </cell>
          <cell r="E2864" t="str">
            <v xml:space="preserve">UN    </v>
          </cell>
          <cell r="G2864">
            <v>2.48</v>
          </cell>
          <cell r="I2864" t="e">
            <v>#REF!</v>
          </cell>
        </row>
        <row r="2865">
          <cell r="B2865" t="str">
            <v>MAT</v>
          </cell>
          <cell r="C2865">
            <v>37975</v>
          </cell>
          <cell r="E2865" t="str">
            <v xml:space="preserve">UN    </v>
          </cell>
          <cell r="G2865">
            <v>5.05</v>
          </cell>
          <cell r="I2865" t="e">
            <v>#REF!</v>
          </cell>
        </row>
        <row r="2866">
          <cell r="B2866" t="str">
            <v>MAT</v>
          </cell>
          <cell r="C2866">
            <v>37976</v>
          </cell>
          <cell r="E2866" t="str">
            <v xml:space="preserve">UN    </v>
          </cell>
          <cell r="G2866">
            <v>10.36</v>
          </cell>
          <cell r="I2866" t="e">
            <v>#REF!</v>
          </cell>
        </row>
        <row r="2867">
          <cell r="B2867" t="str">
            <v>MAT</v>
          </cell>
          <cell r="C2867">
            <v>37977</v>
          </cell>
          <cell r="E2867" t="str">
            <v xml:space="preserve">UN    </v>
          </cell>
          <cell r="G2867">
            <v>14.25</v>
          </cell>
          <cell r="I2867" t="e">
            <v>#REF!</v>
          </cell>
        </row>
        <row r="2868">
          <cell r="B2868" t="str">
            <v>MAT</v>
          </cell>
          <cell r="C2868">
            <v>37978</v>
          </cell>
          <cell r="E2868" t="str">
            <v xml:space="preserve">UN    </v>
          </cell>
          <cell r="G2868">
            <v>28.88</v>
          </cell>
          <cell r="I2868" t="e">
            <v>#REF!</v>
          </cell>
        </row>
        <row r="2869">
          <cell r="B2869" t="str">
            <v>MAT</v>
          </cell>
          <cell r="C2869">
            <v>37979</v>
          </cell>
          <cell r="E2869" t="str">
            <v xml:space="preserve">UN    </v>
          </cell>
          <cell r="G2869">
            <v>124.08</v>
          </cell>
          <cell r="I2869" t="e">
            <v>#REF!</v>
          </cell>
        </row>
        <row r="2870">
          <cell r="B2870" t="str">
            <v>MAT</v>
          </cell>
          <cell r="C2870">
            <v>37980</v>
          </cell>
          <cell r="E2870" t="str">
            <v xml:space="preserve">UN    </v>
          </cell>
          <cell r="G2870">
            <v>139.44999999999999</v>
          </cell>
          <cell r="I2870" t="e">
            <v>#REF!</v>
          </cell>
        </row>
        <row r="2871">
          <cell r="B2871" t="str">
            <v>MAT</v>
          </cell>
          <cell r="C2871">
            <v>36147</v>
          </cell>
          <cell r="E2871" t="str">
            <v xml:space="preserve">PAR   </v>
          </cell>
          <cell r="G2871">
            <v>388.14</v>
          </cell>
          <cell r="I2871" t="e">
            <v>#REF!</v>
          </cell>
        </row>
        <row r="2872">
          <cell r="B2872" t="str">
            <v>MAT</v>
          </cell>
          <cell r="C2872">
            <v>12731</v>
          </cell>
          <cell r="E2872" t="str">
            <v xml:space="preserve">UN    </v>
          </cell>
          <cell r="G2872">
            <v>329.03</v>
          </cell>
          <cell r="I2872" t="e">
            <v>#REF!</v>
          </cell>
        </row>
        <row r="2873">
          <cell r="B2873" t="str">
            <v>MAT</v>
          </cell>
          <cell r="C2873">
            <v>12723</v>
          </cell>
          <cell r="E2873" t="str">
            <v xml:space="preserve">UN    </v>
          </cell>
          <cell r="G2873">
            <v>2.5499999999999998</v>
          </cell>
          <cell r="I2873" t="e">
            <v>#REF!</v>
          </cell>
        </row>
        <row r="2874">
          <cell r="B2874" t="str">
            <v>MAT</v>
          </cell>
          <cell r="C2874">
            <v>12724</v>
          </cell>
          <cell r="E2874" t="str">
            <v xml:space="preserve">UN    </v>
          </cell>
          <cell r="G2874">
            <v>4.9000000000000004</v>
          </cell>
          <cell r="I2874" t="e">
            <v>#REF!</v>
          </cell>
        </row>
        <row r="2875">
          <cell r="B2875" t="str">
            <v>MAT</v>
          </cell>
          <cell r="C2875">
            <v>12725</v>
          </cell>
          <cell r="E2875" t="str">
            <v xml:space="preserve">UN    </v>
          </cell>
          <cell r="G2875">
            <v>9.83</v>
          </cell>
          <cell r="I2875" t="e">
            <v>#REF!</v>
          </cell>
        </row>
        <row r="2876">
          <cell r="B2876" t="str">
            <v>MAT</v>
          </cell>
          <cell r="C2876">
            <v>12726</v>
          </cell>
          <cell r="E2876" t="str">
            <v xml:space="preserve">UN    </v>
          </cell>
          <cell r="G2876">
            <v>21.71</v>
          </cell>
          <cell r="I2876" t="e">
            <v>#REF!</v>
          </cell>
        </row>
        <row r="2877">
          <cell r="B2877" t="str">
            <v>MAT</v>
          </cell>
          <cell r="C2877">
            <v>12727</v>
          </cell>
          <cell r="E2877" t="str">
            <v xml:space="preserve">UN    </v>
          </cell>
          <cell r="G2877">
            <v>27.53</v>
          </cell>
          <cell r="I2877" t="e">
            <v>#REF!</v>
          </cell>
        </row>
        <row r="2878">
          <cell r="B2878" t="str">
            <v>MAT</v>
          </cell>
          <cell r="C2878">
            <v>12728</v>
          </cell>
          <cell r="E2878" t="str">
            <v xml:space="preserve">UN    </v>
          </cell>
          <cell r="G2878">
            <v>44.96</v>
          </cell>
          <cell r="I2878" t="e">
            <v>#REF!</v>
          </cell>
        </row>
        <row r="2879">
          <cell r="B2879" t="str">
            <v>MAT</v>
          </cell>
          <cell r="C2879">
            <v>12729</v>
          </cell>
          <cell r="E2879" t="str">
            <v xml:space="preserve">UN    </v>
          </cell>
          <cell r="G2879">
            <v>147.38</v>
          </cell>
          <cell r="I2879" t="e">
            <v>#REF!</v>
          </cell>
        </row>
        <row r="2880">
          <cell r="B2880" t="str">
            <v>MAT</v>
          </cell>
          <cell r="C2880">
            <v>12730</v>
          </cell>
          <cell r="E2880" t="str">
            <v xml:space="preserve">UN    </v>
          </cell>
          <cell r="G2880">
            <v>225.65</v>
          </cell>
          <cell r="I2880" t="e">
            <v>#REF!</v>
          </cell>
        </row>
        <row r="2881">
          <cell r="B2881" t="str">
            <v>MAT</v>
          </cell>
          <cell r="C2881">
            <v>3840</v>
          </cell>
          <cell r="E2881" t="str">
            <v xml:space="preserve">UN    </v>
          </cell>
          <cell r="G2881">
            <v>60.45</v>
          </cell>
          <cell r="I2881" t="e">
            <v>#REF!</v>
          </cell>
        </row>
        <row r="2882">
          <cell r="B2882" t="str">
            <v>MAT</v>
          </cell>
          <cell r="C2882">
            <v>3838</v>
          </cell>
          <cell r="E2882" t="str">
            <v xml:space="preserve">UN    </v>
          </cell>
          <cell r="G2882">
            <v>133.43</v>
          </cell>
          <cell r="I2882" t="e">
            <v>#REF!</v>
          </cell>
        </row>
        <row r="2883">
          <cell r="B2883" t="str">
            <v>MAT</v>
          </cell>
          <cell r="C2883">
            <v>3844</v>
          </cell>
          <cell r="E2883" t="str">
            <v xml:space="preserve">UN    </v>
          </cell>
          <cell r="G2883">
            <v>237.99</v>
          </cell>
          <cell r="I2883" t="e">
            <v>#REF!</v>
          </cell>
        </row>
        <row r="2884">
          <cell r="B2884" t="str">
            <v>MAT</v>
          </cell>
          <cell r="C2884">
            <v>3839</v>
          </cell>
          <cell r="E2884" t="str">
            <v xml:space="preserve">UN    </v>
          </cell>
          <cell r="G2884">
            <v>433.5</v>
          </cell>
          <cell r="I2884" t="e">
            <v>#REF!</v>
          </cell>
        </row>
        <row r="2885">
          <cell r="B2885" t="str">
            <v>MAT</v>
          </cell>
          <cell r="C2885">
            <v>3843</v>
          </cell>
          <cell r="E2885" t="str">
            <v xml:space="preserve">UN    </v>
          </cell>
          <cell r="G2885">
            <v>594.98</v>
          </cell>
          <cell r="I2885" t="e">
            <v>#REF!</v>
          </cell>
        </row>
        <row r="2886">
          <cell r="B2886" t="str">
            <v>MAT</v>
          </cell>
          <cell r="C2886">
            <v>3900</v>
          </cell>
          <cell r="E2886" t="str">
            <v xml:space="preserve">UN    </v>
          </cell>
          <cell r="G2886">
            <v>43.93</v>
          </cell>
          <cell r="I2886" t="e">
            <v>#REF!</v>
          </cell>
        </row>
        <row r="2887">
          <cell r="B2887" t="str">
            <v>MAT</v>
          </cell>
          <cell r="C2887">
            <v>3846</v>
          </cell>
          <cell r="E2887" t="str">
            <v xml:space="preserve">UN    </v>
          </cell>
          <cell r="G2887">
            <v>13.84</v>
          </cell>
          <cell r="I2887" t="e">
            <v>#REF!</v>
          </cell>
        </row>
        <row r="2888">
          <cell r="B2888" t="str">
            <v>MAT</v>
          </cell>
          <cell r="C2888">
            <v>3886</v>
          </cell>
          <cell r="E2888" t="str">
            <v xml:space="preserve">UN    </v>
          </cell>
          <cell r="G2888">
            <v>14.58</v>
          </cell>
          <cell r="I2888" t="e">
            <v>#REF!</v>
          </cell>
        </row>
        <row r="2889">
          <cell r="B2889" t="str">
            <v>MAT</v>
          </cell>
          <cell r="C2889">
            <v>3854</v>
          </cell>
          <cell r="E2889" t="str">
            <v xml:space="preserve">UN    </v>
          </cell>
          <cell r="G2889">
            <v>8.1</v>
          </cell>
          <cell r="I2889" t="e">
            <v>#REF!</v>
          </cell>
        </row>
        <row r="2890">
          <cell r="B2890" t="str">
            <v>MAT</v>
          </cell>
          <cell r="C2890">
            <v>3873</v>
          </cell>
          <cell r="E2890" t="str">
            <v xml:space="preserve">UN    </v>
          </cell>
          <cell r="G2890">
            <v>10.73</v>
          </cell>
          <cell r="I2890" t="e">
            <v>#REF!</v>
          </cell>
        </row>
        <row r="2891">
          <cell r="B2891" t="str">
            <v>MAT</v>
          </cell>
          <cell r="C2891">
            <v>38021</v>
          </cell>
          <cell r="E2891" t="str">
            <v xml:space="preserve">UN    </v>
          </cell>
          <cell r="G2891">
            <v>25.65</v>
          </cell>
          <cell r="I2891" t="e">
            <v>#REF!</v>
          </cell>
        </row>
        <row r="2892">
          <cell r="B2892" t="str">
            <v>MAT</v>
          </cell>
          <cell r="C2892">
            <v>3847</v>
          </cell>
          <cell r="E2892" t="str">
            <v xml:space="preserve">UN    </v>
          </cell>
          <cell r="G2892">
            <v>29.12</v>
          </cell>
          <cell r="I2892" t="e">
            <v>#REF!</v>
          </cell>
        </row>
        <row r="2893">
          <cell r="B2893" t="str">
            <v>MAT</v>
          </cell>
          <cell r="C2893">
            <v>38022</v>
          </cell>
          <cell r="E2893" t="str">
            <v xml:space="preserve">UN    </v>
          </cell>
          <cell r="G2893">
            <v>45.48</v>
          </cell>
          <cell r="I2893" t="e">
            <v>#REF!</v>
          </cell>
        </row>
        <row r="2894">
          <cell r="B2894" t="str">
            <v>MAT</v>
          </cell>
          <cell r="C2894">
            <v>3833</v>
          </cell>
          <cell r="E2894" t="str">
            <v xml:space="preserve">UN    </v>
          </cell>
          <cell r="G2894">
            <v>24.4</v>
          </cell>
          <cell r="I2894" t="e">
            <v>#REF!</v>
          </cell>
        </row>
        <row r="2895">
          <cell r="B2895" t="str">
            <v>MAT</v>
          </cell>
          <cell r="C2895">
            <v>3835</v>
          </cell>
          <cell r="E2895" t="str">
            <v xml:space="preserve">UN    </v>
          </cell>
          <cell r="G2895">
            <v>79.459999999999994</v>
          </cell>
          <cell r="I2895" t="e">
            <v>#REF!</v>
          </cell>
        </row>
        <row r="2896">
          <cell r="B2896" t="str">
            <v>MAT</v>
          </cell>
          <cell r="C2896">
            <v>3836</v>
          </cell>
          <cell r="E2896" t="str">
            <v xml:space="preserve">UN    </v>
          </cell>
          <cell r="G2896">
            <v>171.02</v>
          </cell>
          <cell r="I2896" t="e">
            <v>#REF!</v>
          </cell>
        </row>
        <row r="2897">
          <cell r="B2897" t="str">
            <v>MAT</v>
          </cell>
          <cell r="C2897">
            <v>3830</v>
          </cell>
          <cell r="E2897" t="str">
            <v xml:space="preserve">UN    </v>
          </cell>
          <cell r="G2897">
            <v>279.63</v>
          </cell>
          <cell r="I2897" t="e">
            <v>#REF!</v>
          </cell>
        </row>
        <row r="2898">
          <cell r="B2898" t="str">
            <v>MAT</v>
          </cell>
          <cell r="C2898">
            <v>3831</v>
          </cell>
          <cell r="E2898" t="str">
            <v xml:space="preserve">UN    </v>
          </cell>
          <cell r="G2898">
            <v>467.44</v>
          </cell>
          <cell r="I2898" t="e">
            <v>#REF!</v>
          </cell>
        </row>
        <row r="2899">
          <cell r="B2899" t="str">
            <v>MAT</v>
          </cell>
          <cell r="C2899">
            <v>37981</v>
          </cell>
          <cell r="E2899" t="str">
            <v xml:space="preserve">UN    </v>
          </cell>
          <cell r="G2899">
            <v>5.69</v>
          </cell>
          <cell r="I2899" t="e">
            <v>#REF!</v>
          </cell>
        </row>
        <row r="2900">
          <cell r="B2900" t="str">
            <v>MAT</v>
          </cell>
          <cell r="C2900">
            <v>37982</v>
          </cell>
          <cell r="E2900" t="str">
            <v xml:space="preserve">UN    </v>
          </cell>
          <cell r="G2900">
            <v>8.6300000000000008</v>
          </cell>
          <cell r="I2900" t="e">
            <v>#REF!</v>
          </cell>
        </row>
        <row r="2901">
          <cell r="B2901" t="str">
            <v>MAT</v>
          </cell>
          <cell r="C2901">
            <v>37983</v>
          </cell>
          <cell r="E2901" t="str">
            <v xml:space="preserve">UN    </v>
          </cell>
          <cell r="G2901">
            <v>12.09</v>
          </cell>
          <cell r="I2901" t="e">
            <v>#REF!</v>
          </cell>
        </row>
        <row r="2902">
          <cell r="B2902" t="str">
            <v>MAT</v>
          </cell>
          <cell r="C2902">
            <v>37984</v>
          </cell>
          <cell r="E2902" t="str">
            <v xml:space="preserve">UN    </v>
          </cell>
          <cell r="G2902">
            <v>20.88</v>
          </cell>
          <cell r="I2902" t="e">
            <v>#REF!</v>
          </cell>
        </row>
        <row r="2903">
          <cell r="B2903" t="str">
            <v>MAT</v>
          </cell>
          <cell r="C2903">
            <v>37985</v>
          </cell>
          <cell r="E2903" t="str">
            <v xml:space="preserve">UN    </v>
          </cell>
          <cell r="G2903">
            <v>29.24</v>
          </cell>
          <cell r="I2903" t="e">
            <v>#REF!</v>
          </cell>
        </row>
        <row r="2904">
          <cell r="B2904" t="str">
            <v>MAT</v>
          </cell>
          <cell r="C2904">
            <v>3826</v>
          </cell>
          <cell r="E2904" t="str">
            <v xml:space="preserve">UN    </v>
          </cell>
          <cell r="G2904">
            <v>59.99</v>
          </cell>
          <cell r="I2904" t="e">
            <v>#REF!</v>
          </cell>
        </row>
        <row r="2905">
          <cell r="B2905" t="str">
            <v>MAT</v>
          </cell>
          <cell r="C2905">
            <v>3825</v>
          </cell>
          <cell r="E2905" t="str">
            <v xml:space="preserve">UN    </v>
          </cell>
          <cell r="G2905">
            <v>17.25</v>
          </cell>
          <cell r="I2905" t="e">
            <v>#REF!</v>
          </cell>
        </row>
        <row r="2906">
          <cell r="B2906" t="str">
            <v>MAT</v>
          </cell>
          <cell r="C2906">
            <v>3827</v>
          </cell>
          <cell r="E2906" t="str">
            <v xml:space="preserve">UN    </v>
          </cell>
          <cell r="G2906">
            <v>37.69</v>
          </cell>
          <cell r="I2906" t="e">
            <v>#REF!</v>
          </cell>
        </row>
        <row r="2907">
          <cell r="B2907" t="str">
            <v>MAT</v>
          </cell>
          <cell r="C2907">
            <v>20165</v>
          </cell>
          <cell r="E2907" t="str">
            <v xml:space="preserve">UN    </v>
          </cell>
          <cell r="G2907">
            <v>24.99</v>
          </cell>
          <cell r="I2907" t="e">
            <v>#REF!</v>
          </cell>
        </row>
        <row r="2908">
          <cell r="B2908" t="str">
            <v>MAT</v>
          </cell>
          <cell r="C2908">
            <v>20166</v>
          </cell>
          <cell r="E2908" t="str">
            <v xml:space="preserve">UN    </v>
          </cell>
          <cell r="G2908">
            <v>80.75</v>
          </cell>
          <cell r="I2908" t="e">
            <v>#REF!</v>
          </cell>
        </row>
        <row r="2909">
          <cell r="B2909" t="str">
            <v>MAT</v>
          </cell>
          <cell r="C2909">
            <v>20164</v>
          </cell>
          <cell r="E2909" t="str">
            <v xml:space="preserve">UN    </v>
          </cell>
          <cell r="G2909">
            <v>13.2</v>
          </cell>
          <cell r="I2909" t="e">
            <v>#REF!</v>
          </cell>
        </row>
        <row r="2910">
          <cell r="B2910" t="str">
            <v>MAT</v>
          </cell>
          <cell r="C2910">
            <v>3893</v>
          </cell>
          <cell r="E2910" t="str">
            <v xml:space="preserve">UN    </v>
          </cell>
          <cell r="G2910">
            <v>16.38</v>
          </cell>
          <cell r="I2910" t="e">
            <v>#REF!</v>
          </cell>
        </row>
        <row r="2911">
          <cell r="B2911" t="str">
            <v>MAT</v>
          </cell>
          <cell r="C2911">
            <v>3848</v>
          </cell>
          <cell r="E2911" t="str">
            <v xml:space="preserve">UN    </v>
          </cell>
          <cell r="G2911">
            <v>9.9499999999999993</v>
          </cell>
          <cell r="I2911" t="e">
            <v>#REF!</v>
          </cell>
        </row>
        <row r="2912">
          <cell r="B2912" t="str">
            <v>MAT</v>
          </cell>
          <cell r="C2912">
            <v>3895</v>
          </cell>
          <cell r="E2912" t="str">
            <v xml:space="preserve">UN    </v>
          </cell>
          <cell r="G2912">
            <v>10.82</v>
          </cell>
          <cell r="I2912" t="e">
            <v>#REF!</v>
          </cell>
        </row>
        <row r="2913">
          <cell r="B2913" t="str">
            <v>MAT</v>
          </cell>
          <cell r="C2913">
            <v>12404</v>
          </cell>
          <cell r="E2913" t="str">
            <v xml:space="preserve">UN    </v>
          </cell>
          <cell r="G2913">
            <v>9.2200000000000006</v>
          </cell>
          <cell r="I2913" t="e">
            <v>#REF!</v>
          </cell>
        </row>
        <row r="2914">
          <cell r="B2914" t="str">
            <v>MAT</v>
          </cell>
          <cell r="C2914">
            <v>3939</v>
          </cell>
          <cell r="E2914" t="str">
            <v xml:space="preserve">UN    </v>
          </cell>
          <cell r="G2914">
            <v>19</v>
          </cell>
          <cell r="I2914" t="e">
            <v>#REF!</v>
          </cell>
        </row>
        <row r="2915">
          <cell r="B2915" t="str">
            <v>MAT</v>
          </cell>
          <cell r="C2915">
            <v>3911</v>
          </cell>
          <cell r="E2915" t="str">
            <v xml:space="preserve">UN    </v>
          </cell>
          <cell r="G2915">
            <v>15.52</v>
          </cell>
          <cell r="I2915" t="e">
            <v>#REF!</v>
          </cell>
        </row>
        <row r="2916">
          <cell r="B2916" t="str">
            <v>MAT</v>
          </cell>
          <cell r="C2916">
            <v>3908</v>
          </cell>
          <cell r="E2916" t="str">
            <v xml:space="preserve">UN    </v>
          </cell>
          <cell r="G2916">
            <v>5.0199999999999996</v>
          </cell>
          <cell r="I2916" t="e">
            <v>#REF!</v>
          </cell>
        </row>
        <row r="2917">
          <cell r="B2917" t="str">
            <v>MAT</v>
          </cell>
          <cell r="C2917">
            <v>3910</v>
          </cell>
          <cell r="E2917" t="str">
            <v xml:space="preserve">UN    </v>
          </cell>
          <cell r="G2917">
            <v>11.11</v>
          </cell>
          <cell r="I2917" t="e">
            <v>#REF!</v>
          </cell>
        </row>
        <row r="2918">
          <cell r="B2918" t="str">
            <v>MAT</v>
          </cell>
          <cell r="C2918">
            <v>3913</v>
          </cell>
          <cell r="E2918" t="str">
            <v xml:space="preserve">UN    </v>
          </cell>
          <cell r="G2918">
            <v>53.09</v>
          </cell>
          <cell r="I2918" t="e">
            <v>#REF!</v>
          </cell>
        </row>
        <row r="2919">
          <cell r="B2919" t="str">
            <v>MAT</v>
          </cell>
          <cell r="C2919">
            <v>3912</v>
          </cell>
          <cell r="E2919" t="str">
            <v xml:space="preserve">UN    </v>
          </cell>
          <cell r="G2919">
            <v>29.1</v>
          </cell>
          <cell r="I2919" t="e">
            <v>#REF!</v>
          </cell>
        </row>
        <row r="2920">
          <cell r="B2920" t="str">
            <v>MAT</v>
          </cell>
          <cell r="C2920">
            <v>3909</v>
          </cell>
          <cell r="E2920" t="str">
            <v xml:space="preserve">UN    </v>
          </cell>
          <cell r="G2920">
            <v>6.83</v>
          </cell>
          <cell r="I2920" t="e">
            <v>#REF!</v>
          </cell>
        </row>
        <row r="2921">
          <cell r="B2921" t="str">
            <v>MAT</v>
          </cell>
          <cell r="C2921">
            <v>3914</v>
          </cell>
          <cell r="E2921" t="str">
            <v xml:space="preserve">UN    </v>
          </cell>
          <cell r="G2921">
            <v>80.09</v>
          </cell>
          <cell r="I2921" t="e">
            <v>#REF!</v>
          </cell>
        </row>
        <row r="2922">
          <cell r="B2922" t="str">
            <v>MAT</v>
          </cell>
          <cell r="C2922">
            <v>3915</v>
          </cell>
          <cell r="E2922" t="str">
            <v xml:space="preserve">UN    </v>
          </cell>
          <cell r="G2922">
            <v>126.29</v>
          </cell>
          <cell r="I2922" t="e">
            <v>#REF!</v>
          </cell>
        </row>
        <row r="2923">
          <cell r="B2923" t="str">
            <v>MAT</v>
          </cell>
          <cell r="C2923">
            <v>3916</v>
          </cell>
          <cell r="E2923" t="str">
            <v xml:space="preserve">UN    </v>
          </cell>
          <cell r="G2923">
            <v>230.08</v>
          </cell>
          <cell r="I2923" t="e">
            <v>#REF!</v>
          </cell>
        </row>
        <row r="2924">
          <cell r="B2924" t="str">
            <v>MAT</v>
          </cell>
          <cell r="C2924">
            <v>3917</v>
          </cell>
          <cell r="E2924" t="str">
            <v xml:space="preserve">UN    </v>
          </cell>
          <cell r="G2924">
            <v>379.49</v>
          </cell>
          <cell r="I2924" t="e">
            <v>#REF!</v>
          </cell>
        </row>
        <row r="2925">
          <cell r="B2925" t="str">
            <v>MAT</v>
          </cell>
          <cell r="C2925">
            <v>1904</v>
          </cell>
          <cell r="E2925" t="str">
            <v xml:space="preserve">UN    </v>
          </cell>
          <cell r="G2925">
            <v>1.07</v>
          </cell>
          <cell r="I2925" t="e">
            <v>#REF!</v>
          </cell>
        </row>
        <row r="2926">
          <cell r="B2926" t="str">
            <v>MAT</v>
          </cell>
          <cell r="C2926">
            <v>1899</v>
          </cell>
          <cell r="E2926" t="str">
            <v xml:space="preserve">UN    </v>
          </cell>
          <cell r="G2926">
            <v>1.22</v>
          </cell>
          <cell r="I2926" t="e">
            <v>#REF!</v>
          </cell>
        </row>
        <row r="2927">
          <cell r="B2927" t="str">
            <v>MAT</v>
          </cell>
          <cell r="C2927">
            <v>1900</v>
          </cell>
          <cell r="E2927" t="str">
            <v xml:space="preserve">UN    </v>
          </cell>
          <cell r="G2927">
            <v>1.97</v>
          </cell>
          <cell r="I2927" t="e">
            <v>#REF!</v>
          </cell>
        </row>
        <row r="2928">
          <cell r="B2928" t="str">
            <v>MAT</v>
          </cell>
          <cell r="C2928">
            <v>12407</v>
          </cell>
          <cell r="E2928" t="str">
            <v xml:space="preserve">UN    </v>
          </cell>
          <cell r="G2928">
            <v>28.73</v>
          </cell>
          <cell r="I2928" t="e">
            <v>#REF!</v>
          </cell>
        </row>
        <row r="2929">
          <cell r="B2929" t="str">
            <v>MAT</v>
          </cell>
          <cell r="C2929">
            <v>12408</v>
          </cell>
          <cell r="E2929" t="str">
            <v xml:space="preserve">UN    </v>
          </cell>
          <cell r="G2929">
            <v>16.21</v>
          </cell>
          <cell r="I2929" t="e">
            <v>#REF!</v>
          </cell>
        </row>
        <row r="2930">
          <cell r="B2930" t="str">
            <v>MAT</v>
          </cell>
          <cell r="C2930">
            <v>12409</v>
          </cell>
          <cell r="E2930" t="str">
            <v xml:space="preserve">UN    </v>
          </cell>
          <cell r="G2930">
            <v>16.21</v>
          </cell>
          <cell r="I2930" t="e">
            <v>#REF!</v>
          </cell>
        </row>
        <row r="2931">
          <cell r="B2931" t="str">
            <v>MAT</v>
          </cell>
          <cell r="C2931">
            <v>12410</v>
          </cell>
          <cell r="E2931" t="str">
            <v xml:space="preserve">UN    </v>
          </cell>
          <cell r="G2931">
            <v>11.17</v>
          </cell>
          <cell r="I2931" t="e">
            <v>#REF!</v>
          </cell>
        </row>
        <row r="2932">
          <cell r="B2932" t="str">
            <v>MAT</v>
          </cell>
          <cell r="C2932">
            <v>3936</v>
          </cell>
          <cell r="E2932" t="str">
            <v xml:space="preserve">UN    </v>
          </cell>
          <cell r="G2932">
            <v>20.18</v>
          </cell>
          <cell r="I2932" t="e">
            <v>#REF!</v>
          </cell>
        </row>
        <row r="2933">
          <cell r="B2933" t="str">
            <v>MAT</v>
          </cell>
          <cell r="C2933">
            <v>3922</v>
          </cell>
          <cell r="E2933" t="str">
            <v xml:space="preserve">UN    </v>
          </cell>
          <cell r="G2933">
            <v>18.57</v>
          </cell>
          <cell r="I2933" t="e">
            <v>#REF!</v>
          </cell>
        </row>
        <row r="2934">
          <cell r="B2934" t="str">
            <v>MAT</v>
          </cell>
          <cell r="C2934">
            <v>3924</v>
          </cell>
          <cell r="E2934" t="str">
            <v xml:space="preserve">UN    </v>
          </cell>
          <cell r="G2934">
            <v>20.18</v>
          </cell>
          <cell r="I2934" t="e">
            <v>#REF!</v>
          </cell>
        </row>
        <row r="2935">
          <cell r="B2935" t="str">
            <v>MAT</v>
          </cell>
          <cell r="C2935">
            <v>3923</v>
          </cell>
          <cell r="E2935" t="str">
            <v xml:space="preserve">UN    </v>
          </cell>
          <cell r="G2935">
            <v>20.18</v>
          </cell>
          <cell r="I2935" t="e">
            <v>#REF!</v>
          </cell>
        </row>
        <row r="2936">
          <cell r="B2936" t="str">
            <v>MAT</v>
          </cell>
          <cell r="C2936">
            <v>3937</v>
          </cell>
          <cell r="E2936" t="str">
            <v xml:space="preserve">UN    </v>
          </cell>
          <cell r="G2936">
            <v>16.649999999999999</v>
          </cell>
          <cell r="I2936" t="e">
            <v>#REF!</v>
          </cell>
        </row>
        <row r="2937">
          <cell r="B2937" t="str">
            <v>MAT</v>
          </cell>
          <cell r="C2937">
            <v>3921</v>
          </cell>
          <cell r="E2937" t="str">
            <v xml:space="preserve">UN    </v>
          </cell>
          <cell r="G2937">
            <v>16.66</v>
          </cell>
          <cell r="I2937" t="e">
            <v>#REF!</v>
          </cell>
        </row>
        <row r="2938">
          <cell r="B2938" t="str">
            <v>MAT</v>
          </cell>
          <cell r="C2938">
            <v>3920</v>
          </cell>
          <cell r="E2938" t="str">
            <v xml:space="preserve">UN    </v>
          </cell>
          <cell r="G2938">
            <v>16.649999999999999</v>
          </cell>
          <cell r="I2938" t="e">
            <v>#REF!</v>
          </cell>
        </row>
        <row r="2939">
          <cell r="B2939" t="str">
            <v>MAT</v>
          </cell>
          <cell r="C2939">
            <v>3938</v>
          </cell>
          <cell r="E2939" t="str">
            <v xml:space="preserve">UN    </v>
          </cell>
          <cell r="G2939">
            <v>10.98</v>
          </cell>
          <cell r="I2939" t="e">
            <v>#REF!</v>
          </cell>
        </row>
        <row r="2940">
          <cell r="B2940" t="str">
            <v>MAT</v>
          </cell>
          <cell r="C2940">
            <v>3919</v>
          </cell>
          <cell r="E2940" t="str">
            <v xml:space="preserve">UN    </v>
          </cell>
          <cell r="G2940">
            <v>11.19</v>
          </cell>
          <cell r="I2940" t="e">
            <v>#REF!</v>
          </cell>
        </row>
        <row r="2941">
          <cell r="B2941" t="str">
            <v>MAT</v>
          </cell>
          <cell r="C2941">
            <v>3927</v>
          </cell>
          <cell r="E2941" t="str">
            <v xml:space="preserve">UN    </v>
          </cell>
          <cell r="G2941">
            <v>56.68</v>
          </cell>
          <cell r="I2941" t="e">
            <v>#REF!</v>
          </cell>
        </row>
        <row r="2942">
          <cell r="B2942" t="str">
            <v>MAT</v>
          </cell>
          <cell r="C2942">
            <v>3928</v>
          </cell>
          <cell r="E2942" t="str">
            <v xml:space="preserve">UN    </v>
          </cell>
          <cell r="G2942">
            <v>56.68</v>
          </cell>
          <cell r="I2942" t="e">
            <v>#REF!</v>
          </cell>
        </row>
        <row r="2943">
          <cell r="B2943" t="str">
            <v>MAT</v>
          </cell>
          <cell r="C2943">
            <v>3926</v>
          </cell>
          <cell r="E2943" t="str">
            <v xml:space="preserve">UN    </v>
          </cell>
          <cell r="G2943">
            <v>32.31</v>
          </cell>
          <cell r="I2943" t="e">
            <v>#REF!</v>
          </cell>
        </row>
        <row r="2944">
          <cell r="B2944" t="str">
            <v>MAT</v>
          </cell>
          <cell r="C2944">
            <v>3935</v>
          </cell>
          <cell r="E2944" t="str">
            <v xml:space="preserve">UN    </v>
          </cell>
          <cell r="G2944">
            <v>32.31</v>
          </cell>
          <cell r="I2944" t="e">
            <v>#REF!</v>
          </cell>
        </row>
        <row r="2945">
          <cell r="B2945" t="str">
            <v>MAT</v>
          </cell>
          <cell r="C2945">
            <v>3925</v>
          </cell>
          <cell r="E2945" t="str">
            <v xml:space="preserve">UN    </v>
          </cell>
          <cell r="G2945">
            <v>32.31</v>
          </cell>
          <cell r="I2945" t="e">
            <v>#REF!</v>
          </cell>
        </row>
        <row r="2946">
          <cell r="B2946" t="str">
            <v>MAT</v>
          </cell>
          <cell r="C2946">
            <v>12406</v>
          </cell>
          <cell r="E2946" t="str">
            <v xml:space="preserve">UN    </v>
          </cell>
          <cell r="G2946">
            <v>7.93</v>
          </cell>
          <cell r="I2946" t="e">
            <v>#REF!</v>
          </cell>
        </row>
        <row r="2947">
          <cell r="B2947" t="str">
            <v>MAT</v>
          </cell>
          <cell r="C2947">
            <v>3929</v>
          </cell>
          <cell r="E2947" t="str">
            <v xml:space="preserve">UN    </v>
          </cell>
          <cell r="G2947">
            <v>86.36</v>
          </cell>
          <cell r="I2947" t="e">
            <v>#REF!</v>
          </cell>
        </row>
        <row r="2948">
          <cell r="B2948" t="str">
            <v>MAT</v>
          </cell>
          <cell r="C2948">
            <v>3931</v>
          </cell>
          <cell r="E2948" t="str">
            <v xml:space="preserve">UN    </v>
          </cell>
          <cell r="G2948">
            <v>86.36</v>
          </cell>
          <cell r="I2948" t="e">
            <v>#REF!</v>
          </cell>
        </row>
        <row r="2949">
          <cell r="B2949" t="str">
            <v>MAT</v>
          </cell>
          <cell r="C2949">
            <v>3930</v>
          </cell>
          <cell r="E2949" t="str">
            <v xml:space="preserve">UN    </v>
          </cell>
          <cell r="G2949">
            <v>86.36</v>
          </cell>
          <cell r="I2949" t="e">
            <v>#REF!</v>
          </cell>
        </row>
        <row r="2950">
          <cell r="B2950" t="str">
            <v>MAT</v>
          </cell>
          <cell r="C2950">
            <v>3932</v>
          </cell>
          <cell r="E2950" t="str">
            <v xml:space="preserve">UN    </v>
          </cell>
          <cell r="G2950">
            <v>149.13</v>
          </cell>
          <cell r="I2950" t="e">
            <v>#REF!</v>
          </cell>
        </row>
        <row r="2951">
          <cell r="B2951" t="str">
            <v>MAT</v>
          </cell>
          <cell r="C2951">
            <v>3933</v>
          </cell>
          <cell r="E2951" t="str">
            <v xml:space="preserve">UN    </v>
          </cell>
          <cell r="G2951">
            <v>149.13</v>
          </cell>
          <cell r="I2951" t="e">
            <v>#REF!</v>
          </cell>
        </row>
        <row r="2952">
          <cell r="B2952" t="str">
            <v>MAT</v>
          </cell>
          <cell r="C2952">
            <v>3934</v>
          </cell>
          <cell r="E2952" t="str">
            <v xml:space="preserve">UN    </v>
          </cell>
          <cell r="G2952">
            <v>149.13</v>
          </cell>
          <cell r="I2952" t="e">
            <v>#REF!</v>
          </cell>
        </row>
        <row r="2953">
          <cell r="B2953" t="str">
            <v>MAT</v>
          </cell>
          <cell r="C2953">
            <v>40355</v>
          </cell>
          <cell r="E2953" t="str">
            <v xml:space="preserve">UN    </v>
          </cell>
          <cell r="G2953">
            <v>8.3800000000000008</v>
          </cell>
          <cell r="I2953" t="e">
            <v>#REF!</v>
          </cell>
        </row>
        <row r="2954">
          <cell r="B2954" t="str">
            <v>MAT</v>
          </cell>
          <cell r="C2954">
            <v>40364</v>
          </cell>
          <cell r="E2954" t="str">
            <v xml:space="preserve">UN    </v>
          </cell>
          <cell r="G2954">
            <v>39.26</v>
          </cell>
          <cell r="I2954" t="e">
            <v>#REF!</v>
          </cell>
        </row>
        <row r="2955">
          <cell r="B2955" t="str">
            <v>MAT</v>
          </cell>
          <cell r="C2955">
            <v>40361</v>
          </cell>
          <cell r="E2955" t="str">
            <v xml:space="preserve">UN    </v>
          </cell>
          <cell r="G2955">
            <v>30.7</v>
          </cell>
          <cell r="I2955" t="e">
            <v>#REF!</v>
          </cell>
        </row>
        <row r="2956">
          <cell r="B2956" t="str">
            <v>MAT</v>
          </cell>
          <cell r="C2956">
            <v>40358</v>
          </cell>
          <cell r="E2956" t="str">
            <v xml:space="preserve">UN    </v>
          </cell>
          <cell r="G2956">
            <v>11.7</v>
          </cell>
          <cell r="I2956" t="e">
            <v>#REF!</v>
          </cell>
        </row>
        <row r="2957">
          <cell r="B2957" t="str">
            <v>MAT</v>
          </cell>
          <cell r="C2957">
            <v>40370</v>
          </cell>
          <cell r="E2957" t="str">
            <v xml:space="preserve">UN    </v>
          </cell>
          <cell r="G2957">
            <v>124.59</v>
          </cell>
          <cell r="I2957" t="e">
            <v>#REF!</v>
          </cell>
        </row>
        <row r="2958">
          <cell r="B2958" t="str">
            <v>MAT</v>
          </cell>
          <cell r="C2958">
            <v>40367</v>
          </cell>
          <cell r="E2958" t="str">
            <v xml:space="preserve">UN    </v>
          </cell>
          <cell r="G2958">
            <v>61.93</v>
          </cell>
          <cell r="I2958" t="e">
            <v>#REF!</v>
          </cell>
        </row>
        <row r="2959">
          <cell r="B2959" t="str">
            <v>MAT</v>
          </cell>
          <cell r="C2959">
            <v>40373</v>
          </cell>
          <cell r="E2959" t="str">
            <v xml:space="preserve">UN    </v>
          </cell>
          <cell r="G2959">
            <v>168.48</v>
          </cell>
          <cell r="I2959" t="e">
            <v>#REF!</v>
          </cell>
        </row>
        <row r="2960">
          <cell r="B2960" t="str">
            <v>MAT</v>
          </cell>
          <cell r="C2960">
            <v>38947</v>
          </cell>
          <cell r="E2960" t="str">
            <v xml:space="preserve">UN    </v>
          </cell>
          <cell r="G2960">
            <v>7.73</v>
          </cell>
          <cell r="I2960" t="e">
            <v>#REF!</v>
          </cell>
        </row>
        <row r="2961">
          <cell r="B2961" t="str">
            <v>MAT</v>
          </cell>
          <cell r="C2961">
            <v>38948</v>
          </cell>
          <cell r="E2961" t="str">
            <v xml:space="preserve">UN    </v>
          </cell>
          <cell r="G2961">
            <v>12.34</v>
          </cell>
          <cell r="I2961" t="e">
            <v>#REF!</v>
          </cell>
        </row>
        <row r="2962">
          <cell r="B2962" t="str">
            <v>MAT</v>
          </cell>
          <cell r="C2962">
            <v>38949</v>
          </cell>
          <cell r="E2962" t="str">
            <v xml:space="preserve">UN    </v>
          </cell>
          <cell r="G2962">
            <v>13.69</v>
          </cell>
          <cell r="I2962" t="e">
            <v>#REF!</v>
          </cell>
        </row>
        <row r="2963">
          <cell r="B2963" t="str">
            <v>MAT</v>
          </cell>
          <cell r="C2963">
            <v>38951</v>
          </cell>
          <cell r="E2963" t="str">
            <v xml:space="preserve">UN    </v>
          </cell>
          <cell r="G2963">
            <v>21.66</v>
          </cell>
          <cell r="I2963" t="e">
            <v>#REF!</v>
          </cell>
        </row>
        <row r="2964">
          <cell r="B2964" t="str">
            <v>MAT</v>
          </cell>
          <cell r="C2964">
            <v>39312</v>
          </cell>
          <cell r="E2964" t="str">
            <v xml:space="preserve">UN    </v>
          </cell>
          <cell r="G2964">
            <v>16.8</v>
          </cell>
          <cell r="I2964" t="e">
            <v>#REF!</v>
          </cell>
        </row>
        <row r="2965">
          <cell r="B2965" t="str">
            <v>MAT</v>
          </cell>
          <cell r="C2965">
            <v>39313</v>
          </cell>
          <cell r="E2965" t="str">
            <v xml:space="preserve">UN    </v>
          </cell>
          <cell r="G2965">
            <v>21.92</v>
          </cell>
          <cell r="I2965" t="e">
            <v>#REF!</v>
          </cell>
        </row>
        <row r="2966">
          <cell r="B2966" t="str">
            <v>MAT</v>
          </cell>
          <cell r="C2966">
            <v>38950</v>
          </cell>
          <cell r="E2966" t="str">
            <v xml:space="preserve">UN    </v>
          </cell>
          <cell r="G2966">
            <v>33</v>
          </cell>
          <cell r="I2966" t="e">
            <v>#REF!</v>
          </cell>
        </row>
        <row r="2967">
          <cell r="B2967" t="str">
            <v>MAT</v>
          </cell>
          <cell r="C2967">
            <v>39314</v>
          </cell>
          <cell r="E2967" t="str">
            <v xml:space="preserve">UN    </v>
          </cell>
          <cell r="G2967">
            <v>34.81</v>
          </cell>
          <cell r="I2967" t="e">
            <v>#REF!</v>
          </cell>
        </row>
        <row r="2968">
          <cell r="B2968" t="str">
            <v>MAT</v>
          </cell>
          <cell r="C2968">
            <v>3907</v>
          </cell>
          <cell r="E2968" t="str">
            <v xml:space="preserve">UN    </v>
          </cell>
          <cell r="G2968">
            <v>4.55</v>
          </cell>
          <cell r="I2968" t="e">
            <v>#REF!</v>
          </cell>
        </row>
        <row r="2969">
          <cell r="B2969" t="str">
            <v>MAT</v>
          </cell>
          <cell r="C2969">
            <v>3889</v>
          </cell>
          <cell r="E2969" t="str">
            <v xml:space="preserve">UN    </v>
          </cell>
          <cell r="G2969">
            <v>3.47</v>
          </cell>
          <cell r="I2969" t="e">
            <v>#REF!</v>
          </cell>
        </row>
        <row r="2970">
          <cell r="B2970" t="str">
            <v>MAT</v>
          </cell>
          <cell r="C2970">
            <v>3868</v>
          </cell>
          <cell r="E2970" t="str">
            <v xml:space="preserve">UN    </v>
          </cell>
          <cell r="G2970">
            <v>1.35</v>
          </cell>
          <cell r="I2970" t="e">
            <v>#REF!</v>
          </cell>
        </row>
        <row r="2971">
          <cell r="B2971" t="str">
            <v>MAT</v>
          </cell>
          <cell r="C2971">
            <v>3869</v>
          </cell>
          <cell r="E2971" t="str">
            <v xml:space="preserve">UN    </v>
          </cell>
          <cell r="G2971">
            <v>3.86</v>
          </cell>
          <cell r="I2971" t="e">
            <v>#REF!</v>
          </cell>
        </row>
        <row r="2972">
          <cell r="B2972" t="str">
            <v>MAT</v>
          </cell>
          <cell r="C2972">
            <v>3872</v>
          </cell>
          <cell r="E2972" t="str">
            <v xml:space="preserve">UN    </v>
          </cell>
          <cell r="G2972">
            <v>4.6900000000000004</v>
          </cell>
          <cell r="I2972" t="e">
            <v>#REF!</v>
          </cell>
        </row>
        <row r="2973">
          <cell r="B2973" t="str">
            <v>MAT</v>
          </cell>
          <cell r="C2973">
            <v>3850</v>
          </cell>
          <cell r="E2973" t="str">
            <v xml:space="preserve">UN    </v>
          </cell>
          <cell r="G2973">
            <v>12.09</v>
          </cell>
          <cell r="I2973" t="e">
            <v>#REF!</v>
          </cell>
        </row>
        <row r="2974">
          <cell r="B2974" t="str">
            <v>MAT</v>
          </cell>
          <cell r="C2974">
            <v>38023</v>
          </cell>
          <cell r="E2974" t="str">
            <v xml:space="preserve">UN    </v>
          </cell>
          <cell r="G2974">
            <v>5.0999999999999996</v>
          </cell>
          <cell r="I2974" t="e">
            <v>#REF!</v>
          </cell>
        </row>
        <row r="2975">
          <cell r="B2975" t="str">
            <v>MAT</v>
          </cell>
          <cell r="C2975">
            <v>37986</v>
          </cell>
          <cell r="E2975" t="str">
            <v xml:space="preserve">UN    </v>
          </cell>
          <cell r="G2975">
            <v>1.95</v>
          </cell>
          <cell r="I2975" t="e">
            <v>#REF!</v>
          </cell>
        </row>
        <row r="2976">
          <cell r="B2976" t="str">
            <v>MAT</v>
          </cell>
          <cell r="C2976">
            <v>37987</v>
          </cell>
          <cell r="E2976" t="str">
            <v xml:space="preserve">UN    </v>
          </cell>
          <cell r="G2976">
            <v>145.91999999999999</v>
          </cell>
          <cell r="I2976" t="e">
            <v>#REF!</v>
          </cell>
        </row>
        <row r="2977">
          <cell r="B2977" t="str">
            <v>MAT</v>
          </cell>
          <cell r="C2977">
            <v>37988</v>
          </cell>
          <cell r="E2977" t="str">
            <v xml:space="preserve">UN    </v>
          </cell>
          <cell r="G2977">
            <v>238.02</v>
          </cell>
          <cell r="I2977" t="e">
            <v>#REF!</v>
          </cell>
        </row>
        <row r="2978">
          <cell r="B2978" t="str">
            <v>MAT</v>
          </cell>
          <cell r="C2978">
            <v>21120</v>
          </cell>
          <cell r="E2978" t="str">
            <v xml:space="preserve">UN    </v>
          </cell>
          <cell r="G2978">
            <v>11.86</v>
          </cell>
          <cell r="I2978" t="e">
            <v>#REF!</v>
          </cell>
        </row>
        <row r="2979">
          <cell r="B2979" t="str">
            <v>MAT</v>
          </cell>
          <cell r="C2979">
            <v>39318</v>
          </cell>
          <cell r="E2979" t="str">
            <v xml:space="preserve">UN    </v>
          </cell>
          <cell r="G2979">
            <v>9.7799999999999994</v>
          </cell>
          <cell r="I2979" t="e">
            <v>#REF!</v>
          </cell>
        </row>
        <row r="2980">
          <cell r="B2980" t="str">
            <v>MAT</v>
          </cell>
          <cell r="C2980">
            <v>20162</v>
          </cell>
          <cell r="E2980" t="str">
            <v xml:space="preserve">UN    </v>
          </cell>
          <cell r="G2980">
            <v>17.350000000000001</v>
          </cell>
          <cell r="I2980" t="e">
            <v>#REF!</v>
          </cell>
        </row>
        <row r="2981">
          <cell r="B2981" t="str">
            <v>MAT</v>
          </cell>
          <cell r="C2981">
            <v>40366</v>
          </cell>
          <cell r="E2981" t="str">
            <v xml:space="preserve">UN    </v>
          </cell>
          <cell r="G2981">
            <v>30.63</v>
          </cell>
          <cell r="I2981" t="e">
            <v>#REF!</v>
          </cell>
        </row>
        <row r="2982">
          <cell r="B2982" t="str">
            <v>MAT</v>
          </cell>
          <cell r="C2982">
            <v>40363</v>
          </cell>
          <cell r="E2982" t="str">
            <v xml:space="preserve">UN    </v>
          </cell>
          <cell r="G2982">
            <v>23.96</v>
          </cell>
          <cell r="I2982" t="e">
            <v>#REF!</v>
          </cell>
        </row>
        <row r="2983">
          <cell r="B2983" t="str">
            <v>MAT</v>
          </cell>
          <cell r="C2983">
            <v>40354</v>
          </cell>
          <cell r="E2983" t="str">
            <v xml:space="preserve">UN    </v>
          </cell>
          <cell r="G2983">
            <v>10.43</v>
          </cell>
          <cell r="I2983" t="e">
            <v>#REF!</v>
          </cell>
        </row>
        <row r="2984">
          <cell r="B2984" t="str">
            <v>MAT</v>
          </cell>
          <cell r="C2984">
            <v>40360</v>
          </cell>
          <cell r="E2984" t="str">
            <v xml:space="preserve">UN    </v>
          </cell>
          <cell r="G2984">
            <v>15.7</v>
          </cell>
          <cell r="I2984" t="e">
            <v>#REF!</v>
          </cell>
        </row>
        <row r="2985">
          <cell r="B2985" t="str">
            <v>MAT</v>
          </cell>
          <cell r="C2985">
            <v>40372</v>
          </cell>
          <cell r="E2985" t="str">
            <v xml:space="preserve">UN    </v>
          </cell>
          <cell r="G2985">
            <v>96.99</v>
          </cell>
          <cell r="I2985" t="e">
            <v>#REF!</v>
          </cell>
        </row>
        <row r="2986">
          <cell r="B2986" t="str">
            <v>MAT</v>
          </cell>
          <cell r="C2986">
            <v>40369</v>
          </cell>
          <cell r="E2986" t="str">
            <v xml:space="preserve">UN    </v>
          </cell>
          <cell r="G2986">
            <v>48.27</v>
          </cell>
          <cell r="I2986" t="e">
            <v>#REF!</v>
          </cell>
        </row>
        <row r="2987">
          <cell r="B2987" t="str">
            <v>MAT</v>
          </cell>
          <cell r="C2987">
            <v>40357</v>
          </cell>
          <cell r="E2987" t="str">
            <v xml:space="preserve">UN    </v>
          </cell>
          <cell r="G2987">
            <v>11.7</v>
          </cell>
          <cell r="I2987" t="e">
            <v>#REF!</v>
          </cell>
        </row>
        <row r="2988">
          <cell r="B2988" t="str">
            <v>MAT</v>
          </cell>
          <cell r="C2988">
            <v>40375</v>
          </cell>
          <cell r="E2988" t="str">
            <v xml:space="preserve">UN    </v>
          </cell>
          <cell r="G2988">
            <v>131.30000000000001</v>
          </cell>
          <cell r="I2988" t="e">
            <v>#REF!</v>
          </cell>
        </row>
        <row r="2989">
          <cell r="B2989" t="str">
            <v>MAT</v>
          </cell>
          <cell r="C2989">
            <v>1893</v>
          </cell>
          <cell r="E2989" t="str">
            <v xml:space="preserve">UN    </v>
          </cell>
          <cell r="G2989">
            <v>4.0599999999999996</v>
          </cell>
          <cell r="I2989" t="e">
            <v>#REF!</v>
          </cell>
        </row>
        <row r="2990">
          <cell r="B2990" t="str">
            <v>MAT</v>
          </cell>
          <cell r="C2990">
            <v>1902</v>
          </cell>
          <cell r="E2990" t="str">
            <v xml:space="preserve">UN    </v>
          </cell>
          <cell r="G2990">
            <v>2.95</v>
          </cell>
          <cell r="I2990" t="e">
            <v>#REF!</v>
          </cell>
        </row>
        <row r="2991">
          <cell r="B2991" t="str">
            <v>MAT</v>
          </cell>
          <cell r="C2991">
            <v>1901</v>
          </cell>
          <cell r="E2991" t="str">
            <v xml:space="preserve">UN    </v>
          </cell>
          <cell r="G2991">
            <v>0.92</v>
          </cell>
          <cell r="I2991" t="e">
            <v>#REF!</v>
          </cell>
        </row>
        <row r="2992">
          <cell r="B2992" t="str">
            <v>MAT</v>
          </cell>
          <cell r="C2992">
            <v>1892</v>
          </cell>
          <cell r="E2992" t="str">
            <v xml:space="preserve">UN    </v>
          </cell>
          <cell r="G2992">
            <v>1.9</v>
          </cell>
          <cell r="I2992" t="e">
            <v>#REF!</v>
          </cell>
        </row>
        <row r="2993">
          <cell r="B2993" t="str">
            <v>MAT</v>
          </cell>
          <cell r="C2993">
            <v>1907</v>
          </cell>
          <cell r="E2993" t="str">
            <v xml:space="preserve">UN    </v>
          </cell>
          <cell r="G2993">
            <v>13.06</v>
          </cell>
          <cell r="I2993" t="e">
            <v>#REF!</v>
          </cell>
        </row>
        <row r="2994">
          <cell r="B2994" t="str">
            <v>MAT</v>
          </cell>
          <cell r="C2994">
            <v>1894</v>
          </cell>
          <cell r="E2994" t="str">
            <v xml:space="preserve">UN    </v>
          </cell>
          <cell r="G2994">
            <v>5.87</v>
          </cell>
          <cell r="I2994" t="e">
            <v>#REF!</v>
          </cell>
        </row>
        <row r="2995">
          <cell r="B2995" t="str">
            <v>MAT</v>
          </cell>
          <cell r="C2995">
            <v>1891</v>
          </cell>
          <cell r="E2995" t="str">
            <v xml:space="preserve">UN    </v>
          </cell>
          <cell r="G2995">
            <v>1.36</v>
          </cell>
          <cell r="I2995" t="e">
            <v>#REF!</v>
          </cell>
        </row>
        <row r="2996">
          <cell r="B2996" t="str">
            <v>MAT</v>
          </cell>
          <cell r="C2996">
            <v>1896</v>
          </cell>
          <cell r="E2996" t="str">
            <v xml:space="preserve">UN    </v>
          </cell>
          <cell r="G2996">
            <v>17.53</v>
          </cell>
          <cell r="I2996" t="e">
            <v>#REF!</v>
          </cell>
        </row>
        <row r="2997">
          <cell r="B2997" t="str">
            <v>MAT</v>
          </cell>
          <cell r="C2997">
            <v>1895</v>
          </cell>
          <cell r="E2997" t="str">
            <v xml:space="preserve">UN    </v>
          </cell>
          <cell r="G2997">
            <v>30.82</v>
          </cell>
          <cell r="I2997" t="e">
            <v>#REF!</v>
          </cell>
        </row>
        <row r="2998">
          <cell r="B2998" t="str">
            <v>MAT</v>
          </cell>
          <cell r="C2998">
            <v>2641</v>
          </cell>
          <cell r="E2998" t="str">
            <v xml:space="preserve">UN    </v>
          </cell>
          <cell r="G2998">
            <v>26.79</v>
          </cell>
          <cell r="I2998" t="e">
            <v>#REF!</v>
          </cell>
        </row>
        <row r="2999">
          <cell r="B2999" t="str">
            <v>MAT</v>
          </cell>
          <cell r="C2999">
            <v>2636</v>
          </cell>
          <cell r="E2999" t="str">
            <v xml:space="preserve">UN    </v>
          </cell>
          <cell r="G2999">
            <v>1.72</v>
          </cell>
          <cell r="I2999" t="e">
            <v>#REF!</v>
          </cell>
        </row>
        <row r="3000">
          <cell r="B3000" t="str">
            <v>MAT</v>
          </cell>
          <cell r="C3000">
            <v>2637</v>
          </cell>
          <cell r="E3000" t="str">
            <v xml:space="preserve">UN    </v>
          </cell>
          <cell r="G3000">
            <v>1.83</v>
          </cell>
          <cell r="I3000" t="e">
            <v>#REF!</v>
          </cell>
        </row>
        <row r="3001">
          <cell r="B3001" t="str">
            <v>MAT</v>
          </cell>
          <cell r="C3001">
            <v>2638</v>
          </cell>
          <cell r="E3001" t="str">
            <v xml:space="preserve">UN    </v>
          </cell>
          <cell r="G3001">
            <v>2.13</v>
          </cell>
          <cell r="I3001" t="e">
            <v>#REF!</v>
          </cell>
        </row>
        <row r="3002">
          <cell r="B3002" t="str">
            <v>MAT</v>
          </cell>
          <cell r="C3002">
            <v>2639</v>
          </cell>
          <cell r="E3002" t="str">
            <v xml:space="preserve">UN    </v>
          </cell>
          <cell r="G3002">
            <v>3.78</v>
          </cell>
          <cell r="I3002" t="e">
            <v>#REF!</v>
          </cell>
        </row>
        <row r="3003">
          <cell r="B3003" t="str">
            <v>MAT</v>
          </cell>
          <cell r="C3003">
            <v>2644</v>
          </cell>
          <cell r="E3003" t="str">
            <v xml:space="preserve">UN    </v>
          </cell>
          <cell r="G3003">
            <v>5.48</v>
          </cell>
          <cell r="I3003" t="e">
            <v>#REF!</v>
          </cell>
        </row>
        <row r="3004">
          <cell r="B3004" t="str">
            <v>MAT</v>
          </cell>
          <cell r="C3004">
            <v>2643</v>
          </cell>
          <cell r="E3004" t="str">
            <v xml:space="preserve">UN    </v>
          </cell>
          <cell r="G3004">
            <v>7.64</v>
          </cell>
          <cell r="I3004" t="e">
            <v>#REF!</v>
          </cell>
        </row>
        <row r="3005">
          <cell r="B3005" t="str">
            <v>MAT</v>
          </cell>
          <cell r="C3005">
            <v>2640</v>
          </cell>
          <cell r="E3005" t="str">
            <v xml:space="preserve">UN    </v>
          </cell>
          <cell r="G3005">
            <v>11.15</v>
          </cell>
          <cell r="I3005" t="e">
            <v>#REF!</v>
          </cell>
        </row>
        <row r="3006">
          <cell r="B3006" t="str">
            <v>MAT</v>
          </cell>
          <cell r="C3006">
            <v>2642</v>
          </cell>
          <cell r="E3006" t="str">
            <v xml:space="preserve">UN    </v>
          </cell>
          <cell r="G3006">
            <v>16.98</v>
          </cell>
          <cell r="I3006" t="e">
            <v>#REF!</v>
          </cell>
        </row>
        <row r="3007">
          <cell r="B3007" t="str">
            <v>MAT</v>
          </cell>
          <cell r="C3007">
            <v>38943</v>
          </cell>
          <cell r="E3007" t="str">
            <v xml:space="preserve">UN    </v>
          </cell>
          <cell r="G3007">
            <v>5.71</v>
          </cell>
          <cell r="I3007" t="e">
            <v>#REF!</v>
          </cell>
        </row>
        <row r="3008">
          <cell r="B3008" t="str">
            <v>MAT</v>
          </cell>
          <cell r="C3008">
            <v>38944</v>
          </cell>
          <cell r="E3008" t="str">
            <v xml:space="preserve">UN    </v>
          </cell>
          <cell r="G3008">
            <v>8.83</v>
          </cell>
          <cell r="I3008" t="e">
            <v>#REF!</v>
          </cell>
        </row>
        <row r="3009">
          <cell r="B3009" t="str">
            <v>MAT</v>
          </cell>
          <cell r="C3009">
            <v>38945</v>
          </cell>
          <cell r="E3009" t="str">
            <v xml:space="preserve">UN    </v>
          </cell>
          <cell r="G3009">
            <v>17.899999999999999</v>
          </cell>
          <cell r="I3009" t="e">
            <v>#REF!</v>
          </cell>
        </row>
        <row r="3010">
          <cell r="B3010" t="str">
            <v>MAT</v>
          </cell>
          <cell r="C3010">
            <v>38946</v>
          </cell>
          <cell r="E3010" t="str">
            <v xml:space="preserve">UN    </v>
          </cell>
          <cell r="G3010">
            <v>26.69</v>
          </cell>
          <cell r="I3010" t="e">
            <v>#REF!</v>
          </cell>
        </row>
        <row r="3011">
          <cell r="B3011" t="str">
            <v>MAT</v>
          </cell>
          <cell r="C3011">
            <v>39308</v>
          </cell>
          <cell r="E3011" t="str">
            <v xml:space="preserve">UN    </v>
          </cell>
          <cell r="G3011">
            <v>11.64</v>
          </cell>
          <cell r="I3011" t="e">
            <v>#REF!</v>
          </cell>
        </row>
        <row r="3012">
          <cell r="B3012" t="str">
            <v>MAT</v>
          </cell>
          <cell r="C3012">
            <v>39309</v>
          </cell>
          <cell r="E3012" t="str">
            <v xml:space="preserve">UN    </v>
          </cell>
          <cell r="G3012">
            <v>16.829999999999998</v>
          </cell>
          <cell r="I3012" t="e">
            <v>#REF!</v>
          </cell>
        </row>
        <row r="3013">
          <cell r="B3013" t="str">
            <v>MAT</v>
          </cell>
          <cell r="C3013">
            <v>39310</v>
          </cell>
          <cell r="E3013" t="str">
            <v xml:space="preserve">UN    </v>
          </cell>
          <cell r="G3013">
            <v>25.51</v>
          </cell>
          <cell r="I3013" t="e">
            <v>#REF!</v>
          </cell>
        </row>
        <row r="3014">
          <cell r="B3014" t="str">
            <v>MAT</v>
          </cell>
          <cell r="C3014">
            <v>39311</v>
          </cell>
          <cell r="E3014" t="str">
            <v xml:space="preserve">UN    </v>
          </cell>
          <cell r="G3014">
            <v>38.340000000000003</v>
          </cell>
          <cell r="I3014" t="e">
            <v>#REF!</v>
          </cell>
        </row>
        <row r="3015">
          <cell r="B3015" t="str">
            <v>MAT</v>
          </cell>
          <cell r="C3015">
            <v>39855</v>
          </cell>
          <cell r="E3015" t="str">
            <v xml:space="preserve">UN    </v>
          </cell>
          <cell r="G3015">
            <v>2.58</v>
          </cell>
          <cell r="I3015" t="e">
            <v>#REF!</v>
          </cell>
        </row>
        <row r="3016">
          <cell r="B3016" t="str">
            <v>MAT</v>
          </cell>
          <cell r="C3016">
            <v>39856</v>
          </cell>
          <cell r="E3016" t="str">
            <v xml:space="preserve">UN    </v>
          </cell>
          <cell r="G3016">
            <v>6.08</v>
          </cell>
          <cell r="I3016" t="e">
            <v>#REF!</v>
          </cell>
        </row>
        <row r="3017">
          <cell r="B3017" t="str">
            <v>MAT</v>
          </cell>
          <cell r="C3017">
            <v>39857</v>
          </cell>
          <cell r="E3017" t="str">
            <v xml:space="preserve">UN    </v>
          </cell>
          <cell r="G3017">
            <v>9.83</v>
          </cell>
          <cell r="I3017" t="e">
            <v>#REF!</v>
          </cell>
        </row>
        <row r="3018">
          <cell r="B3018" t="str">
            <v>MAT</v>
          </cell>
          <cell r="C3018">
            <v>39858</v>
          </cell>
          <cell r="E3018" t="str">
            <v xml:space="preserve">UN    </v>
          </cell>
          <cell r="G3018">
            <v>21.82</v>
          </cell>
          <cell r="I3018" t="e">
            <v>#REF!</v>
          </cell>
        </row>
        <row r="3019">
          <cell r="B3019" t="str">
            <v>MAT</v>
          </cell>
          <cell r="C3019">
            <v>39859</v>
          </cell>
          <cell r="E3019" t="str">
            <v xml:space="preserve">UN    </v>
          </cell>
          <cell r="G3019">
            <v>33.64</v>
          </cell>
          <cell r="I3019" t="e">
            <v>#REF!</v>
          </cell>
        </row>
        <row r="3020">
          <cell r="B3020" t="str">
            <v>MAT</v>
          </cell>
          <cell r="C3020">
            <v>39860</v>
          </cell>
          <cell r="E3020" t="str">
            <v xml:space="preserve">UN    </v>
          </cell>
          <cell r="G3020">
            <v>51.62</v>
          </cell>
          <cell r="I3020" t="e">
            <v>#REF!</v>
          </cell>
        </row>
        <row r="3021">
          <cell r="B3021" t="str">
            <v>MAT</v>
          </cell>
          <cell r="C3021">
            <v>39861</v>
          </cell>
          <cell r="E3021" t="str">
            <v xml:space="preserve">UN    </v>
          </cell>
          <cell r="G3021">
            <v>147.38</v>
          </cell>
          <cell r="I3021" t="e">
            <v>#REF!</v>
          </cell>
        </row>
        <row r="3022">
          <cell r="B3022" t="str">
            <v>MAT</v>
          </cell>
          <cell r="C3022">
            <v>38447</v>
          </cell>
          <cell r="E3022" t="str">
            <v xml:space="preserve">UN    </v>
          </cell>
          <cell r="G3022">
            <v>121.16</v>
          </cell>
          <cell r="I3022" t="e">
            <v>#REF!</v>
          </cell>
        </row>
        <row r="3023">
          <cell r="B3023" t="str">
            <v>MAT</v>
          </cell>
          <cell r="C3023">
            <v>36320</v>
          </cell>
          <cell r="E3023" t="str">
            <v xml:space="preserve">UN    </v>
          </cell>
          <cell r="G3023">
            <v>1.75</v>
          </cell>
          <cell r="I3023" t="e">
            <v>#REF!</v>
          </cell>
        </row>
        <row r="3024">
          <cell r="B3024" t="str">
            <v>MAT</v>
          </cell>
          <cell r="C3024">
            <v>36324</v>
          </cell>
          <cell r="E3024" t="str">
            <v xml:space="preserve">UN    </v>
          </cell>
          <cell r="G3024">
            <v>2.66</v>
          </cell>
          <cell r="I3024" t="e">
            <v>#REF!</v>
          </cell>
        </row>
        <row r="3025">
          <cell r="B3025" t="str">
            <v>MAT</v>
          </cell>
          <cell r="C3025">
            <v>38441</v>
          </cell>
          <cell r="E3025" t="str">
            <v xml:space="preserve">UN    </v>
          </cell>
          <cell r="G3025">
            <v>3.49</v>
          </cell>
          <cell r="I3025" t="e">
            <v>#REF!</v>
          </cell>
        </row>
        <row r="3026">
          <cell r="B3026" t="str">
            <v>MAT</v>
          </cell>
          <cell r="C3026">
            <v>38442</v>
          </cell>
          <cell r="E3026" t="str">
            <v xml:space="preserve">UN    </v>
          </cell>
          <cell r="G3026">
            <v>8.8800000000000008</v>
          </cell>
          <cell r="I3026" t="e">
            <v>#REF!</v>
          </cell>
        </row>
        <row r="3027">
          <cell r="B3027" t="str">
            <v>MAT</v>
          </cell>
          <cell r="C3027">
            <v>38443</v>
          </cell>
          <cell r="E3027" t="str">
            <v xml:space="preserve">UN    </v>
          </cell>
          <cell r="G3027">
            <v>13.42</v>
          </cell>
          <cell r="I3027" t="e">
            <v>#REF!</v>
          </cell>
        </row>
        <row r="3028">
          <cell r="B3028" t="str">
            <v>MAT</v>
          </cell>
          <cell r="C3028">
            <v>38444</v>
          </cell>
          <cell r="E3028" t="str">
            <v xml:space="preserve">UN    </v>
          </cell>
          <cell r="G3028">
            <v>19.97</v>
          </cell>
          <cell r="I3028" t="e">
            <v>#REF!</v>
          </cell>
        </row>
        <row r="3029">
          <cell r="B3029" t="str">
            <v>MAT</v>
          </cell>
          <cell r="C3029">
            <v>38445</v>
          </cell>
          <cell r="E3029" t="str">
            <v xml:space="preserve">UN    </v>
          </cell>
          <cell r="G3029">
            <v>46.92</v>
          </cell>
          <cell r="I3029" t="e">
            <v>#REF!</v>
          </cell>
        </row>
        <row r="3030">
          <cell r="B3030" t="str">
            <v>MAT</v>
          </cell>
          <cell r="C3030">
            <v>38446</v>
          </cell>
          <cell r="E3030" t="str">
            <v xml:space="preserve">UN    </v>
          </cell>
          <cell r="G3030">
            <v>75.72</v>
          </cell>
          <cell r="I3030" t="e">
            <v>#REF!</v>
          </cell>
        </row>
        <row r="3031">
          <cell r="B3031" t="str">
            <v>MAT</v>
          </cell>
          <cell r="C3031">
            <v>3867</v>
          </cell>
          <cell r="E3031" t="str">
            <v xml:space="preserve">UN    </v>
          </cell>
          <cell r="G3031">
            <v>81.239999999999995</v>
          </cell>
          <cell r="I3031" t="e">
            <v>#REF!</v>
          </cell>
        </row>
        <row r="3032">
          <cell r="B3032" t="str">
            <v>MAT</v>
          </cell>
          <cell r="C3032">
            <v>3861</v>
          </cell>
          <cell r="E3032" t="str">
            <v xml:space="preserve">UN    </v>
          </cell>
          <cell r="G3032">
            <v>0.67</v>
          </cell>
          <cell r="I3032" t="e">
            <v>#REF!</v>
          </cell>
        </row>
        <row r="3033">
          <cell r="B3033" t="str">
            <v>MAT</v>
          </cell>
          <cell r="C3033">
            <v>3904</v>
          </cell>
          <cell r="E3033" t="str">
            <v xml:space="preserve">UN    </v>
          </cell>
          <cell r="G3033">
            <v>0.82</v>
          </cell>
          <cell r="I3033" t="e">
            <v>#REF!</v>
          </cell>
        </row>
        <row r="3034">
          <cell r="B3034" t="str">
            <v>MAT</v>
          </cell>
          <cell r="C3034">
            <v>3903</v>
          </cell>
          <cell r="E3034" t="str">
            <v xml:space="preserve">UN    </v>
          </cell>
          <cell r="G3034">
            <v>2.02</v>
          </cell>
          <cell r="I3034" t="e">
            <v>#REF!</v>
          </cell>
        </row>
        <row r="3035">
          <cell r="B3035" t="str">
            <v>MAT</v>
          </cell>
          <cell r="C3035">
            <v>3862</v>
          </cell>
          <cell r="E3035" t="str">
            <v xml:space="preserve">UN    </v>
          </cell>
          <cell r="G3035">
            <v>4.1100000000000003</v>
          </cell>
          <cell r="I3035" t="e">
            <v>#REF!</v>
          </cell>
        </row>
        <row r="3036">
          <cell r="B3036" t="str">
            <v>MAT</v>
          </cell>
          <cell r="C3036">
            <v>3863</v>
          </cell>
          <cell r="E3036" t="str">
            <v xml:space="preserve">UN    </v>
          </cell>
          <cell r="G3036">
            <v>4.83</v>
          </cell>
          <cell r="I3036" t="e">
            <v>#REF!</v>
          </cell>
        </row>
        <row r="3037">
          <cell r="B3037" t="str">
            <v>MAT</v>
          </cell>
          <cell r="C3037">
            <v>3864</v>
          </cell>
          <cell r="E3037" t="str">
            <v xml:space="preserve">UN    </v>
          </cell>
          <cell r="G3037">
            <v>12.58</v>
          </cell>
          <cell r="I3037" t="e">
            <v>#REF!</v>
          </cell>
        </row>
        <row r="3038">
          <cell r="B3038" t="str">
            <v>MAT</v>
          </cell>
          <cell r="C3038">
            <v>3865</v>
          </cell>
          <cell r="E3038" t="str">
            <v xml:space="preserve">UN    </v>
          </cell>
          <cell r="G3038">
            <v>21.88</v>
          </cell>
          <cell r="I3038" t="e">
            <v>#REF!</v>
          </cell>
        </row>
        <row r="3039">
          <cell r="B3039" t="str">
            <v>MAT</v>
          </cell>
          <cell r="C3039">
            <v>3866</v>
          </cell>
          <cell r="E3039" t="str">
            <v xml:space="preserve">UN    </v>
          </cell>
          <cell r="G3039">
            <v>50.08</v>
          </cell>
          <cell r="I3039" t="e">
            <v>#REF!</v>
          </cell>
        </row>
        <row r="3040">
          <cell r="B3040" t="str">
            <v>MAT</v>
          </cell>
          <cell r="C3040">
            <v>3902</v>
          </cell>
          <cell r="E3040" t="str">
            <v xml:space="preserve">UN    </v>
          </cell>
          <cell r="G3040">
            <v>24.35</v>
          </cell>
          <cell r="I3040" t="e">
            <v>#REF!</v>
          </cell>
        </row>
        <row r="3041">
          <cell r="B3041" t="str">
            <v>MAT</v>
          </cell>
          <cell r="C3041">
            <v>3878</v>
          </cell>
          <cell r="E3041" t="str">
            <v xml:space="preserve">UN    </v>
          </cell>
          <cell r="G3041">
            <v>7.69</v>
          </cell>
          <cell r="I3041" t="e">
            <v>#REF!</v>
          </cell>
        </row>
        <row r="3042">
          <cell r="B3042" t="str">
            <v>MAT</v>
          </cell>
          <cell r="C3042">
            <v>3877</v>
          </cell>
          <cell r="E3042" t="str">
            <v xml:space="preserve">UN    </v>
          </cell>
          <cell r="G3042">
            <v>7.03</v>
          </cell>
          <cell r="I3042" t="e">
            <v>#REF!</v>
          </cell>
        </row>
        <row r="3043">
          <cell r="B3043" t="str">
            <v>MAT</v>
          </cell>
          <cell r="C3043">
            <v>3879</v>
          </cell>
          <cell r="E3043" t="str">
            <v xml:space="preserve">UN    </v>
          </cell>
          <cell r="G3043">
            <v>15.52</v>
          </cell>
          <cell r="I3043" t="e">
            <v>#REF!</v>
          </cell>
        </row>
        <row r="3044">
          <cell r="B3044" t="str">
            <v>MAT</v>
          </cell>
          <cell r="C3044">
            <v>3880</v>
          </cell>
          <cell r="E3044" t="str">
            <v xml:space="preserve">UN    </v>
          </cell>
          <cell r="G3044">
            <v>35.020000000000003</v>
          </cell>
          <cell r="I3044" t="e">
            <v>#REF!</v>
          </cell>
        </row>
        <row r="3045">
          <cell r="B3045" t="str">
            <v>MAT</v>
          </cell>
          <cell r="C3045">
            <v>12892</v>
          </cell>
          <cell r="E3045" t="str">
            <v xml:space="preserve">PAR   </v>
          </cell>
          <cell r="G3045">
            <v>13.5</v>
          </cell>
          <cell r="I3045" t="e">
            <v>#REF!</v>
          </cell>
        </row>
        <row r="3046">
          <cell r="B3046" t="str">
            <v>MAT</v>
          </cell>
          <cell r="C3046">
            <v>3883</v>
          </cell>
          <cell r="E3046" t="str">
            <v xml:space="preserve">UN    </v>
          </cell>
          <cell r="G3046">
            <v>1.62</v>
          </cell>
          <cell r="I3046" t="e">
            <v>#REF!</v>
          </cell>
        </row>
        <row r="3047">
          <cell r="B3047" t="str">
            <v>MAT</v>
          </cell>
          <cell r="C3047">
            <v>3876</v>
          </cell>
          <cell r="E3047" t="str">
            <v xml:space="preserve">UN    </v>
          </cell>
          <cell r="G3047">
            <v>4.05</v>
          </cell>
          <cell r="I3047" t="e">
            <v>#REF!</v>
          </cell>
        </row>
        <row r="3048">
          <cell r="B3048" t="str">
            <v>MAT</v>
          </cell>
          <cell r="C3048">
            <v>3884</v>
          </cell>
          <cell r="E3048" t="str">
            <v xml:space="preserve">UN    </v>
          </cell>
          <cell r="G3048">
            <v>2.42</v>
          </cell>
          <cell r="I3048" t="e">
            <v>#REF!</v>
          </cell>
        </row>
        <row r="3049">
          <cell r="B3049" t="str">
            <v>MAT</v>
          </cell>
          <cell r="C3049">
            <v>3837</v>
          </cell>
          <cell r="E3049" t="str">
            <v xml:space="preserve">UN    </v>
          </cell>
          <cell r="G3049">
            <v>52.07</v>
          </cell>
          <cell r="I3049" t="e">
            <v>#REF!</v>
          </cell>
        </row>
        <row r="3050">
          <cell r="B3050" t="str">
            <v>MAT</v>
          </cell>
          <cell r="C3050">
            <v>3845</v>
          </cell>
          <cell r="E3050" t="str">
            <v xml:space="preserve">UN    </v>
          </cell>
          <cell r="G3050">
            <v>19.02</v>
          </cell>
          <cell r="I3050" t="e">
            <v>#REF!</v>
          </cell>
        </row>
        <row r="3051">
          <cell r="B3051" t="str">
            <v>MAT</v>
          </cell>
          <cell r="C3051">
            <v>11045</v>
          </cell>
          <cell r="E3051" t="str">
            <v xml:space="preserve">UN    </v>
          </cell>
          <cell r="G3051">
            <v>36.69</v>
          </cell>
          <cell r="I3051" t="e">
            <v>#REF!</v>
          </cell>
        </row>
        <row r="3052">
          <cell r="B3052" t="str">
            <v>MAT</v>
          </cell>
          <cell r="C3052">
            <v>20170</v>
          </cell>
          <cell r="E3052" t="str">
            <v xml:space="preserve">UN    </v>
          </cell>
          <cell r="G3052">
            <v>14.06</v>
          </cell>
          <cell r="I3052" t="e">
            <v>#REF!</v>
          </cell>
        </row>
        <row r="3053">
          <cell r="B3053" t="str">
            <v>MAT</v>
          </cell>
          <cell r="C3053">
            <v>20171</v>
          </cell>
          <cell r="E3053" t="str">
            <v xml:space="preserve">UN    </v>
          </cell>
          <cell r="G3053">
            <v>41.78</v>
          </cell>
          <cell r="I3053" t="e">
            <v>#REF!</v>
          </cell>
        </row>
        <row r="3054">
          <cell r="B3054" t="str">
            <v>MAT</v>
          </cell>
          <cell r="C3054">
            <v>20167</v>
          </cell>
          <cell r="E3054" t="str">
            <v xml:space="preserve">UN    </v>
          </cell>
          <cell r="G3054">
            <v>5.22</v>
          </cell>
          <cell r="I3054" t="e">
            <v>#REF!</v>
          </cell>
        </row>
        <row r="3055">
          <cell r="B3055" t="str">
            <v>MAT</v>
          </cell>
          <cell r="C3055">
            <v>20168</v>
          </cell>
          <cell r="E3055" t="str">
            <v xml:space="preserve">UN    </v>
          </cell>
          <cell r="G3055">
            <v>8.19</v>
          </cell>
          <cell r="I3055" t="e">
            <v>#REF!</v>
          </cell>
        </row>
        <row r="3056">
          <cell r="B3056" t="str">
            <v>MAT</v>
          </cell>
          <cell r="C3056">
            <v>20169</v>
          </cell>
          <cell r="E3056" t="str">
            <v xml:space="preserve">UN    </v>
          </cell>
          <cell r="G3056">
            <v>11.6</v>
          </cell>
          <cell r="I3056" t="e">
            <v>#REF!</v>
          </cell>
        </row>
        <row r="3057">
          <cell r="B3057" t="str">
            <v>MAT</v>
          </cell>
          <cell r="C3057">
            <v>3899</v>
          </cell>
          <cell r="E3057" t="str">
            <v xml:space="preserve">UN    </v>
          </cell>
          <cell r="G3057">
            <v>6.14</v>
          </cell>
          <cell r="I3057" t="e">
            <v>#REF!</v>
          </cell>
        </row>
        <row r="3058">
          <cell r="B3058" t="str">
            <v>MAT</v>
          </cell>
          <cell r="C3058">
            <v>38676</v>
          </cell>
          <cell r="E3058" t="str">
            <v xml:space="preserve">UN    </v>
          </cell>
          <cell r="G3058">
            <v>29.73</v>
          </cell>
          <cell r="I3058" t="e">
            <v>#REF!</v>
          </cell>
        </row>
        <row r="3059">
          <cell r="B3059" t="str">
            <v>MAT</v>
          </cell>
          <cell r="C3059">
            <v>3897</v>
          </cell>
          <cell r="E3059" t="str">
            <v xml:space="preserve">UN    </v>
          </cell>
          <cell r="G3059">
            <v>1.29</v>
          </cell>
          <cell r="I3059" t="e">
            <v>#REF!</v>
          </cell>
        </row>
        <row r="3060">
          <cell r="B3060" t="str">
            <v>MAT</v>
          </cell>
          <cell r="C3060">
            <v>3875</v>
          </cell>
          <cell r="E3060" t="str">
            <v xml:space="preserve">UN    </v>
          </cell>
          <cell r="G3060">
            <v>2.8</v>
          </cell>
          <cell r="I3060" t="e">
            <v>#REF!</v>
          </cell>
        </row>
        <row r="3061">
          <cell r="B3061" t="str">
            <v>MAT</v>
          </cell>
          <cell r="C3061">
            <v>3898</v>
          </cell>
          <cell r="E3061" t="str">
            <v xml:space="preserve">UN    </v>
          </cell>
          <cell r="G3061">
            <v>5.29</v>
          </cell>
          <cell r="I3061" t="e">
            <v>#REF!</v>
          </cell>
        </row>
        <row r="3062">
          <cell r="B3062" t="str">
            <v>MAT</v>
          </cell>
          <cell r="C3062">
            <v>3855</v>
          </cell>
          <cell r="E3062" t="str">
            <v xml:space="preserve">UN    </v>
          </cell>
          <cell r="G3062">
            <v>5.37</v>
          </cell>
          <cell r="I3062" t="e">
            <v>#REF!</v>
          </cell>
        </row>
        <row r="3063">
          <cell r="B3063" t="str">
            <v>MAT</v>
          </cell>
          <cell r="C3063">
            <v>3874</v>
          </cell>
          <cell r="E3063" t="str">
            <v xml:space="preserve">UN    </v>
          </cell>
          <cell r="G3063">
            <v>5.71</v>
          </cell>
          <cell r="I3063" t="e">
            <v>#REF!</v>
          </cell>
        </row>
        <row r="3064">
          <cell r="B3064" t="str">
            <v>MAT</v>
          </cell>
          <cell r="C3064">
            <v>3870</v>
          </cell>
          <cell r="E3064" t="str">
            <v xml:space="preserve">UN    </v>
          </cell>
          <cell r="G3064">
            <v>7.08</v>
          </cell>
          <cell r="I3064" t="e">
            <v>#REF!</v>
          </cell>
        </row>
        <row r="3065">
          <cell r="B3065" t="str">
            <v>MAT</v>
          </cell>
          <cell r="C3065">
            <v>38678</v>
          </cell>
          <cell r="E3065" t="str">
            <v xml:space="preserve">UN    </v>
          </cell>
          <cell r="G3065">
            <v>19.29</v>
          </cell>
          <cell r="I3065" t="e">
            <v>#REF!</v>
          </cell>
        </row>
        <row r="3066">
          <cell r="B3066" t="str">
            <v>MAT</v>
          </cell>
          <cell r="C3066">
            <v>3859</v>
          </cell>
          <cell r="E3066" t="str">
            <v xml:space="preserve">UN    </v>
          </cell>
          <cell r="G3066">
            <v>1.43</v>
          </cell>
          <cell r="I3066" t="e">
            <v>#REF!</v>
          </cell>
        </row>
        <row r="3067">
          <cell r="B3067" t="str">
            <v>MAT</v>
          </cell>
          <cell r="C3067">
            <v>3856</v>
          </cell>
          <cell r="E3067" t="str">
            <v xml:space="preserve">UN    </v>
          </cell>
          <cell r="G3067">
            <v>1.81</v>
          </cell>
          <cell r="I3067" t="e">
            <v>#REF!</v>
          </cell>
        </row>
        <row r="3068">
          <cell r="B3068" t="str">
            <v>MAT</v>
          </cell>
          <cell r="C3068">
            <v>3906</v>
          </cell>
          <cell r="E3068" t="str">
            <v xml:space="preserve">UN    </v>
          </cell>
          <cell r="G3068">
            <v>1.71</v>
          </cell>
          <cell r="I3068" t="e">
            <v>#REF!</v>
          </cell>
        </row>
        <row r="3069">
          <cell r="B3069" t="str">
            <v>MAT</v>
          </cell>
          <cell r="C3069">
            <v>3860</v>
          </cell>
          <cell r="E3069" t="str">
            <v xml:space="preserve">UN    </v>
          </cell>
          <cell r="G3069">
            <v>5.61</v>
          </cell>
          <cell r="I3069" t="e">
            <v>#REF!</v>
          </cell>
        </row>
        <row r="3070">
          <cell r="B3070" t="str">
            <v>MAT</v>
          </cell>
          <cell r="C3070">
            <v>3905</v>
          </cell>
          <cell r="E3070" t="str">
            <v xml:space="preserve">UN    </v>
          </cell>
          <cell r="G3070">
            <v>12.41</v>
          </cell>
          <cell r="I3070" t="e">
            <v>#REF!</v>
          </cell>
        </row>
        <row r="3071">
          <cell r="B3071" t="str">
            <v>MAT</v>
          </cell>
          <cell r="C3071">
            <v>3871</v>
          </cell>
          <cell r="E3071" t="str">
            <v xml:space="preserve">UN    </v>
          </cell>
          <cell r="G3071">
            <v>25.76</v>
          </cell>
          <cell r="I3071" t="e">
            <v>#REF!</v>
          </cell>
        </row>
        <row r="3072">
          <cell r="B3072" t="str">
            <v>MAT</v>
          </cell>
          <cell r="C3072">
            <v>37429</v>
          </cell>
          <cell r="E3072" t="str">
            <v xml:space="preserve">UN    </v>
          </cell>
          <cell r="G3072">
            <v>2081.5</v>
          </cell>
          <cell r="I3072" t="e">
            <v>#REF!</v>
          </cell>
        </row>
        <row r="3073">
          <cell r="B3073" t="str">
            <v>MAT</v>
          </cell>
          <cell r="C3073">
            <v>37426</v>
          </cell>
          <cell r="E3073" t="str">
            <v xml:space="preserve">UN    </v>
          </cell>
          <cell r="G3073">
            <v>20.02</v>
          </cell>
          <cell r="I3073" t="e">
            <v>#REF!</v>
          </cell>
        </row>
        <row r="3074">
          <cell r="B3074" t="str">
            <v>MAT</v>
          </cell>
          <cell r="C3074">
            <v>37427</v>
          </cell>
          <cell r="E3074" t="str">
            <v xml:space="preserve">UN    </v>
          </cell>
          <cell r="G3074">
            <v>47.76</v>
          </cell>
          <cell r="I3074" t="e">
            <v>#REF!</v>
          </cell>
        </row>
        <row r="3075">
          <cell r="B3075" t="str">
            <v>MAT</v>
          </cell>
          <cell r="C3075">
            <v>37424</v>
          </cell>
          <cell r="E3075" t="str">
            <v xml:space="preserve">UN    </v>
          </cell>
          <cell r="G3075">
            <v>9.1999999999999993</v>
          </cell>
          <cell r="I3075" t="e">
            <v>#REF!</v>
          </cell>
        </row>
        <row r="3076">
          <cell r="B3076" t="str">
            <v>MAT</v>
          </cell>
          <cell r="C3076">
            <v>37428</v>
          </cell>
          <cell r="E3076" t="str">
            <v xml:space="preserve">UN    </v>
          </cell>
          <cell r="G3076">
            <v>164.6</v>
          </cell>
          <cell r="I3076" t="e">
            <v>#REF!</v>
          </cell>
        </row>
        <row r="3077">
          <cell r="B3077" t="str">
            <v>MAT</v>
          </cell>
          <cell r="C3077">
            <v>37425</v>
          </cell>
          <cell r="E3077" t="str">
            <v xml:space="preserve">UN    </v>
          </cell>
          <cell r="G3077">
            <v>9.92</v>
          </cell>
          <cell r="I3077" t="e">
            <v>#REF!</v>
          </cell>
        </row>
        <row r="3078">
          <cell r="B3078" t="str">
            <v>MAT</v>
          </cell>
          <cell r="C3078">
            <v>11519</v>
          </cell>
          <cell r="E3078" t="str">
            <v xml:space="preserve">PAR   </v>
          </cell>
          <cell r="G3078">
            <v>44.9</v>
          </cell>
          <cell r="I3078" t="e">
            <v>#REF!</v>
          </cell>
        </row>
        <row r="3079">
          <cell r="B3079" t="str">
            <v>MAT</v>
          </cell>
          <cell r="C3079">
            <v>11520</v>
          </cell>
          <cell r="E3079" t="str">
            <v xml:space="preserve">PAR   </v>
          </cell>
          <cell r="G3079">
            <v>20.76</v>
          </cell>
          <cell r="I3079" t="e">
            <v>#REF!</v>
          </cell>
        </row>
        <row r="3080">
          <cell r="B3080" t="str">
            <v>MAT</v>
          </cell>
          <cell r="C3080">
            <v>11518</v>
          </cell>
          <cell r="E3080" t="str">
            <v xml:space="preserve">PAR   </v>
          </cell>
          <cell r="G3080">
            <v>75.48</v>
          </cell>
          <cell r="I3080" t="e">
            <v>#REF!</v>
          </cell>
        </row>
        <row r="3081">
          <cell r="B3081" t="str">
            <v>MAT</v>
          </cell>
          <cell r="C3081">
            <v>38473</v>
          </cell>
          <cell r="E3081" t="str">
            <v xml:space="preserve">UN    </v>
          </cell>
          <cell r="G3081">
            <v>143.04</v>
          </cell>
          <cell r="I3081" t="e">
            <v>#REF!</v>
          </cell>
        </row>
        <row r="3082">
          <cell r="B3082" t="str">
            <v>MO</v>
          </cell>
          <cell r="C3082">
            <v>4244</v>
          </cell>
          <cell r="E3082" t="str">
            <v xml:space="preserve">H     </v>
          </cell>
          <cell r="G3082">
            <v>5.7195136347538664</v>
          </cell>
          <cell r="I3082" t="e">
            <v>#REF!</v>
          </cell>
        </row>
        <row r="3083">
          <cell r="B3083" t="str">
            <v>MO</v>
          </cell>
          <cell r="C3083">
            <v>40977</v>
          </cell>
          <cell r="E3083" t="str">
            <v xml:space="preserve">MES   </v>
          </cell>
          <cell r="G3083">
            <v>1161.1657783244498</v>
          </cell>
          <cell r="I3083" t="e">
            <v>#REF!</v>
          </cell>
        </row>
        <row r="3084">
          <cell r="B3084" t="str">
            <v>MAT</v>
          </cell>
          <cell r="C3084">
            <v>4115</v>
          </cell>
          <cell r="E3084" t="str">
            <v xml:space="preserve">M     </v>
          </cell>
          <cell r="G3084">
            <v>18.34</v>
          </cell>
          <cell r="I3084" t="e">
            <v>#REF!</v>
          </cell>
        </row>
        <row r="3085">
          <cell r="B3085" t="str">
            <v>MAT</v>
          </cell>
          <cell r="C3085">
            <v>4119</v>
          </cell>
          <cell r="E3085" t="str">
            <v xml:space="preserve">M     </v>
          </cell>
          <cell r="G3085">
            <v>37.04</v>
          </cell>
          <cell r="I3085" t="e">
            <v>#REF!</v>
          </cell>
        </row>
        <row r="3086">
          <cell r="B3086" t="str">
            <v>MAT</v>
          </cell>
          <cell r="C3086">
            <v>2794</v>
          </cell>
          <cell r="E3086" t="str">
            <v xml:space="preserve">M     </v>
          </cell>
          <cell r="G3086">
            <v>98.27</v>
          </cell>
          <cell r="I3086" t="e">
            <v>#REF!</v>
          </cell>
        </row>
        <row r="3087">
          <cell r="B3087" t="str">
            <v>MAT</v>
          </cell>
          <cell r="C3087">
            <v>2788</v>
          </cell>
          <cell r="E3087" t="str">
            <v xml:space="preserve">M     </v>
          </cell>
          <cell r="G3087">
            <v>143.16</v>
          </cell>
          <cell r="I3087" t="e">
            <v>#REF!</v>
          </cell>
        </row>
        <row r="3088">
          <cell r="B3088" t="str">
            <v>MAT</v>
          </cell>
          <cell r="C3088">
            <v>4006</v>
          </cell>
          <cell r="E3088" t="str">
            <v xml:space="preserve">M3    </v>
          </cell>
          <cell r="G3088">
            <v>2104</v>
          </cell>
          <cell r="I3088" t="e">
            <v>#REF!</v>
          </cell>
        </row>
        <row r="3089">
          <cell r="B3089" t="str">
            <v>MAT</v>
          </cell>
          <cell r="C3089">
            <v>36151</v>
          </cell>
          <cell r="E3089" t="str">
            <v xml:space="preserve">UN    </v>
          </cell>
          <cell r="G3089">
            <v>30</v>
          </cell>
          <cell r="I3089" t="e">
            <v>#REF!</v>
          </cell>
        </row>
        <row r="3090">
          <cell r="B3090" t="str">
            <v>MAT</v>
          </cell>
          <cell r="C3090">
            <v>37457</v>
          </cell>
          <cell r="E3090" t="str">
            <v xml:space="preserve">M     </v>
          </cell>
          <cell r="G3090">
            <v>3.19</v>
          </cell>
          <cell r="I3090" t="e">
            <v>#REF!</v>
          </cell>
        </row>
        <row r="3091">
          <cell r="B3091" t="str">
            <v>MAT</v>
          </cell>
          <cell r="C3091">
            <v>37456</v>
          </cell>
          <cell r="E3091" t="str">
            <v xml:space="preserve">M     </v>
          </cell>
          <cell r="G3091">
            <v>1.68</v>
          </cell>
          <cell r="I3091" t="e">
            <v>#REF!</v>
          </cell>
        </row>
        <row r="3092">
          <cell r="B3092" t="str">
            <v>MAT</v>
          </cell>
          <cell r="C3092">
            <v>37461</v>
          </cell>
          <cell r="E3092" t="str">
            <v xml:space="preserve">M     </v>
          </cell>
          <cell r="G3092">
            <v>11.84</v>
          </cell>
          <cell r="I3092" t="e">
            <v>#REF!</v>
          </cell>
        </row>
        <row r="3093">
          <cell r="B3093" t="str">
            <v>MAT</v>
          </cell>
          <cell r="C3093">
            <v>37460</v>
          </cell>
          <cell r="E3093" t="str">
            <v xml:space="preserve">M     </v>
          </cell>
          <cell r="G3093">
            <v>16.170000000000002</v>
          </cell>
          <cell r="I3093" t="e">
            <v>#REF!</v>
          </cell>
        </row>
        <row r="3094">
          <cell r="B3094" t="str">
            <v>MAT</v>
          </cell>
          <cell r="C3094">
            <v>37458</v>
          </cell>
          <cell r="E3094" t="str">
            <v xml:space="preserve">M     </v>
          </cell>
          <cell r="G3094">
            <v>4.74</v>
          </cell>
          <cell r="I3094" t="e">
            <v>#REF!</v>
          </cell>
        </row>
        <row r="3095">
          <cell r="B3095" t="str">
            <v>MAT</v>
          </cell>
          <cell r="C3095">
            <v>37454</v>
          </cell>
          <cell r="E3095" t="str">
            <v xml:space="preserve">M     </v>
          </cell>
          <cell r="G3095">
            <v>1.24</v>
          </cell>
          <cell r="I3095" t="e">
            <v>#REF!</v>
          </cell>
        </row>
        <row r="3096">
          <cell r="B3096" t="str">
            <v>MAT</v>
          </cell>
          <cell r="C3096">
            <v>37455</v>
          </cell>
          <cell r="E3096" t="str">
            <v xml:space="preserve">M     </v>
          </cell>
          <cell r="G3096">
            <v>2.09</v>
          </cell>
          <cell r="I3096" t="e">
            <v>#REF!</v>
          </cell>
        </row>
        <row r="3097">
          <cell r="B3097" t="str">
            <v>MAT</v>
          </cell>
          <cell r="C3097">
            <v>37459</v>
          </cell>
          <cell r="E3097" t="str">
            <v xml:space="preserve">M     </v>
          </cell>
          <cell r="G3097">
            <v>6.65</v>
          </cell>
          <cell r="I3097" t="e">
            <v>#REF!</v>
          </cell>
        </row>
        <row r="3098">
          <cell r="B3098" t="str">
            <v>MAT</v>
          </cell>
          <cell r="C3098">
            <v>21029</v>
          </cell>
          <cell r="E3098" t="str">
            <v xml:space="preserve">UN    </v>
          </cell>
          <cell r="G3098">
            <v>339</v>
          </cell>
          <cell r="I3098" t="e">
            <v>#REF!</v>
          </cell>
        </row>
        <row r="3099">
          <cell r="B3099" t="str">
            <v>MAT</v>
          </cell>
          <cell r="C3099">
            <v>21030</v>
          </cell>
          <cell r="E3099" t="str">
            <v xml:space="preserve">UN    </v>
          </cell>
          <cell r="G3099">
            <v>417.87</v>
          </cell>
          <cell r="I3099" t="e">
            <v>#REF!</v>
          </cell>
        </row>
        <row r="3100">
          <cell r="B3100" t="str">
            <v>MAT</v>
          </cell>
          <cell r="C3100">
            <v>21031</v>
          </cell>
          <cell r="E3100" t="str">
            <v xml:space="preserve">UN    </v>
          </cell>
          <cell r="G3100">
            <v>520.24</v>
          </cell>
          <cell r="I3100" t="e">
            <v>#REF!</v>
          </cell>
        </row>
        <row r="3101">
          <cell r="B3101" t="str">
            <v>MAT</v>
          </cell>
          <cell r="C3101">
            <v>21032</v>
          </cell>
          <cell r="E3101" t="str">
            <v xml:space="preserve">UN    </v>
          </cell>
          <cell r="G3101">
            <v>555.49</v>
          </cell>
          <cell r="I3101" t="e">
            <v>#REF!</v>
          </cell>
        </row>
        <row r="3102">
          <cell r="B3102" t="str">
            <v>MAT</v>
          </cell>
          <cell r="C3102">
            <v>37527</v>
          </cell>
          <cell r="E3102" t="str">
            <v xml:space="preserve">UN    </v>
          </cell>
          <cell r="G3102">
            <v>501.78</v>
          </cell>
          <cell r="I3102" t="e">
            <v>#REF!</v>
          </cell>
        </row>
        <row r="3103">
          <cell r="B3103" t="str">
            <v>MAT</v>
          </cell>
          <cell r="C3103">
            <v>37528</v>
          </cell>
          <cell r="E3103" t="str">
            <v xml:space="preserve">UN    </v>
          </cell>
          <cell r="G3103">
            <v>598.28</v>
          </cell>
          <cell r="I3103" t="e">
            <v>#REF!</v>
          </cell>
        </row>
        <row r="3104">
          <cell r="B3104" t="str">
            <v>MAT</v>
          </cell>
          <cell r="C3104">
            <v>37529</v>
          </cell>
          <cell r="E3104" t="str">
            <v xml:space="preserve">UN    </v>
          </cell>
          <cell r="G3104">
            <v>604.15</v>
          </cell>
          <cell r="I3104" t="e">
            <v>#REF!</v>
          </cell>
        </row>
        <row r="3105">
          <cell r="B3105" t="str">
            <v>MAT</v>
          </cell>
          <cell r="C3105">
            <v>37530</v>
          </cell>
          <cell r="E3105" t="str">
            <v xml:space="preserve">UN    </v>
          </cell>
          <cell r="G3105">
            <v>788.76</v>
          </cell>
          <cell r="I3105" t="e">
            <v>#REF!</v>
          </cell>
        </row>
        <row r="3106">
          <cell r="B3106" t="str">
            <v>MAT</v>
          </cell>
          <cell r="C3106">
            <v>21034</v>
          </cell>
          <cell r="E3106" t="str">
            <v xml:space="preserve">UN    </v>
          </cell>
          <cell r="G3106">
            <v>672.96</v>
          </cell>
          <cell r="I3106" t="e">
            <v>#REF!</v>
          </cell>
        </row>
        <row r="3107">
          <cell r="B3107" t="str">
            <v>MAT</v>
          </cell>
          <cell r="C3107">
            <v>37531</v>
          </cell>
          <cell r="E3107" t="str">
            <v xml:space="preserve">UN    </v>
          </cell>
          <cell r="G3107">
            <v>847.5</v>
          </cell>
          <cell r="I3107" t="e">
            <v>#REF!</v>
          </cell>
        </row>
        <row r="3108">
          <cell r="B3108" t="str">
            <v>MAT</v>
          </cell>
          <cell r="C3108">
            <v>21036</v>
          </cell>
          <cell r="E3108" t="str">
            <v xml:space="preserve">UN    </v>
          </cell>
          <cell r="G3108">
            <v>1030.42</v>
          </cell>
          <cell r="I3108" t="e">
            <v>#REF!</v>
          </cell>
        </row>
        <row r="3109">
          <cell r="B3109" t="str">
            <v>MAT</v>
          </cell>
          <cell r="C3109">
            <v>21037</v>
          </cell>
          <cell r="E3109" t="str">
            <v xml:space="preserve">UN    </v>
          </cell>
          <cell r="G3109">
            <v>1174.75</v>
          </cell>
          <cell r="I3109" t="e">
            <v>#REF!</v>
          </cell>
        </row>
        <row r="3110">
          <cell r="B3110" t="str">
            <v>MAT</v>
          </cell>
          <cell r="C3110">
            <v>20185</v>
          </cell>
          <cell r="E3110" t="str">
            <v xml:space="preserve">M     </v>
          </cell>
          <cell r="G3110">
            <v>19.25</v>
          </cell>
          <cell r="I3110" t="e">
            <v>#REF!</v>
          </cell>
        </row>
        <row r="3111">
          <cell r="B3111" t="str">
            <v>MAT</v>
          </cell>
          <cell r="C3111">
            <v>20260</v>
          </cell>
          <cell r="E3111" t="str">
            <v xml:space="preserve">UN    </v>
          </cell>
          <cell r="G3111">
            <v>15.48</v>
          </cell>
          <cell r="I3111" t="e">
            <v>#REF!</v>
          </cell>
        </row>
        <row r="3112">
          <cell r="B3112" t="str">
            <v>EQU</v>
          </cell>
          <cell r="C3112">
            <v>37523</v>
          </cell>
          <cell r="E3112" t="str">
            <v xml:space="preserve">UN    </v>
          </cell>
          <cell r="G3112">
            <v>451380.11</v>
          </cell>
          <cell r="I3112" t="e">
            <v>#REF!</v>
          </cell>
        </row>
        <row r="3113">
          <cell r="B3113" t="str">
            <v>EQU</v>
          </cell>
          <cell r="C3113">
            <v>37515</v>
          </cell>
          <cell r="E3113" t="str">
            <v xml:space="preserve">UN    </v>
          </cell>
          <cell r="G3113">
            <v>401300</v>
          </cell>
          <cell r="I3113" t="e">
            <v>#REF!</v>
          </cell>
        </row>
        <row r="3114">
          <cell r="B3114" t="str">
            <v>MAT</v>
          </cell>
          <cell r="C3114">
            <v>12899</v>
          </cell>
          <cell r="E3114" t="str">
            <v xml:space="preserve">UN    </v>
          </cell>
          <cell r="G3114">
            <v>89.23</v>
          </cell>
          <cell r="I3114" t="e">
            <v>#REF!</v>
          </cell>
        </row>
        <row r="3115">
          <cell r="B3115" t="str">
            <v>MAT</v>
          </cell>
          <cell r="C3115">
            <v>12898</v>
          </cell>
          <cell r="E3115" t="str">
            <v xml:space="preserve">UN    </v>
          </cell>
          <cell r="G3115">
            <v>141.55000000000001</v>
          </cell>
          <cell r="I3115" t="e">
            <v>#REF!</v>
          </cell>
        </row>
        <row r="3116">
          <cell r="B3116" t="str">
            <v>MAT</v>
          </cell>
          <cell r="C3116">
            <v>42528</v>
          </cell>
          <cell r="E3116" t="str">
            <v xml:space="preserve">M2    </v>
          </cell>
          <cell r="G3116">
            <v>7.39</v>
          </cell>
          <cell r="I3116" t="e">
            <v>#REF!</v>
          </cell>
        </row>
        <row r="3117">
          <cell r="B3117" t="str">
            <v>MAT</v>
          </cell>
          <cell r="C3117">
            <v>39696</v>
          </cell>
          <cell r="E3117" t="str">
            <v xml:space="preserve">M2    </v>
          </cell>
          <cell r="G3117">
            <v>5.2</v>
          </cell>
          <cell r="I3117" t="e">
            <v>#REF!</v>
          </cell>
        </row>
        <row r="3118">
          <cell r="B3118" t="str">
            <v>MAT</v>
          </cell>
          <cell r="C3118">
            <v>39700</v>
          </cell>
          <cell r="E3118" t="str">
            <v xml:space="preserve">M2    </v>
          </cell>
          <cell r="G3118">
            <v>17.89</v>
          </cell>
          <cell r="I3118" t="e">
            <v>#REF!</v>
          </cell>
        </row>
        <row r="3119">
          <cell r="B3119" t="str">
            <v>MAT</v>
          </cell>
          <cell r="C3119">
            <v>11621</v>
          </cell>
          <cell r="E3119" t="str">
            <v xml:space="preserve">M2    </v>
          </cell>
          <cell r="G3119">
            <v>35.590000000000003</v>
          </cell>
          <cell r="I3119" t="e">
            <v>#REF!</v>
          </cell>
        </row>
        <row r="3120">
          <cell r="B3120" t="str">
            <v>MAT</v>
          </cell>
          <cell r="C3120">
            <v>4014</v>
          </cell>
          <cell r="E3120" t="str">
            <v xml:space="preserve">M2    </v>
          </cell>
          <cell r="G3120">
            <v>36.82</v>
          </cell>
          <cell r="I3120" t="e">
            <v>#REF!</v>
          </cell>
        </row>
        <row r="3121">
          <cell r="B3121" t="str">
            <v>MAT</v>
          </cell>
          <cell r="C3121">
            <v>4015</v>
          </cell>
          <cell r="E3121" t="str">
            <v xml:space="preserve">M2    </v>
          </cell>
          <cell r="G3121">
            <v>45.22</v>
          </cell>
          <cell r="I3121" t="e">
            <v>#REF!</v>
          </cell>
        </row>
        <row r="3122">
          <cell r="B3122" t="str">
            <v>MAT</v>
          </cell>
          <cell r="C3122">
            <v>4017</v>
          </cell>
          <cell r="E3122" t="str">
            <v xml:space="preserve">M2    </v>
          </cell>
          <cell r="G3122">
            <v>65.8</v>
          </cell>
          <cell r="I3122" t="e">
            <v>#REF!</v>
          </cell>
        </row>
        <row r="3123">
          <cell r="B3123" t="str">
            <v>MAT</v>
          </cell>
          <cell r="C3123">
            <v>4016</v>
          </cell>
          <cell r="E3123" t="str">
            <v xml:space="preserve">M2    </v>
          </cell>
          <cell r="G3123">
            <v>25.99</v>
          </cell>
          <cell r="I3123" t="e">
            <v>#REF!</v>
          </cell>
        </row>
        <row r="3124">
          <cell r="B3124" t="str">
            <v>MAT</v>
          </cell>
          <cell r="C3124">
            <v>39699</v>
          </cell>
          <cell r="E3124" t="str">
            <v xml:space="preserve">M2    </v>
          </cell>
          <cell r="G3124">
            <v>11.75</v>
          </cell>
          <cell r="I3124" t="e">
            <v>#REF!</v>
          </cell>
        </row>
        <row r="3125">
          <cell r="B3125" t="str">
            <v>MAT</v>
          </cell>
          <cell r="C3125">
            <v>38544</v>
          </cell>
          <cell r="E3125" t="str">
            <v xml:space="preserve">M2    </v>
          </cell>
          <cell r="G3125">
            <v>6.67</v>
          </cell>
          <cell r="I3125" t="e">
            <v>#REF!</v>
          </cell>
        </row>
        <row r="3126">
          <cell r="B3126" t="str">
            <v>MAT</v>
          </cell>
          <cell r="C3126">
            <v>38545</v>
          </cell>
          <cell r="E3126" t="str">
            <v xml:space="preserve">M2    </v>
          </cell>
          <cell r="G3126">
            <v>4.28</v>
          </cell>
          <cell r="I3126" t="e">
            <v>#REF!</v>
          </cell>
        </row>
        <row r="3127">
          <cell r="B3127" t="str">
            <v>MAT</v>
          </cell>
          <cell r="C3127">
            <v>42527</v>
          </cell>
          <cell r="E3127" t="str">
            <v xml:space="preserve">M2    </v>
          </cell>
          <cell r="G3127">
            <v>19.54</v>
          </cell>
          <cell r="I3127" t="e">
            <v>#REF!</v>
          </cell>
        </row>
        <row r="3128">
          <cell r="B3128" t="str">
            <v>MAT</v>
          </cell>
          <cell r="C3128">
            <v>39323</v>
          </cell>
          <cell r="E3128" t="str">
            <v xml:space="preserve">M2    </v>
          </cell>
          <cell r="G3128">
            <v>16.350000000000001</v>
          </cell>
          <cell r="I3128" t="e">
            <v>#REF!</v>
          </cell>
        </row>
        <row r="3129">
          <cell r="B3129" t="str">
            <v>MAT</v>
          </cell>
          <cell r="C3129">
            <v>626</v>
          </cell>
          <cell r="E3129" t="str">
            <v xml:space="preserve">KG    </v>
          </cell>
          <cell r="G3129">
            <v>13.61</v>
          </cell>
          <cell r="I3129" t="e">
            <v>#REF!</v>
          </cell>
        </row>
        <row r="3130">
          <cell r="B3130" t="str">
            <v>MAT</v>
          </cell>
          <cell r="C3130">
            <v>25860</v>
          </cell>
          <cell r="E3130" t="str">
            <v xml:space="preserve">M2    </v>
          </cell>
          <cell r="G3130">
            <v>10.5</v>
          </cell>
          <cell r="I3130" t="e">
            <v>#REF!</v>
          </cell>
        </row>
        <row r="3131">
          <cell r="B3131" t="str">
            <v>MAT</v>
          </cell>
          <cell r="C3131">
            <v>25861</v>
          </cell>
          <cell r="E3131" t="str">
            <v xml:space="preserve">M2    </v>
          </cell>
          <cell r="G3131">
            <v>15.85</v>
          </cell>
          <cell r="I3131" t="e">
            <v>#REF!</v>
          </cell>
        </row>
        <row r="3132">
          <cell r="B3132" t="str">
            <v>MAT</v>
          </cell>
          <cell r="C3132">
            <v>25862</v>
          </cell>
          <cell r="E3132" t="str">
            <v xml:space="preserve">M2    </v>
          </cell>
          <cell r="G3132">
            <v>16.82</v>
          </cell>
          <cell r="I3132" t="e">
            <v>#REF!</v>
          </cell>
        </row>
        <row r="3133">
          <cell r="B3133" t="str">
            <v>MAT</v>
          </cell>
          <cell r="C3133">
            <v>25863</v>
          </cell>
          <cell r="E3133" t="str">
            <v xml:space="preserve">M2    </v>
          </cell>
          <cell r="G3133">
            <v>21.03</v>
          </cell>
          <cell r="I3133" t="e">
            <v>#REF!</v>
          </cell>
        </row>
        <row r="3134">
          <cell r="B3134" t="str">
            <v>MAT</v>
          </cell>
          <cell r="C3134">
            <v>25864</v>
          </cell>
          <cell r="E3134" t="str">
            <v xml:space="preserve">M2    </v>
          </cell>
          <cell r="G3134">
            <v>31.54</v>
          </cell>
          <cell r="I3134" t="e">
            <v>#REF!</v>
          </cell>
        </row>
        <row r="3135">
          <cell r="B3135" t="str">
            <v>MAT</v>
          </cell>
          <cell r="C3135">
            <v>25865</v>
          </cell>
          <cell r="E3135" t="str">
            <v xml:space="preserve">M2    </v>
          </cell>
          <cell r="G3135">
            <v>42.25</v>
          </cell>
          <cell r="I3135" t="e">
            <v>#REF!</v>
          </cell>
        </row>
        <row r="3136">
          <cell r="B3136" t="str">
            <v>MAT</v>
          </cell>
          <cell r="C3136">
            <v>25866</v>
          </cell>
          <cell r="E3136" t="str">
            <v xml:space="preserve">M2    </v>
          </cell>
          <cell r="G3136">
            <v>52.46</v>
          </cell>
          <cell r="I3136" t="e">
            <v>#REF!</v>
          </cell>
        </row>
        <row r="3137">
          <cell r="B3137" t="str">
            <v>MAT</v>
          </cell>
          <cell r="C3137">
            <v>25868</v>
          </cell>
          <cell r="E3137" t="str">
            <v xml:space="preserve">M2    </v>
          </cell>
          <cell r="G3137">
            <v>11.71</v>
          </cell>
          <cell r="I3137" t="e">
            <v>#REF!</v>
          </cell>
        </row>
        <row r="3138">
          <cell r="B3138" t="str">
            <v>MAT</v>
          </cell>
          <cell r="C3138">
            <v>25869</v>
          </cell>
          <cell r="E3138" t="str">
            <v xml:space="preserve">M2    </v>
          </cell>
          <cell r="G3138">
            <v>16.53</v>
          </cell>
          <cell r="I3138" t="e">
            <v>#REF!</v>
          </cell>
        </row>
        <row r="3139">
          <cell r="B3139" t="str">
            <v>MAT</v>
          </cell>
          <cell r="C3139">
            <v>25870</v>
          </cell>
          <cell r="E3139" t="str">
            <v xml:space="preserve">M2    </v>
          </cell>
          <cell r="G3139">
            <v>18.73</v>
          </cell>
          <cell r="I3139" t="e">
            <v>#REF!</v>
          </cell>
        </row>
        <row r="3140">
          <cell r="B3140" t="str">
            <v>MAT</v>
          </cell>
          <cell r="C3140">
            <v>25871</v>
          </cell>
          <cell r="E3140" t="str">
            <v xml:space="preserve">M2    </v>
          </cell>
          <cell r="G3140">
            <v>23</v>
          </cell>
          <cell r="I3140" t="e">
            <v>#REF!</v>
          </cell>
        </row>
        <row r="3141">
          <cell r="B3141" t="str">
            <v>MAT</v>
          </cell>
          <cell r="C3141">
            <v>25867</v>
          </cell>
          <cell r="E3141" t="str">
            <v xml:space="preserve">M2    </v>
          </cell>
          <cell r="G3141">
            <v>34.049999999999997</v>
          </cell>
          <cell r="I3141" t="e">
            <v>#REF!</v>
          </cell>
        </row>
        <row r="3142">
          <cell r="B3142" t="str">
            <v>MAT</v>
          </cell>
          <cell r="C3142">
            <v>25872</v>
          </cell>
          <cell r="E3142" t="str">
            <v xml:space="preserve">M2    </v>
          </cell>
          <cell r="G3142">
            <v>46.02</v>
          </cell>
          <cell r="I3142" t="e">
            <v>#REF!</v>
          </cell>
        </row>
        <row r="3143">
          <cell r="B3143" t="str">
            <v>MAT</v>
          </cell>
          <cell r="C3143">
            <v>25873</v>
          </cell>
          <cell r="E3143" t="str">
            <v xml:space="preserve">M2    </v>
          </cell>
          <cell r="G3143">
            <v>57.4</v>
          </cell>
          <cell r="I3143" t="e">
            <v>#REF!</v>
          </cell>
        </row>
        <row r="3144">
          <cell r="B3144" t="str">
            <v>MAT</v>
          </cell>
          <cell r="C3144">
            <v>11479</v>
          </cell>
          <cell r="E3144" t="str">
            <v xml:space="preserve">UN    </v>
          </cell>
          <cell r="G3144">
            <v>31.53</v>
          </cell>
          <cell r="I3144" t="e">
            <v>#REF!</v>
          </cell>
        </row>
        <row r="3145">
          <cell r="B3145" t="str">
            <v>MAT</v>
          </cell>
          <cell r="C3145">
            <v>11481</v>
          </cell>
          <cell r="E3145" t="str">
            <v xml:space="preserve">UN    </v>
          </cell>
          <cell r="G3145">
            <v>28.52</v>
          </cell>
          <cell r="I3145" t="e">
            <v>#REF!</v>
          </cell>
        </row>
        <row r="3146">
          <cell r="B3146" t="str">
            <v>MAT</v>
          </cell>
          <cell r="C3146">
            <v>43609</v>
          </cell>
          <cell r="E3146" t="str">
            <v xml:space="preserve">UN    </v>
          </cell>
          <cell r="G3146">
            <v>28.52</v>
          </cell>
          <cell r="I3146" t="e">
            <v>#REF!</v>
          </cell>
        </row>
        <row r="3147">
          <cell r="B3147" t="str">
            <v>MAT</v>
          </cell>
          <cell r="C3147">
            <v>11478</v>
          </cell>
          <cell r="E3147" t="str">
            <v xml:space="preserve">UN    </v>
          </cell>
          <cell r="G3147">
            <v>54.1</v>
          </cell>
          <cell r="I3147" t="e">
            <v>#REF!</v>
          </cell>
        </row>
        <row r="3148">
          <cell r="B3148" t="str">
            <v>MAT</v>
          </cell>
          <cell r="C3148">
            <v>43608</v>
          </cell>
          <cell r="E3148" t="str">
            <v xml:space="preserve">UN    </v>
          </cell>
          <cell r="G3148">
            <v>41.28</v>
          </cell>
          <cell r="I3148" t="e">
            <v>#REF!</v>
          </cell>
        </row>
        <row r="3149">
          <cell r="B3149" t="str">
            <v>MAT</v>
          </cell>
          <cell r="C3149">
            <v>11476</v>
          </cell>
          <cell r="E3149" t="str">
            <v xml:space="preserve">UN    </v>
          </cell>
          <cell r="G3149">
            <v>41.28</v>
          </cell>
          <cell r="I3149" t="e">
            <v>#REF!</v>
          </cell>
        </row>
        <row r="3150">
          <cell r="B3150" t="str">
            <v>EQU</v>
          </cell>
          <cell r="C3150">
            <v>40637</v>
          </cell>
          <cell r="E3150" t="str">
            <v xml:space="preserve">UN    </v>
          </cell>
          <cell r="G3150">
            <v>572242.47</v>
          </cell>
          <cell r="I3150" t="e">
            <v>#REF!</v>
          </cell>
        </row>
        <row r="3151">
          <cell r="B3151" t="str">
            <v>EQU</v>
          </cell>
          <cell r="C3151">
            <v>13836</v>
          </cell>
          <cell r="E3151" t="str">
            <v xml:space="preserve">UN    </v>
          </cell>
          <cell r="G3151">
            <v>55827.56</v>
          </cell>
          <cell r="I3151" t="e">
            <v>#REF!</v>
          </cell>
        </row>
        <row r="3152">
          <cell r="B3152" t="str">
            <v>EQU</v>
          </cell>
          <cell r="C3152">
            <v>14534</v>
          </cell>
          <cell r="E3152" t="str">
            <v xml:space="preserve">UN    </v>
          </cell>
          <cell r="G3152">
            <v>23370.89</v>
          </cell>
          <cell r="I3152" t="e">
            <v>#REF!</v>
          </cell>
        </row>
        <row r="3153">
          <cell r="B3153" t="str">
            <v>EQU</v>
          </cell>
          <cell r="C3153">
            <v>14619</v>
          </cell>
          <cell r="E3153" t="str">
            <v xml:space="preserve">UN    </v>
          </cell>
          <cell r="G3153">
            <v>10220.44</v>
          </cell>
          <cell r="I3153" t="e">
            <v>#REF!</v>
          </cell>
        </row>
        <row r="3154">
          <cell r="B3154" t="str">
            <v>EQU</v>
          </cell>
          <cell r="C3154">
            <v>14535</v>
          </cell>
          <cell r="E3154" t="str">
            <v xml:space="preserve">UN    </v>
          </cell>
          <cell r="G3154">
            <v>231958.35</v>
          </cell>
          <cell r="I3154" t="e">
            <v>#REF!</v>
          </cell>
        </row>
        <row r="3155">
          <cell r="B3155" t="str">
            <v>EQU</v>
          </cell>
          <cell r="C3155">
            <v>39813</v>
          </cell>
          <cell r="E3155" t="str">
            <v xml:space="preserve">UN    </v>
          </cell>
          <cell r="G3155">
            <v>21842.36</v>
          </cell>
          <cell r="I3155" t="e">
            <v>#REF!</v>
          </cell>
        </row>
        <row r="3156">
          <cell r="B3156" t="str">
            <v>EQU</v>
          </cell>
          <cell r="C3156">
            <v>40403</v>
          </cell>
          <cell r="E3156" t="str">
            <v xml:space="preserve">UN    </v>
          </cell>
          <cell r="G3156">
            <v>496.98</v>
          </cell>
          <cell r="I3156" t="e">
            <v>#REF!</v>
          </cell>
        </row>
        <row r="3157">
          <cell r="B3157" t="str">
            <v>MO</v>
          </cell>
          <cell r="C3157">
            <v>12868</v>
          </cell>
          <cell r="E3157" t="str">
            <v xml:space="preserve">H     </v>
          </cell>
          <cell r="G3157">
            <v>8.1159249203163739</v>
          </cell>
          <cell r="I3157" t="e">
            <v>#REF!</v>
          </cell>
        </row>
        <row r="3158">
          <cell r="B3158" t="str">
            <v>MO</v>
          </cell>
          <cell r="C3158">
            <v>40916</v>
          </cell>
          <cell r="E3158" t="str">
            <v xml:space="preserve">MES   </v>
          </cell>
          <cell r="G3158">
            <v>1644.2462757960914</v>
          </cell>
          <cell r="I3158" t="e">
            <v>#REF!</v>
          </cell>
        </row>
        <row r="3159">
          <cell r="B3159" t="str">
            <v>MO</v>
          </cell>
          <cell r="C3159">
            <v>4755</v>
          </cell>
          <cell r="E3159" t="str">
            <v xml:space="preserve">H     </v>
          </cell>
          <cell r="G3159">
            <v>8.8655412584110493</v>
          </cell>
          <cell r="I3159" t="e">
            <v>#REF!</v>
          </cell>
        </row>
        <row r="3160">
          <cell r="B3160" t="str">
            <v>MO</v>
          </cell>
          <cell r="C3160">
            <v>41067</v>
          </cell>
          <cell r="E3160" t="str">
            <v xml:space="preserve">MES   </v>
          </cell>
          <cell r="G3160">
            <v>1796.1186278529451</v>
          </cell>
          <cell r="I3160" t="e">
            <v>#REF!</v>
          </cell>
        </row>
        <row r="3161">
          <cell r="B3161" t="str">
            <v>MAT</v>
          </cell>
          <cell r="C3161">
            <v>38463</v>
          </cell>
          <cell r="E3161" t="str">
            <v xml:space="preserve">UN    </v>
          </cell>
          <cell r="G3161">
            <v>34.75</v>
          </cell>
          <cell r="I3161" t="e">
            <v>#REF!</v>
          </cell>
        </row>
        <row r="3162">
          <cell r="B3162" t="str">
            <v>EQU</v>
          </cell>
          <cell r="C3162">
            <v>40703</v>
          </cell>
          <cell r="E3162" t="str">
            <v xml:space="preserve">UN    </v>
          </cell>
          <cell r="G3162">
            <v>8233.5300000000007</v>
          </cell>
          <cell r="I3162" t="e">
            <v>#REF!</v>
          </cell>
        </row>
        <row r="3163">
          <cell r="B3163" t="str">
            <v>EQU</v>
          </cell>
          <cell r="C3163">
            <v>14531</v>
          </cell>
          <cell r="E3163" t="str">
            <v xml:space="preserve">UN    </v>
          </cell>
          <cell r="G3163">
            <v>15350.4</v>
          </cell>
          <cell r="I3163" t="e">
            <v>#REF!</v>
          </cell>
        </row>
        <row r="3164">
          <cell r="B3164" t="str">
            <v>EQU</v>
          </cell>
          <cell r="C3164">
            <v>36533</v>
          </cell>
          <cell r="E3164" t="str">
            <v xml:space="preserve">UN    </v>
          </cell>
          <cell r="G3164">
            <v>17664.39</v>
          </cell>
          <cell r="I3164" t="e">
            <v>#REF!</v>
          </cell>
        </row>
        <row r="3165">
          <cell r="B3165" t="str">
            <v>EQU</v>
          </cell>
          <cell r="C3165">
            <v>11616</v>
          </cell>
          <cell r="E3165" t="str">
            <v xml:space="preserve">UN    </v>
          </cell>
          <cell r="G3165">
            <v>16683.75</v>
          </cell>
          <cell r="I3165" t="e">
            <v>#REF!</v>
          </cell>
        </row>
        <row r="3166">
          <cell r="B3166" t="str">
            <v>EQU</v>
          </cell>
          <cell r="C3166">
            <v>41898</v>
          </cell>
          <cell r="E3166" t="str">
            <v xml:space="preserve">UN    </v>
          </cell>
          <cell r="G3166">
            <v>18771.490000000002</v>
          </cell>
          <cell r="I3166" t="e">
            <v>#REF!</v>
          </cell>
        </row>
        <row r="3167">
          <cell r="B3167" t="str">
            <v>EQU</v>
          </cell>
          <cell r="C3167">
            <v>13447</v>
          </cell>
          <cell r="E3167" t="str">
            <v xml:space="preserve">UN    </v>
          </cell>
          <cell r="G3167">
            <v>34540.83</v>
          </cell>
          <cell r="I3167" t="e">
            <v>#REF!</v>
          </cell>
        </row>
        <row r="3168">
          <cell r="B3168" t="str">
            <v>EQU</v>
          </cell>
          <cell r="C3168">
            <v>14529</v>
          </cell>
          <cell r="E3168" t="str">
            <v xml:space="preserve">UN    </v>
          </cell>
          <cell r="G3168">
            <v>19317.810000000001</v>
          </cell>
          <cell r="I3168" t="e">
            <v>#REF!</v>
          </cell>
        </row>
        <row r="3169">
          <cell r="B3169" t="str">
            <v>EQU</v>
          </cell>
          <cell r="C3169">
            <v>10747</v>
          </cell>
          <cell r="E3169" t="str">
            <v xml:space="preserve">UN    </v>
          </cell>
          <cell r="G3169">
            <v>18953.72</v>
          </cell>
          <cell r="I3169" t="e">
            <v>#REF!</v>
          </cell>
        </row>
        <row r="3170">
          <cell r="B3170" t="str">
            <v>MAT</v>
          </cell>
          <cell r="C3170">
            <v>36141</v>
          </cell>
          <cell r="E3170" t="str">
            <v xml:space="preserve">UN    </v>
          </cell>
          <cell r="G3170">
            <v>40.5</v>
          </cell>
          <cell r="I3170" t="e">
            <v>#REF!</v>
          </cell>
        </row>
        <row r="3171">
          <cell r="B3171" t="str">
            <v>MAT</v>
          </cell>
          <cell r="C3171">
            <v>39434</v>
          </cell>
          <cell r="E3171" t="str">
            <v xml:space="preserve">KG    </v>
          </cell>
          <cell r="G3171">
            <v>2.41</v>
          </cell>
          <cell r="I3171" t="e">
            <v>#REF!</v>
          </cell>
        </row>
        <row r="3172">
          <cell r="B3172" t="str">
            <v>MAT</v>
          </cell>
          <cell r="C3172">
            <v>39433</v>
          </cell>
          <cell r="E3172" t="str">
            <v xml:space="preserve">KG    </v>
          </cell>
          <cell r="G3172">
            <v>1.73</v>
          </cell>
          <cell r="I3172" t="e">
            <v>#REF!</v>
          </cell>
        </row>
        <row r="3173">
          <cell r="B3173" t="str">
            <v>MAT</v>
          </cell>
          <cell r="C3173">
            <v>4049</v>
          </cell>
          <cell r="E3173" t="str">
            <v xml:space="preserve">L     </v>
          </cell>
          <cell r="G3173">
            <v>36.96</v>
          </cell>
          <cell r="I3173" t="e">
            <v>#REF!</v>
          </cell>
        </row>
        <row r="3174">
          <cell r="B3174" t="str">
            <v>MAT</v>
          </cell>
          <cell r="C3174">
            <v>38120</v>
          </cell>
          <cell r="E3174" t="str">
            <v xml:space="preserve">KG    </v>
          </cell>
          <cell r="G3174">
            <v>96.85</v>
          </cell>
          <cell r="I3174" t="e">
            <v>#REF!</v>
          </cell>
        </row>
        <row r="3175">
          <cell r="B3175" t="str">
            <v>MAT</v>
          </cell>
          <cell r="C3175">
            <v>38877</v>
          </cell>
          <cell r="E3175" t="str">
            <v xml:space="preserve">KG    </v>
          </cell>
          <cell r="G3175">
            <v>7.68</v>
          </cell>
          <cell r="I3175" t="e">
            <v>#REF!</v>
          </cell>
        </row>
        <row r="3176">
          <cell r="B3176" t="str">
            <v>MAT</v>
          </cell>
          <cell r="C3176">
            <v>34546</v>
          </cell>
          <cell r="E3176" t="str">
            <v xml:space="preserve">KG    </v>
          </cell>
          <cell r="G3176">
            <v>7.74</v>
          </cell>
          <cell r="I3176" t="e">
            <v>#REF!</v>
          </cell>
        </row>
        <row r="3177">
          <cell r="B3177" t="str">
            <v>MAT</v>
          </cell>
          <cell r="C3177">
            <v>10498</v>
          </cell>
          <cell r="E3177" t="str">
            <v xml:space="preserve">KG    </v>
          </cell>
          <cell r="G3177">
            <v>7.41</v>
          </cell>
          <cell r="I3177" t="e">
            <v>#REF!</v>
          </cell>
        </row>
        <row r="3178">
          <cell r="B3178" t="str">
            <v>MAT</v>
          </cell>
          <cell r="C3178">
            <v>4823</v>
          </cell>
          <cell r="E3178" t="str">
            <v xml:space="preserve">KG    </v>
          </cell>
          <cell r="G3178">
            <v>44.7</v>
          </cell>
          <cell r="I3178" t="e">
            <v>#REF!</v>
          </cell>
        </row>
        <row r="3179">
          <cell r="B3179" t="str">
            <v>MAT</v>
          </cell>
          <cell r="C3179">
            <v>12357</v>
          </cell>
          <cell r="E3179" t="str">
            <v xml:space="preserve">UN    </v>
          </cell>
          <cell r="G3179">
            <v>151.59</v>
          </cell>
          <cell r="I3179" t="e">
            <v>#REF!</v>
          </cell>
        </row>
        <row r="3180">
          <cell r="B3180" t="str">
            <v>MAT</v>
          </cell>
          <cell r="C3180">
            <v>12358</v>
          </cell>
          <cell r="E3180" t="str">
            <v xml:space="preserve">UN    </v>
          </cell>
          <cell r="G3180">
            <v>170.51</v>
          </cell>
          <cell r="I3180" t="e">
            <v>#REF!</v>
          </cell>
        </row>
        <row r="3181">
          <cell r="B3181" t="str">
            <v>MAT</v>
          </cell>
          <cell r="C3181">
            <v>11079</v>
          </cell>
          <cell r="E3181" t="str">
            <v xml:space="preserve">M3    </v>
          </cell>
          <cell r="G3181">
            <v>1289.56</v>
          </cell>
          <cell r="I3181" t="e">
            <v>#REF!</v>
          </cell>
        </row>
        <row r="3182">
          <cell r="B3182" t="str">
            <v>MAT</v>
          </cell>
          <cell r="C3182">
            <v>11082</v>
          </cell>
          <cell r="E3182" t="str">
            <v xml:space="preserve">M3    </v>
          </cell>
          <cell r="G3182">
            <v>1289.56</v>
          </cell>
          <cell r="I3182" t="e">
            <v>#REF!</v>
          </cell>
        </row>
        <row r="3183">
          <cell r="B3183" t="str">
            <v>MO</v>
          </cell>
          <cell r="C3183">
            <v>4058</v>
          </cell>
          <cell r="E3183" t="str">
            <v xml:space="preserve">H     </v>
          </cell>
          <cell r="G3183">
            <v>18.533821272577029</v>
          </cell>
          <cell r="I3183" t="e">
            <v>#REF!</v>
          </cell>
        </row>
        <row r="3184">
          <cell r="B3184" t="str">
            <v>MO</v>
          </cell>
          <cell r="C3184">
            <v>40974</v>
          </cell>
          <cell r="E3184" t="str">
            <v xml:space="preserve">MES   </v>
          </cell>
          <cell r="G3184">
            <v>3755.999726663933</v>
          </cell>
          <cell r="I3184" t="e">
            <v>#REF!</v>
          </cell>
        </row>
        <row r="3185">
          <cell r="B3185" t="str">
            <v>MO</v>
          </cell>
          <cell r="C3185">
            <v>34794</v>
          </cell>
          <cell r="E3185" t="str">
            <v xml:space="preserve">H     </v>
          </cell>
          <cell r="G3185">
            <v>8.1808523196789054</v>
          </cell>
          <cell r="I3185" t="e">
            <v>#REF!</v>
          </cell>
        </row>
        <row r="3186">
          <cell r="B3186" t="str">
            <v>MO</v>
          </cell>
          <cell r="C3186">
            <v>40925</v>
          </cell>
          <cell r="E3186" t="str">
            <v xml:space="preserve">MES   </v>
          </cell>
          <cell r="G3186">
            <v>1658.0224135574688</v>
          </cell>
          <cell r="I3186" t="e">
            <v>#REF!</v>
          </cell>
        </row>
        <row r="3187">
          <cell r="B3187" t="str">
            <v>MAT</v>
          </cell>
          <cell r="C3187">
            <v>13741</v>
          </cell>
          <cell r="E3187" t="str">
            <v xml:space="preserve">UN    </v>
          </cell>
          <cell r="G3187">
            <v>2025.21</v>
          </cell>
          <cell r="I3187" t="e">
            <v>#REF!</v>
          </cell>
        </row>
        <row r="3188">
          <cell r="B3188" t="str">
            <v>MAT</v>
          </cell>
          <cell r="C3188">
            <v>3288</v>
          </cell>
          <cell r="E3188" t="str">
            <v xml:space="preserve">M     </v>
          </cell>
          <cell r="G3188">
            <v>5.25</v>
          </cell>
          <cell r="I3188" t="e">
            <v>#REF!</v>
          </cell>
        </row>
        <row r="3189">
          <cell r="B3189" t="str">
            <v>MAT</v>
          </cell>
          <cell r="C3189">
            <v>13587</v>
          </cell>
          <cell r="E3189" t="str">
            <v xml:space="preserve">M     </v>
          </cell>
          <cell r="G3189">
            <v>3.17</v>
          </cell>
          <cell r="I3189" t="e">
            <v>#REF!</v>
          </cell>
        </row>
        <row r="3190">
          <cell r="B3190" t="str">
            <v>MAT</v>
          </cell>
          <cell r="C3190">
            <v>38598</v>
          </cell>
          <cell r="E3190" t="str">
            <v xml:space="preserve">UN    </v>
          </cell>
          <cell r="G3190">
            <v>2.4900000000000002</v>
          </cell>
          <cell r="I3190" t="e">
            <v>#REF!</v>
          </cell>
        </row>
        <row r="3191">
          <cell r="B3191" t="str">
            <v>MAT</v>
          </cell>
          <cell r="C3191">
            <v>38595</v>
          </cell>
          <cell r="E3191" t="str">
            <v xml:space="preserve">UN    </v>
          </cell>
          <cell r="G3191">
            <v>2.11</v>
          </cell>
          <cell r="I3191" t="e">
            <v>#REF!</v>
          </cell>
        </row>
        <row r="3192">
          <cell r="B3192" t="str">
            <v>MAT</v>
          </cell>
          <cell r="C3192">
            <v>38592</v>
          </cell>
          <cell r="E3192" t="str">
            <v xml:space="preserve">UN    </v>
          </cell>
          <cell r="G3192">
            <v>2.14</v>
          </cell>
          <cell r="I3192" t="e">
            <v>#REF!</v>
          </cell>
        </row>
        <row r="3193">
          <cell r="B3193" t="str">
            <v>MAT</v>
          </cell>
          <cell r="C3193">
            <v>38588</v>
          </cell>
          <cell r="E3193" t="str">
            <v xml:space="preserve">UN    </v>
          </cell>
          <cell r="G3193">
            <v>1.71</v>
          </cell>
          <cell r="I3193" t="e">
            <v>#REF!</v>
          </cell>
        </row>
        <row r="3194">
          <cell r="B3194" t="str">
            <v>MAT</v>
          </cell>
          <cell r="C3194">
            <v>38593</v>
          </cell>
          <cell r="E3194" t="str">
            <v xml:space="preserve">UN    </v>
          </cell>
          <cell r="G3194">
            <v>2.36</v>
          </cell>
          <cell r="I3194" t="e">
            <v>#REF!</v>
          </cell>
        </row>
        <row r="3195">
          <cell r="B3195" t="str">
            <v>MAT</v>
          </cell>
          <cell r="C3195">
            <v>38589</v>
          </cell>
          <cell r="E3195" t="str">
            <v xml:space="preserve">UN    </v>
          </cell>
          <cell r="G3195">
            <v>1.79</v>
          </cell>
          <cell r="I3195" t="e">
            <v>#REF!</v>
          </cell>
        </row>
        <row r="3196">
          <cell r="B3196" t="str">
            <v>MAT</v>
          </cell>
          <cell r="C3196">
            <v>38594</v>
          </cell>
          <cell r="E3196" t="str">
            <v xml:space="preserve">UN    </v>
          </cell>
          <cell r="G3196">
            <v>3.72</v>
          </cell>
          <cell r="I3196" t="e">
            <v>#REF!</v>
          </cell>
        </row>
        <row r="3197">
          <cell r="B3197" t="str">
            <v>MAT</v>
          </cell>
          <cell r="C3197">
            <v>34773</v>
          </cell>
          <cell r="E3197" t="str">
            <v xml:space="preserve">UN    </v>
          </cell>
          <cell r="G3197">
            <v>1.76</v>
          </cell>
          <cell r="I3197" t="e">
            <v>#REF!</v>
          </cell>
        </row>
        <row r="3198">
          <cell r="B3198" t="str">
            <v>MAT</v>
          </cell>
          <cell r="C3198">
            <v>34769</v>
          </cell>
          <cell r="E3198" t="str">
            <v xml:space="preserve">UN    </v>
          </cell>
          <cell r="G3198">
            <v>2.1800000000000002</v>
          </cell>
          <cell r="I3198" t="e">
            <v>#REF!</v>
          </cell>
        </row>
        <row r="3199">
          <cell r="B3199" t="str">
            <v>MAT</v>
          </cell>
          <cell r="C3199">
            <v>34763</v>
          </cell>
          <cell r="E3199" t="str">
            <v xml:space="preserve">UN    </v>
          </cell>
          <cell r="G3199">
            <v>1.34</v>
          </cell>
          <cell r="I3199" t="e">
            <v>#REF!</v>
          </cell>
        </row>
        <row r="3200">
          <cell r="B3200" t="str">
            <v>MAT</v>
          </cell>
          <cell r="C3200">
            <v>34774</v>
          </cell>
          <cell r="E3200" t="str">
            <v xml:space="preserve">UN    </v>
          </cell>
          <cell r="G3200">
            <v>1.67</v>
          </cell>
          <cell r="I3200" t="e">
            <v>#REF!</v>
          </cell>
        </row>
        <row r="3201">
          <cell r="B3201" t="str">
            <v>MAT</v>
          </cell>
          <cell r="C3201">
            <v>34771</v>
          </cell>
          <cell r="E3201" t="str">
            <v xml:space="preserve">UN    </v>
          </cell>
          <cell r="G3201">
            <v>2.02</v>
          </cell>
          <cell r="I3201" t="e">
            <v>#REF!</v>
          </cell>
        </row>
        <row r="3202">
          <cell r="B3202" t="str">
            <v>MAT</v>
          </cell>
          <cell r="C3202">
            <v>34764</v>
          </cell>
          <cell r="E3202" t="str">
            <v xml:space="preserve">UN    </v>
          </cell>
          <cell r="G3202">
            <v>1.32</v>
          </cell>
          <cell r="I3202" t="e">
            <v>#REF!</v>
          </cell>
        </row>
        <row r="3203">
          <cell r="B3203" t="str">
            <v>MAT</v>
          </cell>
          <cell r="C3203">
            <v>34788</v>
          </cell>
          <cell r="E3203" t="str">
            <v xml:space="preserve">UN    </v>
          </cell>
          <cell r="G3203">
            <v>1.0900000000000001</v>
          </cell>
          <cell r="I3203" t="e">
            <v>#REF!</v>
          </cell>
        </row>
        <row r="3204">
          <cell r="B3204" t="str">
            <v>MAT</v>
          </cell>
          <cell r="C3204">
            <v>34781</v>
          </cell>
          <cell r="E3204" t="str">
            <v xml:space="preserve">UN    </v>
          </cell>
          <cell r="G3204">
            <v>1.23</v>
          </cell>
          <cell r="I3204" t="e">
            <v>#REF!</v>
          </cell>
        </row>
        <row r="3205">
          <cell r="B3205" t="str">
            <v>MAT</v>
          </cell>
          <cell r="C3205">
            <v>41682</v>
          </cell>
          <cell r="E3205" t="str">
            <v xml:space="preserve">UN    </v>
          </cell>
          <cell r="G3205">
            <v>21.28</v>
          </cell>
          <cell r="I3205" t="e">
            <v>#REF!</v>
          </cell>
        </row>
        <row r="3206">
          <cell r="B3206" t="str">
            <v>MAT</v>
          </cell>
          <cell r="C3206">
            <v>41683</v>
          </cell>
          <cell r="E3206" t="str">
            <v xml:space="preserve">UN    </v>
          </cell>
          <cell r="G3206">
            <v>15.66</v>
          </cell>
          <cell r="I3206" t="e">
            <v>#REF!</v>
          </cell>
        </row>
        <row r="3207">
          <cell r="B3207" t="str">
            <v>MAT</v>
          </cell>
          <cell r="C3207">
            <v>41680</v>
          </cell>
          <cell r="E3207" t="str">
            <v xml:space="preserve">UN    </v>
          </cell>
          <cell r="G3207">
            <v>8.43</v>
          </cell>
          <cell r="I3207" t="e">
            <v>#REF!</v>
          </cell>
        </row>
        <row r="3208">
          <cell r="B3208" t="str">
            <v>MAT</v>
          </cell>
          <cell r="C3208">
            <v>41679</v>
          </cell>
          <cell r="E3208" t="str">
            <v xml:space="preserve">UN    </v>
          </cell>
          <cell r="G3208">
            <v>19.27</v>
          </cell>
          <cell r="I3208" t="e">
            <v>#REF!</v>
          </cell>
        </row>
        <row r="3209">
          <cell r="B3209" t="str">
            <v>MAT</v>
          </cell>
          <cell r="C3209">
            <v>41681</v>
          </cell>
          <cell r="E3209" t="str">
            <v xml:space="preserve">UN    </v>
          </cell>
          <cell r="G3209">
            <v>13.19</v>
          </cell>
          <cell r="I3209" t="e">
            <v>#REF!</v>
          </cell>
        </row>
        <row r="3210">
          <cell r="B3210" t="str">
            <v>MAT</v>
          </cell>
          <cell r="C3210">
            <v>43386</v>
          </cell>
          <cell r="E3210" t="str">
            <v xml:space="preserve">UN    </v>
          </cell>
          <cell r="G3210">
            <v>30.12</v>
          </cell>
          <cell r="I3210" t="e">
            <v>#REF!</v>
          </cell>
        </row>
        <row r="3211">
          <cell r="B3211" t="str">
            <v>MAT</v>
          </cell>
          <cell r="C3211">
            <v>4059</v>
          </cell>
          <cell r="E3211" t="str">
            <v xml:space="preserve">M     </v>
          </cell>
          <cell r="G3211">
            <v>21.28</v>
          </cell>
          <cell r="I3211" t="e">
            <v>#REF!</v>
          </cell>
        </row>
        <row r="3212">
          <cell r="B3212" t="str">
            <v>MAT</v>
          </cell>
          <cell r="C3212">
            <v>4062</v>
          </cell>
          <cell r="E3212" t="str">
            <v xml:space="preserve">UN    </v>
          </cell>
          <cell r="G3212">
            <v>21.28</v>
          </cell>
          <cell r="I3212" t="e">
            <v>#REF!</v>
          </cell>
        </row>
        <row r="3213">
          <cell r="B3213" t="str">
            <v>MAT</v>
          </cell>
          <cell r="C3213">
            <v>4061</v>
          </cell>
          <cell r="E3213" t="str">
            <v xml:space="preserve">UN    </v>
          </cell>
          <cell r="G3213">
            <v>26.5</v>
          </cell>
          <cell r="I3213" t="e">
            <v>#REF!</v>
          </cell>
        </row>
        <row r="3214">
          <cell r="B3214" t="str">
            <v>MAT</v>
          </cell>
          <cell r="C3214">
            <v>41315</v>
          </cell>
          <cell r="E3214" t="str">
            <v xml:space="preserve">KG    </v>
          </cell>
          <cell r="G3214">
            <v>84.43</v>
          </cell>
          <cell r="I3214" t="e">
            <v>#REF!</v>
          </cell>
        </row>
        <row r="3215">
          <cell r="B3215" t="str">
            <v>MAT</v>
          </cell>
          <cell r="C3215">
            <v>43148</v>
          </cell>
          <cell r="E3215" t="str">
            <v xml:space="preserve">KG    </v>
          </cell>
          <cell r="G3215">
            <v>57.31</v>
          </cell>
          <cell r="I3215" t="e">
            <v>#REF!</v>
          </cell>
        </row>
        <row r="3216">
          <cell r="B3216" t="str">
            <v>MAT</v>
          </cell>
          <cell r="C3216">
            <v>43147</v>
          </cell>
          <cell r="E3216" t="str">
            <v xml:space="preserve">KG    </v>
          </cell>
          <cell r="G3216">
            <v>22.19</v>
          </cell>
          <cell r="I3216" t="e">
            <v>#REF!</v>
          </cell>
        </row>
        <row r="3217">
          <cell r="B3217" t="str">
            <v>EQU</v>
          </cell>
          <cell r="C3217">
            <v>10608</v>
          </cell>
          <cell r="E3217" t="str">
            <v xml:space="preserve">UN    </v>
          </cell>
          <cell r="G3217">
            <v>7986.37</v>
          </cell>
          <cell r="I3217" t="e">
            <v>#REF!</v>
          </cell>
        </row>
        <row r="3218">
          <cell r="B3218" t="str">
            <v>MO</v>
          </cell>
          <cell r="C3218">
            <v>4069</v>
          </cell>
          <cell r="E3218" t="str">
            <v xml:space="preserve">H     </v>
          </cell>
          <cell r="G3218">
            <v>27.458387439499472</v>
          </cell>
          <cell r="I3218" t="e">
            <v>#REF!</v>
          </cell>
        </row>
        <row r="3219">
          <cell r="B3219" t="str">
            <v>MO</v>
          </cell>
          <cell r="C3219">
            <v>40819</v>
          </cell>
          <cell r="E3219" t="str">
            <v xml:space="preserve">MES   </v>
          </cell>
          <cell r="G3219">
            <v>5561.9311193111926</v>
          </cell>
          <cell r="I3219" t="e">
            <v>#REF!</v>
          </cell>
        </row>
        <row r="3220">
          <cell r="B3220" t="str">
            <v>MAT</v>
          </cell>
          <cell r="C3220">
            <v>34361</v>
          </cell>
          <cell r="E3220" t="str">
            <v xml:space="preserve">KG    </v>
          </cell>
          <cell r="G3220">
            <v>16.149999999999999</v>
          </cell>
          <cell r="I3220" t="e">
            <v>#REF!</v>
          </cell>
        </row>
        <row r="3221">
          <cell r="B3221" t="str">
            <v>EQU</v>
          </cell>
          <cell r="C3221">
            <v>36512</v>
          </cell>
          <cell r="E3221" t="str">
            <v xml:space="preserve">UN    </v>
          </cell>
          <cell r="G3221">
            <v>13656.52</v>
          </cell>
          <cell r="I3221" t="e">
            <v>#REF!</v>
          </cell>
        </row>
        <row r="3222">
          <cell r="B3222" t="str">
            <v>MAT</v>
          </cell>
          <cell r="C3222">
            <v>25972</v>
          </cell>
          <cell r="E3222" t="str">
            <v xml:space="preserve">KG    </v>
          </cell>
          <cell r="G3222">
            <v>9.7200000000000006</v>
          </cell>
          <cell r="I3222" t="e">
            <v>#REF!</v>
          </cell>
        </row>
        <row r="3223">
          <cell r="B3223" t="str">
            <v>MAT</v>
          </cell>
          <cell r="C3223">
            <v>25973</v>
          </cell>
          <cell r="E3223" t="str">
            <v xml:space="preserve">KG    </v>
          </cell>
          <cell r="G3223">
            <v>9.7200000000000006</v>
          </cell>
          <cell r="I3223" t="e">
            <v>#REF!</v>
          </cell>
        </row>
        <row r="3224">
          <cell r="B3224" t="str">
            <v>MAT</v>
          </cell>
          <cell r="C3224">
            <v>11697</v>
          </cell>
          <cell r="E3224" t="str">
            <v xml:space="preserve">UN    </v>
          </cell>
          <cell r="G3224">
            <v>566.99</v>
          </cell>
          <cell r="I3224" t="e">
            <v>#REF!</v>
          </cell>
        </row>
        <row r="3225">
          <cell r="B3225" t="str">
            <v>MAT</v>
          </cell>
          <cell r="C3225">
            <v>11698</v>
          </cell>
          <cell r="E3225" t="str">
            <v xml:space="preserve">UN    </v>
          </cell>
          <cell r="G3225">
            <v>676.39</v>
          </cell>
          <cell r="I3225" t="e">
            <v>#REF!</v>
          </cell>
        </row>
        <row r="3226">
          <cell r="B3226" t="str">
            <v>MAT</v>
          </cell>
          <cell r="C3226">
            <v>11699</v>
          </cell>
          <cell r="E3226" t="str">
            <v xml:space="preserve">UN    </v>
          </cell>
          <cell r="G3226">
            <v>747.57</v>
          </cell>
          <cell r="I3226" t="e">
            <v>#REF!</v>
          </cell>
        </row>
        <row r="3227">
          <cell r="B3227" t="str">
            <v>MAT</v>
          </cell>
          <cell r="C3227">
            <v>10432</v>
          </cell>
          <cell r="E3227" t="str">
            <v xml:space="preserve">UN    </v>
          </cell>
          <cell r="G3227">
            <v>274.95999999999998</v>
          </cell>
          <cell r="I3227" t="e">
            <v>#REF!</v>
          </cell>
        </row>
        <row r="3228">
          <cell r="B3228" t="str">
            <v>MAT</v>
          </cell>
          <cell r="C3228">
            <v>10430</v>
          </cell>
          <cell r="E3228" t="str">
            <v xml:space="preserve">UN    </v>
          </cell>
          <cell r="G3228">
            <v>296.13</v>
          </cell>
          <cell r="I3228" t="e">
            <v>#REF!</v>
          </cell>
        </row>
        <row r="3229">
          <cell r="B3229" t="str">
            <v>EQU</v>
          </cell>
          <cell r="C3229">
            <v>37514</v>
          </cell>
          <cell r="E3229" t="str">
            <v xml:space="preserve">UN    </v>
          </cell>
          <cell r="G3229">
            <v>165000</v>
          </cell>
          <cell r="I3229" t="e">
            <v>#REF!</v>
          </cell>
        </row>
        <row r="3230">
          <cell r="B3230" t="str">
            <v>EQU</v>
          </cell>
          <cell r="C3230">
            <v>37519</v>
          </cell>
          <cell r="E3230" t="str">
            <v xml:space="preserve">UN    </v>
          </cell>
          <cell r="G3230">
            <v>254643.41</v>
          </cell>
          <cell r="I3230" t="e">
            <v>#REF!</v>
          </cell>
        </row>
        <row r="3231">
          <cell r="B3231" t="str">
            <v>EQU</v>
          </cell>
          <cell r="C3231">
            <v>37520</v>
          </cell>
          <cell r="E3231" t="str">
            <v xml:space="preserve">UN    </v>
          </cell>
          <cell r="G3231">
            <v>250468.92</v>
          </cell>
          <cell r="I3231" t="e">
            <v>#REF!</v>
          </cell>
        </row>
        <row r="3232">
          <cell r="B3232" t="str">
            <v>EQU</v>
          </cell>
          <cell r="C3232">
            <v>37521</v>
          </cell>
          <cell r="E3232" t="str">
            <v xml:space="preserve">UN    </v>
          </cell>
          <cell r="G3232">
            <v>305572.09000000003</v>
          </cell>
          <cell r="I3232" t="e">
            <v>#REF!</v>
          </cell>
        </row>
        <row r="3233">
          <cell r="B3233" t="str">
            <v>EQU</v>
          </cell>
          <cell r="C3233">
            <v>37522</v>
          </cell>
          <cell r="E3233" t="str">
            <v xml:space="preserve">UN    </v>
          </cell>
          <cell r="G3233">
            <v>314765.46000000002</v>
          </cell>
          <cell r="I3233" t="e">
            <v>#REF!</v>
          </cell>
        </row>
        <row r="3234">
          <cell r="B3234" t="str">
            <v>MAT</v>
          </cell>
          <cell r="C3234">
            <v>21109</v>
          </cell>
          <cell r="E3234" t="str">
            <v xml:space="preserve">UN    </v>
          </cell>
          <cell r="G3234">
            <v>31.97</v>
          </cell>
          <cell r="I3234" t="e">
            <v>#REF!</v>
          </cell>
        </row>
        <row r="3235">
          <cell r="B3235" t="str">
            <v>MAT</v>
          </cell>
          <cell r="C3235">
            <v>36800</v>
          </cell>
          <cell r="E3235" t="str">
            <v xml:space="preserve">UN    </v>
          </cell>
          <cell r="G3235">
            <v>88.46</v>
          </cell>
          <cell r="I3235" t="e">
            <v>#REF!</v>
          </cell>
        </row>
        <row r="3236">
          <cell r="B3236" t="str">
            <v>MAT</v>
          </cell>
          <cell r="C3236">
            <v>11769</v>
          </cell>
          <cell r="E3236" t="str">
            <v xml:space="preserve">UN    </v>
          </cell>
          <cell r="G3236">
            <v>216.8</v>
          </cell>
          <cell r="I3236" t="e">
            <v>#REF!</v>
          </cell>
        </row>
        <row r="3237">
          <cell r="B3237" t="str">
            <v>MAT</v>
          </cell>
          <cell r="C3237">
            <v>36793</v>
          </cell>
          <cell r="E3237" t="str">
            <v xml:space="preserve">UN    </v>
          </cell>
          <cell r="G3237">
            <v>351.01</v>
          </cell>
          <cell r="I3237" t="e">
            <v>#REF!</v>
          </cell>
        </row>
        <row r="3238">
          <cell r="B3238" t="str">
            <v>EQU</v>
          </cell>
          <cell r="C3238">
            <v>37546</v>
          </cell>
          <cell r="E3238" t="str">
            <v xml:space="preserve">UN    </v>
          </cell>
          <cell r="G3238">
            <v>10650.37</v>
          </cell>
          <cell r="I3238" t="e">
            <v>#REF!</v>
          </cell>
        </row>
        <row r="3239">
          <cell r="B3239" t="str">
            <v>EQU</v>
          </cell>
          <cell r="C3239">
            <v>37544</v>
          </cell>
          <cell r="E3239" t="str">
            <v xml:space="preserve">UN    </v>
          </cell>
          <cell r="G3239">
            <v>11264.56</v>
          </cell>
          <cell r="I3239" t="e">
            <v>#REF!</v>
          </cell>
        </row>
        <row r="3240">
          <cell r="B3240" t="str">
            <v>EQU</v>
          </cell>
          <cell r="C3240">
            <v>37545</v>
          </cell>
          <cell r="E3240" t="str">
            <v xml:space="preserve">UN    </v>
          </cell>
          <cell r="G3240">
            <v>13403.31</v>
          </cell>
          <cell r="I3240" t="e">
            <v>#REF!</v>
          </cell>
        </row>
        <row r="3241">
          <cell r="B3241" t="str">
            <v>MAT</v>
          </cell>
          <cell r="C3241">
            <v>11771</v>
          </cell>
          <cell r="E3241" t="str">
            <v xml:space="preserve">UN    </v>
          </cell>
          <cell r="G3241">
            <v>268.92</v>
          </cell>
          <cell r="I3241" t="e">
            <v>#REF!</v>
          </cell>
        </row>
        <row r="3242">
          <cell r="B3242" t="str">
            <v>EQU</v>
          </cell>
          <cell r="C3242">
            <v>39919</v>
          </cell>
          <cell r="E3242" t="str">
            <v xml:space="preserve">UN    </v>
          </cell>
          <cell r="G3242">
            <v>53311.01</v>
          </cell>
          <cell r="I3242" t="e">
            <v>#REF!</v>
          </cell>
        </row>
        <row r="3243">
          <cell r="B3243" t="str">
            <v>MAT</v>
          </cell>
          <cell r="C3243">
            <v>38385</v>
          </cell>
          <cell r="E3243" t="str">
            <v xml:space="preserve">UN    </v>
          </cell>
          <cell r="G3243">
            <v>40.96</v>
          </cell>
          <cell r="I3243" t="e">
            <v>#REF!</v>
          </cell>
        </row>
        <row r="3244">
          <cell r="B3244" t="str">
            <v>MAT</v>
          </cell>
          <cell r="C3244">
            <v>37587</v>
          </cell>
          <cell r="E3244" t="str">
            <v xml:space="preserve">UN    </v>
          </cell>
          <cell r="G3244">
            <v>244.59</v>
          </cell>
          <cell r="I3244" t="e">
            <v>#REF!</v>
          </cell>
        </row>
        <row r="3245">
          <cell r="B3245" t="str">
            <v>MAT</v>
          </cell>
          <cell r="C3245">
            <v>11561</v>
          </cell>
          <cell r="E3245" t="str">
            <v xml:space="preserve">UN    </v>
          </cell>
          <cell r="G3245">
            <v>213.64</v>
          </cell>
          <cell r="I3245" t="e">
            <v>#REF!</v>
          </cell>
        </row>
        <row r="3246">
          <cell r="B3246" t="str">
            <v>MAT</v>
          </cell>
          <cell r="C3246">
            <v>43604</v>
          </cell>
          <cell r="E3246" t="str">
            <v xml:space="preserve">UN    </v>
          </cell>
          <cell r="G3246">
            <v>113.89</v>
          </cell>
          <cell r="I3246" t="e">
            <v>#REF!</v>
          </cell>
        </row>
        <row r="3247">
          <cell r="B3247" t="str">
            <v>MAT</v>
          </cell>
          <cell r="C3247">
            <v>11560</v>
          </cell>
          <cell r="E3247" t="str">
            <v xml:space="preserve">UN    </v>
          </cell>
          <cell r="G3247">
            <v>164.9</v>
          </cell>
          <cell r="I3247" t="e">
            <v>#REF!</v>
          </cell>
        </row>
        <row r="3248">
          <cell r="B3248" t="str">
            <v>MAT</v>
          </cell>
          <cell r="C3248">
            <v>11499</v>
          </cell>
          <cell r="E3248" t="str">
            <v xml:space="preserve">UN    </v>
          </cell>
          <cell r="G3248">
            <v>745.26</v>
          </cell>
          <cell r="I3248" t="e">
            <v>#REF!</v>
          </cell>
        </row>
        <row r="3249">
          <cell r="B3249" t="str">
            <v>MO</v>
          </cell>
          <cell r="C3249">
            <v>34761</v>
          </cell>
          <cell r="E3249" t="str">
            <v xml:space="preserve">H     </v>
          </cell>
          <cell r="G3249">
            <v>6.870499350726007</v>
          </cell>
          <cell r="I3249" t="e">
            <v>#REF!</v>
          </cell>
        </row>
        <row r="3250">
          <cell r="B3250" t="str">
            <v>MO</v>
          </cell>
          <cell r="C3250">
            <v>40924</v>
          </cell>
          <cell r="E3250" t="str">
            <v xml:space="preserve">MES   </v>
          </cell>
          <cell r="G3250">
            <v>1394.4786114527813</v>
          </cell>
          <cell r="I3250" t="e">
            <v>#REF!</v>
          </cell>
        </row>
        <row r="3251">
          <cell r="B3251" t="str">
            <v>MO</v>
          </cell>
          <cell r="C3251">
            <v>25957</v>
          </cell>
          <cell r="E3251" t="str">
            <v xml:space="preserve">H     </v>
          </cell>
          <cell r="G3251">
            <v>12.401133278243421</v>
          </cell>
          <cell r="I3251" t="e">
            <v>#REF!</v>
          </cell>
        </row>
        <row r="3252">
          <cell r="B3252" t="str">
            <v>MO</v>
          </cell>
          <cell r="C3252">
            <v>40983</v>
          </cell>
          <cell r="E3252" t="str">
            <v xml:space="preserve">MES   </v>
          </cell>
          <cell r="G3252">
            <v>2513.0039633729671</v>
          </cell>
          <cell r="I3252" t="e">
            <v>#REF!</v>
          </cell>
        </row>
        <row r="3253">
          <cell r="B3253" t="str">
            <v>MO</v>
          </cell>
          <cell r="C3253">
            <v>2437</v>
          </cell>
          <cell r="E3253" t="str">
            <v xml:space="preserve">H     </v>
          </cell>
          <cell r="G3253">
            <v>12.288985952071775</v>
          </cell>
          <cell r="I3253" t="e">
            <v>#REF!</v>
          </cell>
        </row>
        <row r="3254">
          <cell r="B3254" t="str">
            <v>MO</v>
          </cell>
          <cell r="C3254">
            <v>40921</v>
          </cell>
          <cell r="E3254" t="str">
            <v xml:space="preserve">MES   </v>
          </cell>
          <cell r="G3254">
            <v>2490.6929069290695</v>
          </cell>
          <cell r="I3254" t="e">
            <v>#REF!</v>
          </cell>
        </row>
        <row r="3255">
          <cell r="B3255" t="str">
            <v>EQU</v>
          </cell>
          <cell r="C3255">
            <v>14252</v>
          </cell>
          <cell r="E3255" t="str">
            <v xml:space="preserve">UN    </v>
          </cell>
          <cell r="G3255">
            <v>2099.5300000000002</v>
          </cell>
          <cell r="I3255" t="e">
            <v>#REF!</v>
          </cell>
        </row>
        <row r="3256">
          <cell r="B3256" t="str">
            <v>EQU</v>
          </cell>
          <cell r="C3256">
            <v>730</v>
          </cell>
          <cell r="E3256" t="str">
            <v xml:space="preserve">UN    </v>
          </cell>
          <cell r="G3256">
            <v>5609.55</v>
          </cell>
          <cell r="I3256" t="e">
            <v>#REF!</v>
          </cell>
        </row>
        <row r="3257">
          <cell r="B3257" t="str">
            <v>EQU</v>
          </cell>
          <cell r="C3257">
            <v>723</v>
          </cell>
          <cell r="E3257" t="str">
            <v xml:space="preserve">UN    </v>
          </cell>
          <cell r="G3257">
            <v>2788.14</v>
          </cell>
          <cell r="I3257" t="e">
            <v>#REF!</v>
          </cell>
        </row>
        <row r="3258">
          <cell r="B3258" t="str">
            <v>EQU</v>
          </cell>
          <cell r="C3258">
            <v>36502</v>
          </cell>
          <cell r="E3258" t="str">
            <v xml:space="preserve">UN    </v>
          </cell>
          <cell r="G3258">
            <v>2620.52</v>
          </cell>
          <cell r="I3258" t="e">
            <v>#REF!</v>
          </cell>
        </row>
        <row r="3259">
          <cell r="B3259" t="str">
            <v>EQU</v>
          </cell>
          <cell r="C3259">
            <v>36503</v>
          </cell>
          <cell r="E3259" t="str">
            <v xml:space="preserve">UN    </v>
          </cell>
          <cell r="G3259">
            <v>3231.41</v>
          </cell>
          <cell r="I3259" t="e">
            <v>#REF!</v>
          </cell>
        </row>
        <row r="3260">
          <cell r="B3260" t="str">
            <v>EQU</v>
          </cell>
          <cell r="C3260">
            <v>4090</v>
          </cell>
          <cell r="E3260" t="str">
            <v xml:space="preserve">UN    </v>
          </cell>
          <cell r="G3260">
            <v>694000</v>
          </cell>
          <cell r="I3260" t="e">
            <v>#REF!</v>
          </cell>
        </row>
        <row r="3261">
          <cell r="B3261" t="str">
            <v>EQU</v>
          </cell>
          <cell r="C3261">
            <v>13227</v>
          </cell>
          <cell r="E3261" t="str">
            <v xml:space="preserve">UN    </v>
          </cell>
          <cell r="G3261">
            <v>862381.54</v>
          </cell>
          <cell r="I3261" t="e">
            <v>#REF!</v>
          </cell>
        </row>
        <row r="3262">
          <cell r="B3262" t="str">
            <v>EQU</v>
          </cell>
          <cell r="C3262">
            <v>10597</v>
          </cell>
          <cell r="E3262" t="str">
            <v xml:space="preserve">UN    </v>
          </cell>
          <cell r="G3262">
            <v>907767.82</v>
          </cell>
          <cell r="I3262" t="e">
            <v>#REF!</v>
          </cell>
        </row>
        <row r="3263">
          <cell r="B3263" t="str">
            <v>EQU</v>
          </cell>
          <cell r="C3263">
            <v>39628</v>
          </cell>
          <cell r="E3263" t="str">
            <v xml:space="preserve">UN    </v>
          </cell>
          <cell r="G3263">
            <v>3451.17</v>
          </cell>
          <cell r="I3263" t="e">
            <v>#REF!</v>
          </cell>
        </row>
        <row r="3264">
          <cell r="B3264" t="str">
            <v>EQU</v>
          </cell>
          <cell r="C3264">
            <v>39404</v>
          </cell>
          <cell r="E3264" t="str">
            <v xml:space="preserve">UN    </v>
          </cell>
          <cell r="G3264">
            <v>1711.32</v>
          </cell>
          <cell r="I3264" t="e">
            <v>#REF!</v>
          </cell>
        </row>
        <row r="3265">
          <cell r="B3265" t="str">
            <v>EQU</v>
          </cell>
          <cell r="C3265">
            <v>39402</v>
          </cell>
          <cell r="E3265" t="str">
            <v xml:space="preserve">UN    </v>
          </cell>
          <cell r="G3265">
            <v>1409.8</v>
          </cell>
          <cell r="I3265" t="e">
            <v>#REF!</v>
          </cell>
        </row>
        <row r="3266">
          <cell r="B3266" t="str">
            <v>EQU</v>
          </cell>
          <cell r="C3266">
            <v>39403</v>
          </cell>
          <cell r="E3266" t="str">
            <v xml:space="preserve">UN    </v>
          </cell>
          <cell r="G3266">
            <v>1379.14</v>
          </cell>
          <cell r="I3266" t="e">
            <v>#REF!</v>
          </cell>
        </row>
        <row r="3267">
          <cell r="B3267" t="str">
            <v>MO</v>
          </cell>
          <cell r="C3267">
            <v>4093</v>
          </cell>
          <cell r="E3267" t="str">
            <v xml:space="preserve">H     </v>
          </cell>
          <cell r="G3267">
            <v>13.457679140597334</v>
          </cell>
          <cell r="I3267" t="e">
            <v>#REF!</v>
          </cell>
        </row>
        <row r="3268">
          <cell r="B3268" t="str">
            <v>MO</v>
          </cell>
          <cell r="C3268">
            <v>10512</v>
          </cell>
          <cell r="E3268" t="str">
            <v xml:space="preserve">MES   </v>
          </cell>
          <cell r="G3268">
            <v>2726.322263222632</v>
          </cell>
          <cell r="I3268" t="e">
            <v>#REF!</v>
          </cell>
        </row>
        <row r="3269">
          <cell r="B3269" t="str">
            <v>MO</v>
          </cell>
          <cell r="C3269">
            <v>20020</v>
          </cell>
          <cell r="E3269" t="str">
            <v xml:space="preserve">H     </v>
          </cell>
          <cell r="G3269">
            <v>12.69625782080038</v>
          </cell>
          <cell r="I3269" t="e">
            <v>#REF!</v>
          </cell>
        </row>
        <row r="3270">
          <cell r="B3270" t="str">
            <v>MO</v>
          </cell>
          <cell r="C3270">
            <v>41038</v>
          </cell>
          <cell r="E3270" t="str">
            <v xml:space="preserve">MES   </v>
          </cell>
          <cell r="G3270">
            <v>2571.6072160721606</v>
          </cell>
          <cell r="I3270" t="e">
            <v>#REF!</v>
          </cell>
        </row>
        <row r="3271">
          <cell r="B3271" t="str">
            <v>MO</v>
          </cell>
          <cell r="C3271">
            <v>4094</v>
          </cell>
          <cell r="E3271" t="str">
            <v xml:space="preserve">H     </v>
          </cell>
          <cell r="G3271">
            <v>17.973084641718806</v>
          </cell>
          <cell r="I3271" t="e">
            <v>#REF!</v>
          </cell>
        </row>
        <row r="3272">
          <cell r="B3272" t="str">
            <v>MO</v>
          </cell>
          <cell r="C3272">
            <v>40988</v>
          </cell>
          <cell r="E3272" t="str">
            <v xml:space="preserve">MES   </v>
          </cell>
          <cell r="G3272">
            <v>3640.8295749624162</v>
          </cell>
          <cell r="I3272" t="e">
            <v>#REF!</v>
          </cell>
        </row>
        <row r="3273">
          <cell r="B3273" t="str">
            <v>MO</v>
          </cell>
          <cell r="C3273">
            <v>4095</v>
          </cell>
          <cell r="E3273" t="str">
            <v xml:space="preserve">H     </v>
          </cell>
          <cell r="G3273">
            <v>12.985479872506199</v>
          </cell>
          <cell r="I3273" t="e">
            <v>#REF!</v>
          </cell>
        </row>
        <row r="3274">
          <cell r="B3274" t="str">
            <v>MO</v>
          </cell>
          <cell r="C3274">
            <v>40990</v>
          </cell>
          <cell r="E3274" t="str">
            <v xml:space="preserve">MES   </v>
          </cell>
          <cell r="G3274">
            <v>2632.0759874265409</v>
          </cell>
          <cell r="I3274" t="e">
            <v>#REF!</v>
          </cell>
        </row>
        <row r="3275">
          <cell r="B3275" t="str">
            <v>MO</v>
          </cell>
          <cell r="C3275">
            <v>4097</v>
          </cell>
          <cell r="E3275" t="str">
            <v xml:space="preserve">H     </v>
          </cell>
          <cell r="G3275">
            <v>16.64502420021249</v>
          </cell>
          <cell r="I3275" t="e">
            <v>#REF!</v>
          </cell>
        </row>
        <row r="3276">
          <cell r="B3276" t="str">
            <v>MO</v>
          </cell>
          <cell r="C3276">
            <v>40994</v>
          </cell>
          <cell r="E3276" t="str">
            <v xml:space="preserve">MES   </v>
          </cell>
          <cell r="G3276">
            <v>3373.2267322673229</v>
          </cell>
          <cell r="I3276" t="e">
            <v>#REF!</v>
          </cell>
        </row>
        <row r="3277">
          <cell r="B3277" t="str">
            <v>MO</v>
          </cell>
          <cell r="C3277">
            <v>4096</v>
          </cell>
          <cell r="E3277" t="str">
            <v xml:space="preserve">H     </v>
          </cell>
          <cell r="G3277">
            <v>14.531932475504664</v>
          </cell>
          <cell r="I3277" t="e">
            <v>#REF!</v>
          </cell>
        </row>
        <row r="3278">
          <cell r="B3278" t="str">
            <v>MO</v>
          </cell>
          <cell r="C3278">
            <v>40992</v>
          </cell>
          <cell r="E3278" t="str">
            <v xml:space="preserve">MES   </v>
          </cell>
          <cell r="G3278">
            <v>2946.193795271286</v>
          </cell>
          <cell r="I3278" t="e">
            <v>#REF!</v>
          </cell>
        </row>
        <row r="3279">
          <cell r="B3279" t="str">
            <v>EQU</v>
          </cell>
          <cell r="C3279">
            <v>13955</v>
          </cell>
          <cell r="E3279" t="str">
            <v xml:space="preserve">UN    </v>
          </cell>
          <cell r="G3279">
            <v>2745.95</v>
          </cell>
          <cell r="I3279" t="e">
            <v>#REF!</v>
          </cell>
        </row>
        <row r="3280">
          <cell r="B3280" t="str">
            <v>MAT</v>
          </cell>
          <cell r="C3280">
            <v>4114</v>
          </cell>
          <cell r="E3280" t="str">
            <v xml:space="preserve">UN    </v>
          </cell>
          <cell r="G3280">
            <v>48.79</v>
          </cell>
          <cell r="I3280" t="e">
            <v>#REF!</v>
          </cell>
        </row>
        <row r="3281">
          <cell r="B3281" t="str">
            <v>MAT</v>
          </cell>
          <cell r="C3281">
            <v>36797</v>
          </cell>
          <cell r="E3281" t="str">
            <v xml:space="preserve">UN    </v>
          </cell>
          <cell r="G3281">
            <v>43.44</v>
          </cell>
          <cell r="I3281" t="e">
            <v>#REF!</v>
          </cell>
        </row>
        <row r="3282">
          <cell r="B3282" t="str">
            <v>MAT</v>
          </cell>
          <cell r="C3282">
            <v>4107</v>
          </cell>
          <cell r="E3282" t="str">
            <v xml:space="preserve">UN    </v>
          </cell>
          <cell r="G3282">
            <v>40.96</v>
          </cell>
          <cell r="I3282" t="e">
            <v>#REF!</v>
          </cell>
        </row>
        <row r="3283">
          <cell r="B3283" t="str">
            <v>MAT</v>
          </cell>
          <cell r="C3283">
            <v>4102</v>
          </cell>
          <cell r="E3283" t="str">
            <v xml:space="preserve">UN    </v>
          </cell>
          <cell r="G3283">
            <v>50</v>
          </cell>
          <cell r="I3283" t="e">
            <v>#REF!</v>
          </cell>
        </row>
        <row r="3284">
          <cell r="B3284" t="str">
            <v>MAT</v>
          </cell>
          <cell r="C3284">
            <v>36799</v>
          </cell>
          <cell r="E3284" t="str">
            <v xml:space="preserve">UN    </v>
          </cell>
          <cell r="G3284">
            <v>42.16</v>
          </cell>
          <cell r="I3284" t="e">
            <v>#REF!</v>
          </cell>
        </row>
        <row r="3285">
          <cell r="B3285" t="str">
            <v>MAT</v>
          </cell>
          <cell r="C3285">
            <v>2747</v>
          </cell>
          <cell r="E3285" t="str">
            <v xml:space="preserve">M     </v>
          </cell>
          <cell r="G3285">
            <v>20.79</v>
          </cell>
          <cell r="I3285" t="e">
            <v>#REF!</v>
          </cell>
        </row>
        <row r="3286">
          <cell r="B3286" t="str">
            <v>MAT</v>
          </cell>
          <cell r="C3286">
            <v>21138</v>
          </cell>
          <cell r="E3286" t="str">
            <v xml:space="preserve">M     </v>
          </cell>
          <cell r="G3286">
            <v>6.59</v>
          </cell>
          <cell r="I3286" t="e">
            <v>#REF!</v>
          </cell>
        </row>
        <row r="3287">
          <cell r="B3287" t="str">
            <v>MAT</v>
          </cell>
          <cell r="C3287">
            <v>10826</v>
          </cell>
          <cell r="E3287" t="str">
            <v xml:space="preserve">UN    </v>
          </cell>
          <cell r="G3287">
            <v>86.2</v>
          </cell>
          <cell r="I3287" t="e">
            <v>#REF!</v>
          </cell>
        </row>
        <row r="3288">
          <cell r="B3288" t="str">
            <v>MAT</v>
          </cell>
          <cell r="C3288">
            <v>365</v>
          </cell>
          <cell r="E3288" t="str">
            <v xml:space="preserve">UN    </v>
          </cell>
          <cell r="G3288">
            <v>53.44</v>
          </cell>
          <cell r="I3288" t="e">
            <v>#REF!</v>
          </cell>
        </row>
        <row r="3289">
          <cell r="B3289" t="str">
            <v>MAT</v>
          </cell>
          <cell r="C3289">
            <v>38639</v>
          </cell>
          <cell r="E3289" t="str">
            <v xml:space="preserve">UN    </v>
          </cell>
          <cell r="G3289">
            <v>206.89</v>
          </cell>
          <cell r="I3289" t="e">
            <v>#REF!</v>
          </cell>
        </row>
        <row r="3290">
          <cell r="B3290" t="str">
            <v>MAT</v>
          </cell>
          <cell r="C3290">
            <v>38640</v>
          </cell>
          <cell r="E3290" t="str">
            <v xml:space="preserve">UN    </v>
          </cell>
          <cell r="G3290">
            <v>3.1</v>
          </cell>
          <cell r="I3290" t="e">
            <v>#REF!</v>
          </cell>
        </row>
        <row r="3291">
          <cell r="B3291" t="str">
            <v>MAT</v>
          </cell>
          <cell r="C3291">
            <v>358</v>
          </cell>
          <cell r="E3291" t="str">
            <v xml:space="preserve">UN    </v>
          </cell>
          <cell r="G3291">
            <v>63.79</v>
          </cell>
          <cell r="I3291" t="e">
            <v>#REF!</v>
          </cell>
        </row>
        <row r="3292">
          <cell r="B3292" t="str">
            <v>MAT</v>
          </cell>
          <cell r="C3292">
            <v>359</v>
          </cell>
          <cell r="E3292" t="str">
            <v xml:space="preserve">UN    </v>
          </cell>
          <cell r="G3292">
            <v>131.03</v>
          </cell>
          <cell r="I3292" t="e">
            <v>#REF!</v>
          </cell>
        </row>
        <row r="3293">
          <cell r="B3293" t="str">
            <v>MAT</v>
          </cell>
          <cell r="C3293">
            <v>38641</v>
          </cell>
          <cell r="E3293" t="str">
            <v xml:space="preserve">UN    </v>
          </cell>
          <cell r="G3293">
            <v>129.31</v>
          </cell>
          <cell r="I3293" t="e">
            <v>#REF!</v>
          </cell>
        </row>
        <row r="3294">
          <cell r="B3294" t="str">
            <v>MAT</v>
          </cell>
          <cell r="C3294">
            <v>360</v>
          </cell>
          <cell r="E3294" t="str">
            <v xml:space="preserve">UN    </v>
          </cell>
          <cell r="G3294">
            <v>3</v>
          </cell>
          <cell r="I3294" t="e">
            <v>#REF!</v>
          </cell>
        </row>
        <row r="3295">
          <cell r="B3295" t="str">
            <v>MAT</v>
          </cell>
          <cell r="C3295">
            <v>42430</v>
          </cell>
          <cell r="E3295" t="str">
            <v xml:space="preserve">UN    </v>
          </cell>
          <cell r="G3295">
            <v>5507.76</v>
          </cell>
          <cell r="I3295" t="e">
            <v>#REF!</v>
          </cell>
        </row>
        <row r="3296">
          <cell r="B3296" t="str">
            <v>MAT</v>
          </cell>
          <cell r="C3296">
            <v>4214</v>
          </cell>
          <cell r="E3296" t="str">
            <v xml:space="preserve">UN    </v>
          </cell>
          <cell r="G3296">
            <v>9.6300000000000008</v>
          </cell>
          <cell r="I3296" t="e">
            <v>#REF!</v>
          </cell>
        </row>
        <row r="3297">
          <cell r="B3297" t="str">
            <v>MAT</v>
          </cell>
          <cell r="C3297">
            <v>4215</v>
          </cell>
          <cell r="E3297" t="str">
            <v xml:space="preserve">UN    </v>
          </cell>
          <cell r="G3297">
            <v>6.34</v>
          </cell>
          <cell r="I3297" t="e">
            <v>#REF!</v>
          </cell>
        </row>
        <row r="3298">
          <cell r="B3298" t="str">
            <v>MAT</v>
          </cell>
          <cell r="C3298">
            <v>4210</v>
          </cell>
          <cell r="E3298" t="str">
            <v xml:space="preserve">UN    </v>
          </cell>
          <cell r="G3298">
            <v>1.06</v>
          </cell>
          <cell r="I3298" t="e">
            <v>#REF!</v>
          </cell>
        </row>
        <row r="3299">
          <cell r="B3299" t="str">
            <v>MAT</v>
          </cell>
          <cell r="C3299">
            <v>4212</v>
          </cell>
          <cell r="E3299" t="str">
            <v xml:space="preserve">UN    </v>
          </cell>
          <cell r="G3299">
            <v>3.06</v>
          </cell>
          <cell r="I3299" t="e">
            <v>#REF!</v>
          </cell>
        </row>
        <row r="3300">
          <cell r="B3300" t="str">
            <v>MAT</v>
          </cell>
          <cell r="C3300">
            <v>4213</v>
          </cell>
          <cell r="E3300" t="str">
            <v xml:space="preserve">UN    </v>
          </cell>
          <cell r="G3300">
            <v>13.68</v>
          </cell>
          <cell r="I3300" t="e">
            <v>#REF!</v>
          </cell>
        </row>
        <row r="3301">
          <cell r="B3301" t="str">
            <v>MAT</v>
          </cell>
          <cell r="C3301">
            <v>4211</v>
          </cell>
          <cell r="E3301" t="str">
            <v xml:space="preserve">UN    </v>
          </cell>
          <cell r="G3301">
            <v>1.53</v>
          </cell>
          <cell r="I3301" t="e">
            <v>#REF!</v>
          </cell>
        </row>
        <row r="3302">
          <cell r="B3302" t="str">
            <v>MAT</v>
          </cell>
          <cell r="C3302">
            <v>4209</v>
          </cell>
          <cell r="E3302" t="str">
            <v xml:space="preserve">UN    </v>
          </cell>
          <cell r="G3302">
            <v>18.72</v>
          </cell>
          <cell r="I3302" t="e">
            <v>#REF!</v>
          </cell>
        </row>
        <row r="3303">
          <cell r="B3303" t="str">
            <v>MAT</v>
          </cell>
          <cell r="C3303">
            <v>4180</v>
          </cell>
          <cell r="E3303" t="str">
            <v xml:space="preserve">UN    </v>
          </cell>
          <cell r="G3303">
            <v>14.1</v>
          </cell>
          <cell r="I3303" t="e">
            <v>#REF!</v>
          </cell>
        </row>
        <row r="3304">
          <cell r="B3304" t="str">
            <v>MAT</v>
          </cell>
          <cell r="C3304">
            <v>4177</v>
          </cell>
          <cell r="E3304" t="str">
            <v xml:space="preserve">UN    </v>
          </cell>
          <cell r="G3304">
            <v>4.68</v>
          </cell>
          <cell r="I3304" t="e">
            <v>#REF!</v>
          </cell>
        </row>
        <row r="3305">
          <cell r="B3305" t="str">
            <v>MAT</v>
          </cell>
          <cell r="C3305">
            <v>4179</v>
          </cell>
          <cell r="E3305" t="str">
            <v xml:space="preserve">UN    </v>
          </cell>
          <cell r="G3305">
            <v>9.57</v>
          </cell>
          <cell r="I3305" t="e">
            <v>#REF!</v>
          </cell>
        </row>
        <row r="3306">
          <cell r="B3306" t="str">
            <v>MAT</v>
          </cell>
          <cell r="C3306">
            <v>4208</v>
          </cell>
          <cell r="E3306" t="str">
            <v xml:space="preserve">UN    </v>
          </cell>
          <cell r="G3306">
            <v>44.57</v>
          </cell>
          <cell r="I3306" t="e">
            <v>#REF!</v>
          </cell>
        </row>
        <row r="3307">
          <cell r="B3307" t="str">
            <v>MAT</v>
          </cell>
          <cell r="C3307">
            <v>4181</v>
          </cell>
          <cell r="E3307" t="str">
            <v xml:space="preserve">UN    </v>
          </cell>
          <cell r="G3307">
            <v>29.12</v>
          </cell>
          <cell r="I3307" t="e">
            <v>#REF!</v>
          </cell>
        </row>
        <row r="3308">
          <cell r="B3308" t="str">
            <v>MAT</v>
          </cell>
          <cell r="C3308">
            <v>4178</v>
          </cell>
          <cell r="E3308" t="str">
            <v xml:space="preserve">UN    </v>
          </cell>
          <cell r="G3308">
            <v>6.49</v>
          </cell>
          <cell r="I3308" t="e">
            <v>#REF!</v>
          </cell>
        </row>
        <row r="3309">
          <cell r="B3309" t="str">
            <v>MAT</v>
          </cell>
          <cell r="C3309">
            <v>4182</v>
          </cell>
          <cell r="E3309" t="str">
            <v xml:space="preserve">UN    </v>
          </cell>
          <cell r="G3309">
            <v>72.510000000000005</v>
          </cell>
          <cell r="I3309" t="e">
            <v>#REF!</v>
          </cell>
        </row>
        <row r="3310">
          <cell r="B3310" t="str">
            <v>MAT</v>
          </cell>
          <cell r="C3310">
            <v>4183</v>
          </cell>
          <cell r="E3310" t="str">
            <v xml:space="preserve">UN    </v>
          </cell>
          <cell r="G3310">
            <v>116.74</v>
          </cell>
          <cell r="I3310" t="e">
            <v>#REF!</v>
          </cell>
        </row>
        <row r="3311">
          <cell r="B3311" t="str">
            <v>MAT</v>
          </cell>
          <cell r="C3311">
            <v>4184</v>
          </cell>
          <cell r="E3311" t="str">
            <v xml:space="preserve">UN    </v>
          </cell>
          <cell r="G3311">
            <v>257.69</v>
          </cell>
          <cell r="I3311" t="e">
            <v>#REF!</v>
          </cell>
        </row>
        <row r="3312">
          <cell r="B3312" t="str">
            <v>MAT</v>
          </cell>
          <cell r="C3312">
            <v>4185</v>
          </cell>
          <cell r="E3312" t="str">
            <v xml:space="preserve">UN    </v>
          </cell>
          <cell r="G3312">
            <v>428.16</v>
          </cell>
          <cell r="I3312" t="e">
            <v>#REF!</v>
          </cell>
        </row>
        <row r="3313">
          <cell r="B3313" t="str">
            <v>MAT</v>
          </cell>
          <cell r="C3313">
            <v>4205</v>
          </cell>
          <cell r="E3313" t="str">
            <v xml:space="preserve">UN    </v>
          </cell>
          <cell r="G3313">
            <v>24.73</v>
          </cell>
          <cell r="I3313" t="e">
            <v>#REF!</v>
          </cell>
        </row>
        <row r="3314">
          <cell r="B3314" t="str">
            <v>MAT</v>
          </cell>
          <cell r="C3314">
            <v>4192</v>
          </cell>
          <cell r="E3314" t="str">
            <v xml:space="preserve">UN    </v>
          </cell>
          <cell r="G3314">
            <v>24.73</v>
          </cell>
          <cell r="I3314" t="e">
            <v>#REF!</v>
          </cell>
        </row>
        <row r="3315">
          <cell r="B3315" t="str">
            <v>MAT</v>
          </cell>
          <cell r="C3315">
            <v>4191</v>
          </cell>
          <cell r="E3315" t="str">
            <v xml:space="preserve">UN    </v>
          </cell>
          <cell r="G3315">
            <v>24.73</v>
          </cell>
          <cell r="I3315" t="e">
            <v>#REF!</v>
          </cell>
        </row>
        <row r="3316">
          <cell r="B3316" t="str">
            <v>MAT</v>
          </cell>
          <cell r="C3316">
            <v>4207</v>
          </cell>
          <cell r="E3316" t="str">
            <v xml:space="preserve">UN    </v>
          </cell>
          <cell r="G3316">
            <v>19.899999999999999</v>
          </cell>
          <cell r="I3316" t="e">
            <v>#REF!</v>
          </cell>
        </row>
        <row r="3317">
          <cell r="B3317" t="str">
            <v>MAT</v>
          </cell>
          <cell r="C3317">
            <v>4206</v>
          </cell>
          <cell r="E3317" t="str">
            <v xml:space="preserve">UN    </v>
          </cell>
          <cell r="G3317">
            <v>19.32</v>
          </cell>
          <cell r="I3317" t="e">
            <v>#REF!</v>
          </cell>
        </row>
        <row r="3318">
          <cell r="B3318" t="str">
            <v>MAT</v>
          </cell>
          <cell r="C3318">
            <v>4190</v>
          </cell>
          <cell r="E3318" t="str">
            <v xml:space="preserve">UN    </v>
          </cell>
          <cell r="G3318">
            <v>19.32</v>
          </cell>
          <cell r="I3318" t="e">
            <v>#REF!</v>
          </cell>
        </row>
        <row r="3319">
          <cell r="B3319" t="str">
            <v>MAT</v>
          </cell>
          <cell r="C3319">
            <v>4186</v>
          </cell>
          <cell r="E3319" t="str">
            <v xml:space="preserve">UN    </v>
          </cell>
          <cell r="G3319">
            <v>5.71</v>
          </cell>
          <cell r="I3319" t="e">
            <v>#REF!</v>
          </cell>
        </row>
        <row r="3320">
          <cell r="B3320" t="str">
            <v>MAT</v>
          </cell>
          <cell r="C3320">
            <v>4188</v>
          </cell>
          <cell r="E3320" t="str">
            <v xml:space="preserve">UN    </v>
          </cell>
          <cell r="G3320">
            <v>11.66</v>
          </cell>
          <cell r="I3320" t="e">
            <v>#REF!</v>
          </cell>
        </row>
        <row r="3321">
          <cell r="B3321" t="str">
            <v>MAT</v>
          </cell>
          <cell r="C3321">
            <v>4189</v>
          </cell>
          <cell r="E3321" t="str">
            <v xml:space="preserve">UN    </v>
          </cell>
          <cell r="G3321">
            <v>11.66</v>
          </cell>
          <cell r="I3321" t="e">
            <v>#REF!</v>
          </cell>
        </row>
        <row r="3322">
          <cell r="B3322" t="str">
            <v>MAT</v>
          </cell>
          <cell r="C3322">
            <v>4197</v>
          </cell>
          <cell r="E3322" t="str">
            <v xml:space="preserve">UN    </v>
          </cell>
          <cell r="G3322">
            <v>61.74</v>
          </cell>
          <cell r="I3322" t="e">
            <v>#REF!</v>
          </cell>
        </row>
        <row r="3323">
          <cell r="B3323" t="str">
            <v>MAT</v>
          </cell>
          <cell r="C3323">
            <v>4194</v>
          </cell>
          <cell r="E3323" t="str">
            <v xml:space="preserve">UN    </v>
          </cell>
          <cell r="G3323">
            <v>37.31</v>
          </cell>
          <cell r="I3323" t="e">
            <v>#REF!</v>
          </cell>
        </row>
        <row r="3324">
          <cell r="B3324" t="str">
            <v>MAT</v>
          </cell>
          <cell r="C3324">
            <v>4193</v>
          </cell>
          <cell r="E3324" t="str">
            <v xml:space="preserve">UN    </v>
          </cell>
          <cell r="G3324">
            <v>37.31</v>
          </cell>
          <cell r="I3324" t="e">
            <v>#REF!</v>
          </cell>
        </row>
        <row r="3325">
          <cell r="B3325" t="str">
            <v>MAT</v>
          </cell>
          <cell r="C3325">
            <v>4204</v>
          </cell>
          <cell r="E3325" t="str">
            <v xml:space="preserve">UN    </v>
          </cell>
          <cell r="G3325">
            <v>37.31</v>
          </cell>
          <cell r="I3325" t="e">
            <v>#REF!</v>
          </cell>
        </row>
        <row r="3326">
          <cell r="B3326" t="str">
            <v>MAT</v>
          </cell>
          <cell r="C3326">
            <v>4187</v>
          </cell>
          <cell r="E3326" t="str">
            <v xml:space="preserve">UN    </v>
          </cell>
          <cell r="G3326">
            <v>7.43</v>
          </cell>
          <cell r="I3326" t="e">
            <v>#REF!</v>
          </cell>
        </row>
        <row r="3327">
          <cell r="B3327" t="str">
            <v>MAT</v>
          </cell>
          <cell r="C3327">
            <v>4202</v>
          </cell>
          <cell r="E3327" t="str">
            <v xml:space="preserve">UN    </v>
          </cell>
          <cell r="G3327">
            <v>112.76</v>
          </cell>
          <cell r="I3327" t="e">
            <v>#REF!</v>
          </cell>
        </row>
        <row r="3328">
          <cell r="B3328" t="str">
            <v>MAT</v>
          </cell>
          <cell r="C3328">
            <v>4203</v>
          </cell>
          <cell r="E3328" t="str">
            <v xml:space="preserve">UN    </v>
          </cell>
          <cell r="G3328">
            <v>99.58</v>
          </cell>
          <cell r="I3328" t="e">
            <v>#REF!</v>
          </cell>
        </row>
        <row r="3329">
          <cell r="B3329" t="str">
            <v>MAT</v>
          </cell>
          <cell r="C3329">
            <v>40368</v>
          </cell>
          <cell r="E3329" t="str">
            <v xml:space="preserve">UN    </v>
          </cell>
          <cell r="G3329">
            <v>37.520000000000003</v>
          </cell>
          <cell r="I3329" t="e">
            <v>#REF!</v>
          </cell>
        </row>
        <row r="3330">
          <cell r="B3330" t="str">
            <v>MAT</v>
          </cell>
          <cell r="C3330">
            <v>40365</v>
          </cell>
          <cell r="E3330" t="str">
            <v xml:space="preserve">UN    </v>
          </cell>
          <cell r="G3330">
            <v>25.31</v>
          </cell>
          <cell r="I3330" t="e">
            <v>#REF!</v>
          </cell>
        </row>
        <row r="3331">
          <cell r="B3331" t="str">
            <v>MAT</v>
          </cell>
          <cell r="C3331">
            <v>40356</v>
          </cell>
          <cell r="E3331" t="str">
            <v xml:space="preserve">UN    </v>
          </cell>
          <cell r="G3331">
            <v>8.65</v>
          </cell>
          <cell r="I3331" t="e">
            <v>#REF!</v>
          </cell>
        </row>
        <row r="3332">
          <cell r="B3332" t="str">
            <v>MAT</v>
          </cell>
          <cell r="C3332">
            <v>40362</v>
          </cell>
          <cell r="E3332" t="str">
            <v xml:space="preserve">UN    </v>
          </cell>
          <cell r="G3332">
            <v>16.77</v>
          </cell>
          <cell r="I3332" t="e">
            <v>#REF!</v>
          </cell>
        </row>
        <row r="3333">
          <cell r="B3333" t="str">
            <v>MAT</v>
          </cell>
          <cell r="C3333">
            <v>40374</v>
          </cell>
          <cell r="E3333" t="str">
            <v xml:space="preserve">UN    </v>
          </cell>
          <cell r="G3333">
            <v>98.07</v>
          </cell>
          <cell r="I3333" t="e">
            <v>#REF!</v>
          </cell>
        </row>
        <row r="3334">
          <cell r="B3334" t="str">
            <v>MAT</v>
          </cell>
          <cell r="C3334">
            <v>40371</v>
          </cell>
          <cell r="E3334" t="str">
            <v xml:space="preserve">UN    </v>
          </cell>
          <cell r="G3334">
            <v>61.73</v>
          </cell>
          <cell r="I3334" t="e">
            <v>#REF!</v>
          </cell>
        </row>
        <row r="3335">
          <cell r="B3335" t="str">
            <v>MAT</v>
          </cell>
          <cell r="C3335">
            <v>40359</v>
          </cell>
          <cell r="E3335" t="str">
            <v xml:space="preserve">UN    </v>
          </cell>
          <cell r="G3335">
            <v>11.17</v>
          </cell>
          <cell r="I3335" t="e">
            <v>#REF!</v>
          </cell>
        </row>
        <row r="3336">
          <cell r="B3336" t="str">
            <v>MO</v>
          </cell>
          <cell r="C3336">
            <v>7595</v>
          </cell>
          <cell r="E3336" t="str">
            <v xml:space="preserve">H     </v>
          </cell>
          <cell r="G3336">
            <v>5.9792232322039904</v>
          </cell>
          <cell r="I3336" t="e">
            <v>#REF!</v>
          </cell>
        </row>
        <row r="3337">
          <cell r="B3337" t="str">
            <v>MO</v>
          </cell>
          <cell r="C3337">
            <v>41094</v>
          </cell>
          <cell r="E3337" t="str">
            <v xml:space="preserve">MES   </v>
          </cell>
          <cell r="G3337">
            <v>1213.3251332513325</v>
          </cell>
          <cell r="I3337" t="e">
            <v>#REF!</v>
          </cell>
        </row>
        <row r="3338">
          <cell r="B3338" t="str">
            <v>EQU</v>
          </cell>
          <cell r="C3338">
            <v>39609</v>
          </cell>
          <cell r="E3338" t="str">
            <v xml:space="preserve">UN    </v>
          </cell>
          <cell r="G3338">
            <v>67863.66</v>
          </cell>
          <cell r="I3338" t="e">
            <v>#REF!</v>
          </cell>
        </row>
        <row r="3339">
          <cell r="B3339" t="str">
            <v>EQU</v>
          </cell>
          <cell r="C3339">
            <v>39610</v>
          </cell>
          <cell r="E3339" t="str">
            <v xml:space="preserve">UN    </v>
          </cell>
          <cell r="G3339">
            <v>99059.77</v>
          </cell>
          <cell r="I3339" t="e">
            <v>#REF!</v>
          </cell>
        </row>
        <row r="3340">
          <cell r="B3340" t="str">
            <v>EQU</v>
          </cell>
          <cell r="C3340">
            <v>39611</v>
          </cell>
          <cell r="E3340" t="str">
            <v xml:space="preserve">UN    </v>
          </cell>
          <cell r="G3340">
            <v>119878.53</v>
          </cell>
          <cell r="I3340" t="e">
            <v>#REF!</v>
          </cell>
        </row>
        <row r="3341">
          <cell r="B3341" t="str">
            <v>EQU</v>
          </cell>
          <cell r="C3341">
            <v>39612</v>
          </cell>
          <cell r="E3341" t="str">
            <v xml:space="preserve">UN    </v>
          </cell>
          <cell r="G3341">
            <v>187792.42</v>
          </cell>
          <cell r="I3341" t="e">
            <v>#REF!</v>
          </cell>
        </row>
        <row r="3342">
          <cell r="B3342" t="str">
            <v>EQU</v>
          </cell>
          <cell r="C3342">
            <v>39608</v>
          </cell>
          <cell r="E3342" t="str">
            <v xml:space="preserve">UN    </v>
          </cell>
          <cell r="G3342">
            <v>54263.06</v>
          </cell>
          <cell r="I3342" t="e">
            <v>#REF!</v>
          </cell>
        </row>
        <row r="3343">
          <cell r="B3343" t="str">
            <v>MAT</v>
          </cell>
          <cell r="C3343">
            <v>38175</v>
          </cell>
          <cell r="E3343" t="str">
            <v xml:space="preserve">UN    </v>
          </cell>
          <cell r="G3343">
            <v>4.28</v>
          </cell>
          <cell r="I3343" t="e">
            <v>#REF!</v>
          </cell>
        </row>
        <row r="3344">
          <cell r="B3344" t="str">
            <v>MAT</v>
          </cell>
          <cell r="C3344">
            <v>38176</v>
          </cell>
          <cell r="E3344" t="str">
            <v xml:space="preserve">UN    </v>
          </cell>
          <cell r="G3344">
            <v>12.6</v>
          </cell>
          <cell r="I3344" t="e">
            <v>#REF!</v>
          </cell>
        </row>
        <row r="3345">
          <cell r="B3345" t="str">
            <v>MAT</v>
          </cell>
          <cell r="C3345">
            <v>36152</v>
          </cell>
          <cell r="E3345" t="str">
            <v xml:space="preserve">UN    </v>
          </cell>
          <cell r="G3345">
            <v>5.85</v>
          </cell>
          <cell r="I3345" t="e">
            <v>#REF!</v>
          </cell>
        </row>
        <row r="3346">
          <cell r="B3346" t="str">
            <v>MAT</v>
          </cell>
          <cell r="C3346">
            <v>11138</v>
          </cell>
          <cell r="E3346" t="str">
            <v xml:space="preserve">L     </v>
          </cell>
          <cell r="G3346">
            <v>2.87</v>
          </cell>
          <cell r="I3346" t="e">
            <v>#REF!</v>
          </cell>
        </row>
        <row r="3347">
          <cell r="B3347" t="str">
            <v>MAT</v>
          </cell>
          <cell r="C3347">
            <v>4221</v>
          </cell>
          <cell r="E3347" t="str">
            <v xml:space="preserve">L     </v>
          </cell>
          <cell r="G3347">
            <v>4.47</v>
          </cell>
          <cell r="I3347" t="e">
            <v>#REF!</v>
          </cell>
        </row>
        <row r="3348">
          <cell r="B3348" t="str">
            <v>MAT</v>
          </cell>
          <cell r="C3348">
            <v>4227</v>
          </cell>
          <cell r="E3348" t="str">
            <v xml:space="preserve">L     </v>
          </cell>
          <cell r="G3348">
            <v>25</v>
          </cell>
          <cell r="I3348" t="e">
            <v>#REF!</v>
          </cell>
        </row>
        <row r="3349">
          <cell r="B3349" t="str">
            <v>MAT</v>
          </cell>
          <cell r="C3349">
            <v>38170</v>
          </cell>
          <cell r="E3349" t="str">
            <v xml:space="preserve">UN    </v>
          </cell>
          <cell r="G3349">
            <v>18.72</v>
          </cell>
          <cell r="I3349" t="e">
            <v>#REF!</v>
          </cell>
        </row>
        <row r="3350">
          <cell r="B3350" t="str">
            <v>MO</v>
          </cell>
          <cell r="C3350">
            <v>4252</v>
          </cell>
          <cell r="E3350" t="str">
            <v xml:space="preserve">H     </v>
          </cell>
          <cell r="G3350">
            <v>15.263841341045921</v>
          </cell>
          <cell r="I3350" t="e">
            <v>#REF!</v>
          </cell>
        </row>
        <row r="3351">
          <cell r="B3351" t="str">
            <v>MO</v>
          </cell>
          <cell r="C3351">
            <v>40980</v>
          </cell>
          <cell r="E3351" t="str">
            <v xml:space="preserve">MES   </v>
          </cell>
          <cell r="G3351">
            <v>3093.2622659559929</v>
          </cell>
          <cell r="I3351" t="e">
            <v>#REF!</v>
          </cell>
        </row>
        <row r="3352">
          <cell r="B3352" t="str">
            <v>MO</v>
          </cell>
          <cell r="C3352">
            <v>4243</v>
          </cell>
          <cell r="E3352" t="str">
            <v xml:space="preserve">H     </v>
          </cell>
          <cell r="G3352">
            <v>12.129618699091017</v>
          </cell>
          <cell r="I3352" t="e">
            <v>#REF!</v>
          </cell>
        </row>
        <row r="3353">
          <cell r="B3353" t="str">
            <v>MO</v>
          </cell>
          <cell r="C3353">
            <v>41031</v>
          </cell>
          <cell r="E3353" t="str">
            <v xml:space="preserve">MES   </v>
          </cell>
          <cell r="G3353">
            <v>2458.1590815908157</v>
          </cell>
          <cell r="I3353" t="e">
            <v>#REF!</v>
          </cell>
        </row>
        <row r="3354">
          <cell r="B3354" t="str">
            <v>MO</v>
          </cell>
          <cell r="C3354">
            <v>37666</v>
          </cell>
          <cell r="E3354" t="str">
            <v xml:space="preserve">H     </v>
          </cell>
          <cell r="G3354">
            <v>11.704639357808995</v>
          </cell>
          <cell r="I3354" t="e">
            <v>#REF!</v>
          </cell>
        </row>
        <row r="3355">
          <cell r="B3355" t="str">
            <v>MO</v>
          </cell>
          <cell r="C3355">
            <v>40986</v>
          </cell>
          <cell r="E3355" t="str">
            <v xml:space="preserve">MES   </v>
          </cell>
          <cell r="G3355">
            <v>2372.2085554188875</v>
          </cell>
          <cell r="I3355" t="e">
            <v>#REF!</v>
          </cell>
        </row>
        <row r="3356">
          <cell r="B3356" t="str">
            <v>MO</v>
          </cell>
          <cell r="C3356">
            <v>4250</v>
          </cell>
          <cell r="E3356" t="str">
            <v xml:space="preserve">H     </v>
          </cell>
          <cell r="G3356">
            <v>13.770511155707709</v>
          </cell>
          <cell r="I3356" t="e">
            <v>#REF!</v>
          </cell>
        </row>
        <row r="3357">
          <cell r="B3357" t="str">
            <v>MO</v>
          </cell>
          <cell r="C3357">
            <v>40978</v>
          </cell>
          <cell r="E3357" t="str">
            <v xml:space="preserve">MES   </v>
          </cell>
          <cell r="G3357">
            <v>2790.1120677873446</v>
          </cell>
          <cell r="I3357" t="e">
            <v>#REF!</v>
          </cell>
        </row>
        <row r="3358">
          <cell r="B3358" t="str">
            <v>MO</v>
          </cell>
          <cell r="C3358">
            <v>25960</v>
          </cell>
          <cell r="E3358" t="str">
            <v xml:space="preserve">H     </v>
          </cell>
          <cell r="G3358">
            <v>14.927399362530988</v>
          </cell>
          <cell r="I3358" t="e">
            <v>#REF!</v>
          </cell>
        </row>
        <row r="3359">
          <cell r="B3359" t="str">
            <v>MO</v>
          </cell>
          <cell r="C3359">
            <v>41043</v>
          </cell>
          <cell r="E3359" t="str">
            <v xml:space="preserve">MES   </v>
          </cell>
          <cell r="G3359">
            <v>3025.4270876042092</v>
          </cell>
          <cell r="I3359" t="e">
            <v>#REF!</v>
          </cell>
        </row>
        <row r="3360">
          <cell r="B3360" t="str">
            <v>MO</v>
          </cell>
          <cell r="C3360">
            <v>4234</v>
          </cell>
          <cell r="E3360" t="str">
            <v xml:space="preserve">H     </v>
          </cell>
          <cell r="G3360">
            <v>16.361704639357811</v>
          </cell>
          <cell r="I3360" t="e">
            <v>#REF!</v>
          </cell>
        </row>
        <row r="3361">
          <cell r="B3361" t="str">
            <v>MO</v>
          </cell>
          <cell r="C3361">
            <v>40987</v>
          </cell>
          <cell r="E3361" t="str">
            <v xml:space="preserve">MES   </v>
          </cell>
          <cell r="G3361">
            <v>3314.2203088697552</v>
          </cell>
          <cell r="I3361" t="e">
            <v>#REF!</v>
          </cell>
        </row>
        <row r="3362">
          <cell r="B3362" t="str">
            <v>MO</v>
          </cell>
          <cell r="C3362">
            <v>4253</v>
          </cell>
          <cell r="E3362" t="str">
            <v xml:space="preserve">H     </v>
          </cell>
          <cell r="G3362">
            <v>12.401133278243421</v>
          </cell>
          <cell r="I3362" t="e">
            <v>#REF!</v>
          </cell>
        </row>
        <row r="3363">
          <cell r="B3363" t="str">
            <v>MO</v>
          </cell>
          <cell r="C3363">
            <v>40981</v>
          </cell>
          <cell r="E3363" t="str">
            <v xml:space="preserve">MES   </v>
          </cell>
          <cell r="G3363">
            <v>2513.0039633729671</v>
          </cell>
          <cell r="I3363" t="e">
            <v>#REF!</v>
          </cell>
        </row>
        <row r="3364">
          <cell r="B3364" t="str">
            <v>MO</v>
          </cell>
          <cell r="C3364">
            <v>4254</v>
          </cell>
          <cell r="E3364" t="str">
            <v xml:space="preserve">H     </v>
          </cell>
          <cell r="G3364">
            <v>12.401133278243421</v>
          </cell>
          <cell r="I3364" t="e">
            <v>#REF!</v>
          </cell>
        </row>
        <row r="3365">
          <cell r="B3365" t="str">
            <v>MO</v>
          </cell>
          <cell r="C3365">
            <v>41036</v>
          </cell>
          <cell r="E3365" t="str">
            <v xml:space="preserve">MES   </v>
          </cell>
          <cell r="G3365">
            <v>2513.0039633729671</v>
          </cell>
          <cell r="I3365" t="e">
            <v>#REF!</v>
          </cell>
        </row>
        <row r="3366">
          <cell r="B3366" t="str">
            <v>MO</v>
          </cell>
          <cell r="C3366">
            <v>4251</v>
          </cell>
          <cell r="E3366" t="str">
            <v xml:space="preserve">H     </v>
          </cell>
          <cell r="G3366">
            <v>14.644079801676307</v>
          </cell>
          <cell r="I3366" t="e">
            <v>#REF!</v>
          </cell>
        </row>
        <row r="3367">
          <cell r="B3367" t="str">
            <v>MO</v>
          </cell>
          <cell r="C3367">
            <v>40979</v>
          </cell>
          <cell r="E3367" t="str">
            <v xml:space="preserve">MES   </v>
          </cell>
          <cell r="G3367">
            <v>2966.9878365450322</v>
          </cell>
          <cell r="I3367" t="e">
            <v>#REF!</v>
          </cell>
        </row>
        <row r="3368">
          <cell r="B3368" t="str">
            <v>MO</v>
          </cell>
          <cell r="C3368">
            <v>4230</v>
          </cell>
          <cell r="E3368" t="str">
            <v xml:space="preserve">H     </v>
          </cell>
          <cell r="G3368">
            <v>14.089245661669226</v>
          </cell>
          <cell r="I3368" t="e">
            <v>#REF!</v>
          </cell>
        </row>
        <row r="3369">
          <cell r="B3369" t="str">
            <v>MO</v>
          </cell>
          <cell r="C3369">
            <v>40998</v>
          </cell>
          <cell r="E3369" t="str">
            <v xml:space="preserve">MES   </v>
          </cell>
          <cell r="G3369">
            <v>2853.7378707120401</v>
          </cell>
          <cell r="I3369" t="e">
            <v>#REF!</v>
          </cell>
        </row>
        <row r="3370">
          <cell r="B3370" t="str">
            <v>MO</v>
          </cell>
          <cell r="C3370">
            <v>4257</v>
          </cell>
          <cell r="E3370" t="str">
            <v xml:space="preserve">H     </v>
          </cell>
          <cell r="G3370">
            <v>12.401133278243421</v>
          </cell>
          <cell r="I3370" t="e">
            <v>#REF!</v>
          </cell>
        </row>
        <row r="3371">
          <cell r="B3371" t="str">
            <v>MO</v>
          </cell>
          <cell r="C3371">
            <v>40982</v>
          </cell>
          <cell r="E3371" t="str">
            <v xml:space="preserve">MES   </v>
          </cell>
          <cell r="G3371">
            <v>2513.0039633729671</v>
          </cell>
          <cell r="I3371" t="e">
            <v>#REF!</v>
          </cell>
        </row>
        <row r="3372">
          <cell r="B3372" t="str">
            <v>MO</v>
          </cell>
          <cell r="C3372">
            <v>4240</v>
          </cell>
          <cell r="E3372" t="str">
            <v xml:space="preserve">H     </v>
          </cell>
          <cell r="G3372">
            <v>15.187108959981114</v>
          </cell>
          <cell r="I3372" t="e">
            <v>#REF!</v>
          </cell>
        </row>
        <row r="3373">
          <cell r="B3373" t="str">
            <v>MO</v>
          </cell>
          <cell r="C3373">
            <v>41026</v>
          </cell>
          <cell r="E3373" t="str">
            <v xml:space="preserve">MES   </v>
          </cell>
          <cell r="G3373">
            <v>3076.9919365860324</v>
          </cell>
          <cell r="I3373" t="e">
            <v>#REF!</v>
          </cell>
        </row>
        <row r="3374">
          <cell r="B3374" t="str">
            <v>MO</v>
          </cell>
          <cell r="C3374">
            <v>4239</v>
          </cell>
          <cell r="E3374" t="str">
            <v xml:space="preserve">H     </v>
          </cell>
          <cell r="G3374">
            <v>18.634163617046394</v>
          </cell>
          <cell r="I3374" t="e">
            <v>#REF!</v>
          </cell>
        </row>
        <row r="3375">
          <cell r="B3375" t="str">
            <v>MO</v>
          </cell>
          <cell r="C3375">
            <v>41024</v>
          </cell>
          <cell r="E3375" t="str">
            <v xml:space="preserve">MES   </v>
          </cell>
          <cell r="G3375">
            <v>3774.9077490774907</v>
          </cell>
          <cell r="I3375" t="e">
            <v>#REF!</v>
          </cell>
        </row>
        <row r="3376">
          <cell r="B3376" t="str">
            <v>MO</v>
          </cell>
          <cell r="C3376">
            <v>4248</v>
          </cell>
          <cell r="E3376" t="str">
            <v xml:space="preserve">H     </v>
          </cell>
          <cell r="G3376">
            <v>14.608664856569472</v>
          </cell>
          <cell r="I3376" t="e">
            <v>#REF!</v>
          </cell>
        </row>
        <row r="3377">
          <cell r="B3377" t="str">
            <v>MO</v>
          </cell>
          <cell r="C3377">
            <v>41033</v>
          </cell>
          <cell r="E3377" t="str">
            <v xml:space="preserve">MES   </v>
          </cell>
          <cell r="G3377">
            <v>2959.7717643843102</v>
          </cell>
          <cell r="I3377" t="e">
            <v>#REF!</v>
          </cell>
        </row>
        <row r="3378">
          <cell r="B3378" t="str">
            <v>MO</v>
          </cell>
          <cell r="C3378">
            <v>25959</v>
          </cell>
          <cell r="E3378" t="str">
            <v xml:space="preserve">H     </v>
          </cell>
          <cell r="G3378">
            <v>15.677015700625663</v>
          </cell>
          <cell r="I3378" t="e">
            <v>#REF!</v>
          </cell>
        </row>
        <row r="3379">
          <cell r="B3379" t="str">
            <v>MO</v>
          </cell>
          <cell r="C3379">
            <v>41040</v>
          </cell>
          <cell r="E3379" t="str">
            <v xml:space="preserve">MES   </v>
          </cell>
          <cell r="G3379">
            <v>3176.6981003143364</v>
          </cell>
          <cell r="I3379" t="e">
            <v>#REF!</v>
          </cell>
        </row>
        <row r="3380">
          <cell r="B3380" t="str">
            <v>MO</v>
          </cell>
          <cell r="C3380">
            <v>4238</v>
          </cell>
          <cell r="E3380" t="str">
            <v xml:space="preserve">H     </v>
          </cell>
          <cell r="G3380">
            <v>16.284972258292999</v>
          </cell>
          <cell r="I3380" t="e">
            <v>#REF!</v>
          </cell>
        </row>
        <row r="3381">
          <cell r="B3381" t="str">
            <v>MO</v>
          </cell>
          <cell r="C3381">
            <v>41012</v>
          </cell>
          <cell r="E3381" t="str">
            <v xml:space="preserve">MES   </v>
          </cell>
          <cell r="G3381">
            <v>3299.357660243269</v>
          </cell>
          <cell r="I3381" t="e">
            <v>#REF!</v>
          </cell>
        </row>
        <row r="3382">
          <cell r="B3382" t="str">
            <v>MO</v>
          </cell>
          <cell r="C3382">
            <v>4237</v>
          </cell>
          <cell r="E3382" t="str">
            <v xml:space="preserve">H     </v>
          </cell>
          <cell r="G3382">
            <v>14.685397237634282</v>
          </cell>
          <cell r="I3382" t="e">
            <v>#REF!</v>
          </cell>
        </row>
        <row r="3383">
          <cell r="B3383" t="str">
            <v>MO</v>
          </cell>
          <cell r="C3383">
            <v>41002</v>
          </cell>
          <cell r="E3383" t="str">
            <v xml:space="preserve">MES   </v>
          </cell>
          <cell r="G3383">
            <v>2974.9760830941641</v>
          </cell>
          <cell r="I3383" t="e">
            <v>#REF!</v>
          </cell>
        </row>
        <row r="3384">
          <cell r="B3384" t="str">
            <v>MO</v>
          </cell>
          <cell r="C3384">
            <v>4233</v>
          </cell>
          <cell r="E3384" t="str">
            <v xml:space="preserve">H     </v>
          </cell>
          <cell r="G3384">
            <v>13.457679140597334</v>
          </cell>
          <cell r="I3384" t="e">
            <v>#REF!</v>
          </cell>
        </row>
        <row r="3385">
          <cell r="B3385" t="str">
            <v>MO</v>
          </cell>
          <cell r="C3385">
            <v>41001</v>
          </cell>
          <cell r="E3385" t="str">
            <v xml:space="preserve">MES   </v>
          </cell>
          <cell r="G3385">
            <v>2728.0442804428044</v>
          </cell>
          <cell r="I3385" t="e">
            <v>#REF!</v>
          </cell>
        </row>
        <row r="3386">
          <cell r="B3386" t="str">
            <v>MAT</v>
          </cell>
          <cell r="C3386">
            <v>2</v>
          </cell>
          <cell r="E3386" t="str">
            <v xml:space="preserve">M3    </v>
          </cell>
          <cell r="G3386">
            <v>11.26</v>
          </cell>
          <cell r="I3386" t="e">
            <v>#REF!</v>
          </cell>
        </row>
        <row r="3387">
          <cell r="B3387" t="str">
            <v>EQU</v>
          </cell>
          <cell r="C3387">
            <v>36517</v>
          </cell>
          <cell r="E3387" t="str">
            <v xml:space="preserve">UN    </v>
          </cell>
          <cell r="G3387">
            <v>371184</v>
          </cell>
          <cell r="I3387" t="e">
            <v>#REF!</v>
          </cell>
        </row>
        <row r="3388">
          <cell r="B3388" t="str">
            <v>EQU</v>
          </cell>
          <cell r="C3388">
            <v>4262</v>
          </cell>
          <cell r="E3388" t="str">
            <v xml:space="preserve">UN    </v>
          </cell>
          <cell r="G3388">
            <v>418000</v>
          </cell>
          <cell r="I3388" t="e">
            <v>#REF!</v>
          </cell>
        </row>
        <row r="3389">
          <cell r="B3389" t="str">
            <v>EQU</v>
          </cell>
          <cell r="C3389">
            <v>4263</v>
          </cell>
          <cell r="E3389" t="str">
            <v xml:space="preserve">UN    </v>
          </cell>
          <cell r="G3389">
            <v>579626.63</v>
          </cell>
          <cell r="I3389" t="e">
            <v>#REF!</v>
          </cell>
        </row>
        <row r="3390">
          <cell r="B3390" t="str">
            <v>EQU</v>
          </cell>
          <cell r="C3390">
            <v>36518</v>
          </cell>
          <cell r="E3390" t="str">
            <v xml:space="preserve">UN    </v>
          </cell>
          <cell r="G3390">
            <v>659882.63</v>
          </cell>
          <cell r="I3390" t="e">
            <v>#REF!</v>
          </cell>
        </row>
        <row r="3391">
          <cell r="B3391" t="str">
            <v>EQU</v>
          </cell>
          <cell r="C3391">
            <v>14221</v>
          </cell>
          <cell r="E3391" t="str">
            <v xml:space="preserve">UN    </v>
          </cell>
          <cell r="G3391">
            <v>385117.31</v>
          </cell>
          <cell r="I3391" t="e">
            <v>#REF!</v>
          </cell>
        </row>
        <row r="3392">
          <cell r="B3392" t="str">
            <v>MAT</v>
          </cell>
          <cell r="C3392">
            <v>38402</v>
          </cell>
          <cell r="E3392" t="str">
            <v xml:space="preserve">UN    </v>
          </cell>
          <cell r="G3392">
            <v>9.68</v>
          </cell>
          <cell r="I3392" t="e">
            <v>#REF!</v>
          </cell>
        </row>
        <row r="3393">
          <cell r="B3393" t="str">
            <v>MAT</v>
          </cell>
          <cell r="C3393">
            <v>3412</v>
          </cell>
          <cell r="E3393" t="str">
            <v xml:space="preserve">M2    </v>
          </cell>
          <cell r="G3393">
            <v>19.010000000000002</v>
          </cell>
          <cell r="I3393" t="e">
            <v>#REF!</v>
          </cell>
        </row>
        <row r="3394">
          <cell r="B3394" t="str">
            <v>MAT</v>
          </cell>
          <cell r="C3394">
            <v>3413</v>
          </cell>
          <cell r="E3394" t="str">
            <v xml:space="preserve">M2    </v>
          </cell>
          <cell r="G3394">
            <v>42.8</v>
          </cell>
          <cell r="I3394" t="e">
            <v>#REF!</v>
          </cell>
        </row>
        <row r="3395">
          <cell r="B3395" t="str">
            <v>MAT</v>
          </cell>
          <cell r="C3395">
            <v>39744</v>
          </cell>
          <cell r="E3395" t="str">
            <v xml:space="preserve">M2    </v>
          </cell>
          <cell r="G3395">
            <v>33.229999999999997</v>
          </cell>
          <cell r="I3395" t="e">
            <v>#REF!</v>
          </cell>
        </row>
        <row r="3396">
          <cell r="B3396" t="str">
            <v>MAT</v>
          </cell>
          <cell r="C3396">
            <v>39745</v>
          </cell>
          <cell r="E3396" t="str">
            <v xml:space="preserve">M2    </v>
          </cell>
          <cell r="G3396">
            <v>70.150000000000006</v>
          </cell>
          <cell r="I3396" t="e">
            <v>#REF!</v>
          </cell>
        </row>
        <row r="3397">
          <cell r="B3397" t="str">
            <v>MAT</v>
          </cell>
          <cell r="C3397">
            <v>39637</v>
          </cell>
          <cell r="E3397" t="str">
            <v xml:space="preserve">M2    </v>
          </cell>
          <cell r="G3397">
            <v>97.78</v>
          </cell>
          <cell r="I3397" t="e">
            <v>#REF!</v>
          </cell>
        </row>
        <row r="3398">
          <cell r="B3398" t="str">
            <v>MAT</v>
          </cell>
          <cell r="C3398">
            <v>39638</v>
          </cell>
          <cell r="E3398" t="str">
            <v xml:space="preserve">M2    </v>
          </cell>
          <cell r="G3398">
            <v>182.09</v>
          </cell>
          <cell r="I3398" t="e">
            <v>#REF!</v>
          </cell>
        </row>
        <row r="3399">
          <cell r="B3399" t="str">
            <v>MAT</v>
          </cell>
          <cell r="C3399">
            <v>39639</v>
          </cell>
          <cell r="E3399" t="str">
            <v xml:space="preserve">M2    </v>
          </cell>
          <cell r="G3399">
            <v>240.06</v>
          </cell>
          <cell r="I3399" t="e">
            <v>#REF!</v>
          </cell>
        </row>
        <row r="3400">
          <cell r="B3400" t="str">
            <v>MAT</v>
          </cell>
          <cell r="C3400">
            <v>39517</v>
          </cell>
          <cell r="E3400" t="str">
            <v xml:space="preserve">M2    </v>
          </cell>
          <cell r="G3400">
            <v>242.68</v>
          </cell>
          <cell r="I3400" t="e">
            <v>#REF!</v>
          </cell>
        </row>
        <row r="3401">
          <cell r="B3401" t="str">
            <v>MAT</v>
          </cell>
          <cell r="C3401">
            <v>39518</v>
          </cell>
          <cell r="E3401" t="str">
            <v xml:space="preserve">M2    </v>
          </cell>
          <cell r="G3401">
            <v>287.70999999999998</v>
          </cell>
          <cell r="I3401" t="e">
            <v>#REF!</v>
          </cell>
        </row>
        <row r="3402">
          <cell r="B3402" t="str">
            <v>MAT</v>
          </cell>
          <cell r="C3402">
            <v>38366</v>
          </cell>
          <cell r="E3402" t="str">
            <v xml:space="preserve">M2    </v>
          </cell>
          <cell r="G3402">
            <v>3.78</v>
          </cell>
          <cell r="I3402" t="e">
            <v>#REF!</v>
          </cell>
        </row>
        <row r="3403">
          <cell r="B3403" t="str">
            <v>MAT</v>
          </cell>
          <cell r="C3403">
            <v>11703</v>
          </cell>
          <cell r="E3403" t="str">
            <v xml:space="preserve">UN    </v>
          </cell>
          <cell r="G3403">
            <v>51.29</v>
          </cell>
          <cell r="I3403" t="e">
            <v>#REF!</v>
          </cell>
        </row>
        <row r="3404">
          <cell r="B3404" t="str">
            <v>MAT</v>
          </cell>
          <cell r="C3404">
            <v>37400</v>
          </cell>
          <cell r="E3404" t="str">
            <v xml:space="preserve">UN    </v>
          </cell>
          <cell r="G3404">
            <v>62.27</v>
          </cell>
          <cell r="I3404" t="e">
            <v>#REF!</v>
          </cell>
        </row>
        <row r="3405">
          <cell r="B3405" t="str">
            <v>MAT</v>
          </cell>
          <cell r="C3405">
            <v>25400</v>
          </cell>
          <cell r="E3405" t="str">
            <v xml:space="preserve">UN    </v>
          </cell>
          <cell r="G3405">
            <v>1706.31</v>
          </cell>
          <cell r="I3405" t="e">
            <v>#REF!</v>
          </cell>
        </row>
        <row r="3406">
          <cell r="B3406" t="str">
            <v>MAT</v>
          </cell>
          <cell r="C3406">
            <v>4276</v>
          </cell>
          <cell r="E3406" t="str">
            <v xml:space="preserve">UN    </v>
          </cell>
          <cell r="G3406">
            <v>256.88</v>
          </cell>
          <cell r="I3406" t="e">
            <v>#REF!</v>
          </cell>
        </row>
        <row r="3407">
          <cell r="B3407" t="str">
            <v>MAT</v>
          </cell>
          <cell r="C3407">
            <v>4273</v>
          </cell>
          <cell r="E3407" t="str">
            <v xml:space="preserve">UN    </v>
          </cell>
          <cell r="G3407">
            <v>426.72</v>
          </cell>
          <cell r="I3407" t="e">
            <v>#REF!</v>
          </cell>
        </row>
        <row r="3408">
          <cell r="B3408" t="str">
            <v>MAT</v>
          </cell>
          <cell r="C3408">
            <v>4274</v>
          </cell>
          <cell r="E3408" t="str">
            <v xml:space="preserve">UN    </v>
          </cell>
          <cell r="G3408">
            <v>98.95</v>
          </cell>
          <cell r="I3408" t="e">
            <v>#REF!</v>
          </cell>
        </row>
        <row r="3409">
          <cell r="B3409" t="str">
            <v>MAT</v>
          </cell>
          <cell r="C3409">
            <v>39438</v>
          </cell>
          <cell r="E3409" t="str">
            <v xml:space="preserve">UN    </v>
          </cell>
          <cell r="G3409">
            <v>0.21</v>
          </cell>
          <cell r="I3409" t="e">
            <v>#REF!</v>
          </cell>
        </row>
        <row r="3410">
          <cell r="B3410" t="str">
            <v>MAT</v>
          </cell>
          <cell r="C3410">
            <v>11963</v>
          </cell>
          <cell r="E3410" t="str">
            <v xml:space="preserve">UN    </v>
          </cell>
          <cell r="G3410">
            <v>7.61</v>
          </cell>
          <cell r="I3410" t="e">
            <v>#REF!</v>
          </cell>
        </row>
        <row r="3411">
          <cell r="B3411" t="str">
            <v>MAT</v>
          </cell>
          <cell r="C3411">
            <v>11964</v>
          </cell>
          <cell r="E3411" t="str">
            <v xml:space="preserve">UN    </v>
          </cell>
          <cell r="G3411">
            <v>1.92</v>
          </cell>
          <cell r="I3411" t="e">
            <v>#REF!</v>
          </cell>
        </row>
        <row r="3412">
          <cell r="B3412" t="str">
            <v>MAT</v>
          </cell>
          <cell r="C3412">
            <v>4379</v>
          </cell>
          <cell r="E3412" t="str">
            <v xml:space="preserve">UN    </v>
          </cell>
          <cell r="G3412">
            <v>0.04</v>
          </cell>
          <cell r="I3412" t="e">
            <v>#REF!</v>
          </cell>
        </row>
        <row r="3413">
          <cell r="B3413" t="str">
            <v>MAT</v>
          </cell>
          <cell r="C3413">
            <v>4377</v>
          </cell>
          <cell r="E3413" t="str">
            <v xml:space="preserve">UN    </v>
          </cell>
          <cell r="G3413">
            <v>0.15</v>
          </cell>
          <cell r="I3413" t="e">
            <v>#REF!</v>
          </cell>
        </row>
        <row r="3414">
          <cell r="B3414" t="str">
            <v>MAT</v>
          </cell>
          <cell r="C3414">
            <v>4356</v>
          </cell>
          <cell r="E3414" t="str">
            <v xml:space="preserve">UN    </v>
          </cell>
          <cell r="G3414">
            <v>0.21</v>
          </cell>
          <cell r="I3414" t="e">
            <v>#REF!</v>
          </cell>
        </row>
        <row r="3415">
          <cell r="B3415" t="str">
            <v>MAT</v>
          </cell>
          <cell r="C3415">
            <v>13246</v>
          </cell>
          <cell r="E3415" t="str">
            <v xml:space="preserve">UN    </v>
          </cell>
          <cell r="G3415">
            <v>0.36</v>
          </cell>
          <cell r="I3415" t="e">
            <v>#REF!</v>
          </cell>
        </row>
        <row r="3416">
          <cell r="B3416" t="str">
            <v>MAT</v>
          </cell>
          <cell r="C3416">
            <v>4346</v>
          </cell>
          <cell r="E3416" t="str">
            <v xml:space="preserve">UN    </v>
          </cell>
          <cell r="G3416">
            <v>8.15</v>
          </cell>
          <cell r="I3416" t="e">
            <v>#REF!</v>
          </cell>
        </row>
        <row r="3417">
          <cell r="B3417" t="str">
            <v>MAT</v>
          </cell>
          <cell r="C3417">
            <v>11955</v>
          </cell>
          <cell r="E3417" t="str">
            <v xml:space="preserve">UN    </v>
          </cell>
          <cell r="G3417">
            <v>3.57</v>
          </cell>
          <cell r="I3417" t="e">
            <v>#REF!</v>
          </cell>
        </row>
        <row r="3418">
          <cell r="B3418" t="str">
            <v>MAT</v>
          </cell>
          <cell r="C3418">
            <v>11960</v>
          </cell>
          <cell r="E3418" t="str">
            <v xml:space="preserve">UN    </v>
          </cell>
          <cell r="G3418">
            <v>0.12</v>
          </cell>
          <cell r="I3418" t="e">
            <v>#REF!</v>
          </cell>
        </row>
        <row r="3419">
          <cell r="B3419" t="str">
            <v>MAT</v>
          </cell>
          <cell r="C3419">
            <v>4333</v>
          </cell>
          <cell r="E3419" t="str">
            <v xml:space="preserve">UN    </v>
          </cell>
          <cell r="G3419">
            <v>0.21</v>
          </cell>
          <cell r="I3419" t="e">
            <v>#REF!</v>
          </cell>
        </row>
        <row r="3420">
          <cell r="B3420" t="str">
            <v>MAT</v>
          </cell>
          <cell r="C3420">
            <v>4358</v>
          </cell>
          <cell r="E3420" t="str">
            <v xml:space="preserve">UN    </v>
          </cell>
          <cell r="G3420">
            <v>1.63</v>
          </cell>
          <cell r="I3420" t="e">
            <v>#REF!</v>
          </cell>
        </row>
        <row r="3421">
          <cell r="B3421" t="str">
            <v>MAT</v>
          </cell>
          <cell r="C3421">
            <v>39435</v>
          </cell>
          <cell r="E3421" t="str">
            <v xml:space="preserve">UN    </v>
          </cell>
          <cell r="G3421">
            <v>0.08</v>
          </cell>
          <cell r="I3421" t="e">
            <v>#REF!</v>
          </cell>
        </row>
        <row r="3422">
          <cell r="B3422" t="str">
            <v>MAT</v>
          </cell>
          <cell r="C3422">
            <v>39436</v>
          </cell>
          <cell r="E3422" t="str">
            <v xml:space="preserve">UN    </v>
          </cell>
          <cell r="G3422">
            <v>0.14000000000000001</v>
          </cell>
          <cell r="I3422" t="e">
            <v>#REF!</v>
          </cell>
        </row>
        <row r="3423">
          <cell r="B3423" t="str">
            <v>MAT</v>
          </cell>
          <cell r="C3423">
            <v>39437</v>
          </cell>
          <cell r="E3423" t="str">
            <v xml:space="preserve">UN    </v>
          </cell>
          <cell r="G3423">
            <v>0.18</v>
          </cell>
          <cell r="I3423" t="e">
            <v>#REF!</v>
          </cell>
        </row>
        <row r="3424">
          <cell r="B3424" t="str">
            <v>MAT</v>
          </cell>
          <cell r="C3424">
            <v>39439</v>
          </cell>
          <cell r="E3424" t="str">
            <v xml:space="preserve">UN    </v>
          </cell>
          <cell r="G3424">
            <v>0.12</v>
          </cell>
          <cell r="I3424" t="e">
            <v>#REF!</v>
          </cell>
        </row>
        <row r="3425">
          <cell r="B3425" t="str">
            <v>MAT</v>
          </cell>
          <cell r="C3425">
            <v>39440</v>
          </cell>
          <cell r="E3425" t="str">
            <v xml:space="preserve">UN    </v>
          </cell>
          <cell r="G3425">
            <v>0.16</v>
          </cell>
          <cell r="I3425" t="e">
            <v>#REF!</v>
          </cell>
        </row>
        <row r="3426">
          <cell r="B3426" t="str">
            <v>MAT</v>
          </cell>
          <cell r="C3426">
            <v>39441</v>
          </cell>
          <cell r="E3426" t="str">
            <v xml:space="preserve">UN    </v>
          </cell>
          <cell r="G3426">
            <v>0.2</v>
          </cell>
          <cell r="I3426" t="e">
            <v>#REF!</v>
          </cell>
        </row>
        <row r="3427">
          <cell r="B3427" t="str">
            <v>MAT</v>
          </cell>
          <cell r="C3427">
            <v>39442</v>
          </cell>
          <cell r="E3427" t="str">
            <v xml:space="preserve">UN    </v>
          </cell>
          <cell r="G3427">
            <v>0.14000000000000001</v>
          </cell>
          <cell r="I3427" t="e">
            <v>#REF!</v>
          </cell>
        </row>
        <row r="3428">
          <cell r="B3428" t="str">
            <v>MAT</v>
          </cell>
          <cell r="C3428">
            <v>39443</v>
          </cell>
          <cell r="E3428" t="str">
            <v xml:space="preserve">UN    </v>
          </cell>
          <cell r="G3428">
            <v>0.19</v>
          </cell>
          <cell r="I3428" t="e">
            <v>#REF!</v>
          </cell>
        </row>
        <row r="3429">
          <cell r="B3429" t="str">
            <v>MAT</v>
          </cell>
          <cell r="C3429">
            <v>4329</v>
          </cell>
          <cell r="E3429" t="str">
            <v xml:space="preserve">UN    </v>
          </cell>
          <cell r="G3429">
            <v>1.74</v>
          </cell>
          <cell r="I3429" t="e">
            <v>#REF!</v>
          </cell>
        </row>
        <row r="3430">
          <cell r="B3430" t="str">
            <v>MAT</v>
          </cell>
          <cell r="C3430">
            <v>4383</v>
          </cell>
          <cell r="E3430" t="str">
            <v xml:space="preserve">UN    </v>
          </cell>
          <cell r="G3430">
            <v>15.73</v>
          </cell>
          <cell r="I3430" t="e">
            <v>#REF!</v>
          </cell>
        </row>
        <row r="3431">
          <cell r="B3431" t="str">
            <v>MAT</v>
          </cell>
          <cell r="C3431">
            <v>4344</v>
          </cell>
          <cell r="E3431" t="str">
            <v xml:space="preserve">UN    </v>
          </cell>
          <cell r="G3431">
            <v>16.489999999999998</v>
          </cell>
          <cell r="I3431" t="e">
            <v>#REF!</v>
          </cell>
        </row>
        <row r="3432">
          <cell r="B3432" t="str">
            <v>MAT</v>
          </cell>
          <cell r="C3432">
            <v>436</v>
          </cell>
          <cell r="E3432" t="str">
            <v xml:space="preserve">UN    </v>
          </cell>
          <cell r="G3432">
            <v>7.65</v>
          </cell>
          <cell r="I3432" t="e">
            <v>#REF!</v>
          </cell>
        </row>
        <row r="3433">
          <cell r="B3433" t="str">
            <v>MAT</v>
          </cell>
          <cell r="C3433">
            <v>442</v>
          </cell>
          <cell r="E3433" t="str">
            <v xml:space="preserve">UN    </v>
          </cell>
          <cell r="G3433">
            <v>4.5199999999999996</v>
          </cell>
          <cell r="I3433" t="e">
            <v>#REF!</v>
          </cell>
        </row>
        <row r="3434">
          <cell r="B3434" t="str">
            <v>MAT</v>
          </cell>
          <cell r="C3434">
            <v>11953</v>
          </cell>
          <cell r="E3434" t="str">
            <v xml:space="preserve">UN    </v>
          </cell>
          <cell r="G3434">
            <v>2.61</v>
          </cell>
          <cell r="I3434" t="e">
            <v>#REF!</v>
          </cell>
        </row>
        <row r="3435">
          <cell r="B3435" t="str">
            <v>MAT</v>
          </cell>
          <cell r="C3435">
            <v>4335</v>
          </cell>
          <cell r="E3435" t="str">
            <v xml:space="preserve">UN    </v>
          </cell>
          <cell r="G3435">
            <v>11.07</v>
          </cell>
          <cell r="I3435" t="e">
            <v>#REF!</v>
          </cell>
        </row>
        <row r="3436">
          <cell r="B3436" t="str">
            <v>MAT</v>
          </cell>
          <cell r="C3436">
            <v>4334</v>
          </cell>
          <cell r="E3436" t="str">
            <v xml:space="preserve">UN    </v>
          </cell>
          <cell r="G3436">
            <v>15.19</v>
          </cell>
          <cell r="I3436" t="e">
            <v>#REF!</v>
          </cell>
        </row>
        <row r="3437">
          <cell r="B3437" t="str">
            <v>MAT</v>
          </cell>
          <cell r="C3437">
            <v>4343</v>
          </cell>
          <cell r="E3437" t="str">
            <v xml:space="preserve">UN    </v>
          </cell>
          <cell r="G3437">
            <v>3.73</v>
          </cell>
          <cell r="I3437" t="e">
            <v>#REF!</v>
          </cell>
        </row>
        <row r="3438">
          <cell r="B3438" t="str">
            <v>MAT</v>
          </cell>
          <cell r="C3438">
            <v>430</v>
          </cell>
          <cell r="E3438" t="str">
            <v xml:space="preserve">UN    </v>
          </cell>
          <cell r="G3438">
            <v>6.85</v>
          </cell>
          <cell r="I3438" t="e">
            <v>#REF!</v>
          </cell>
        </row>
        <row r="3439">
          <cell r="B3439" t="str">
            <v>MAT</v>
          </cell>
          <cell r="C3439">
            <v>441</v>
          </cell>
          <cell r="E3439" t="str">
            <v xml:space="preserve">UN    </v>
          </cell>
          <cell r="G3439">
            <v>7.54</v>
          </cell>
          <cell r="I3439" t="e">
            <v>#REF!</v>
          </cell>
        </row>
        <row r="3440">
          <cell r="B3440" t="str">
            <v>MAT</v>
          </cell>
          <cell r="C3440">
            <v>431</v>
          </cell>
          <cell r="E3440" t="str">
            <v xml:space="preserve">UN    </v>
          </cell>
          <cell r="G3440">
            <v>9.1</v>
          </cell>
          <cell r="I3440" t="e">
            <v>#REF!</v>
          </cell>
        </row>
        <row r="3441">
          <cell r="B3441" t="str">
            <v>MAT</v>
          </cell>
          <cell r="C3441">
            <v>432</v>
          </cell>
          <cell r="E3441" t="str">
            <v xml:space="preserve">UN    </v>
          </cell>
          <cell r="G3441">
            <v>10.039999999999999</v>
          </cell>
          <cell r="I3441" t="e">
            <v>#REF!</v>
          </cell>
        </row>
        <row r="3442">
          <cell r="B3442" t="str">
            <v>MAT</v>
          </cell>
          <cell r="C3442">
            <v>429</v>
          </cell>
          <cell r="E3442" t="str">
            <v xml:space="preserve">UN    </v>
          </cell>
          <cell r="G3442">
            <v>13.54</v>
          </cell>
          <cell r="I3442" t="e">
            <v>#REF!</v>
          </cell>
        </row>
        <row r="3443">
          <cell r="B3443" t="str">
            <v>MAT</v>
          </cell>
          <cell r="C3443">
            <v>439</v>
          </cell>
          <cell r="E3443" t="str">
            <v xml:space="preserve">UN    </v>
          </cell>
          <cell r="G3443">
            <v>11.54</v>
          </cell>
          <cell r="I3443" t="e">
            <v>#REF!</v>
          </cell>
        </row>
        <row r="3444">
          <cell r="B3444" t="str">
            <v>MAT</v>
          </cell>
          <cell r="C3444">
            <v>433</v>
          </cell>
          <cell r="E3444" t="str">
            <v xml:space="preserve">UN    </v>
          </cell>
          <cell r="G3444">
            <v>13.47</v>
          </cell>
          <cell r="I3444" t="e">
            <v>#REF!</v>
          </cell>
        </row>
        <row r="3445">
          <cell r="B3445" t="str">
            <v>MAT</v>
          </cell>
          <cell r="C3445">
            <v>437</v>
          </cell>
          <cell r="E3445" t="str">
            <v xml:space="preserve">UN    </v>
          </cell>
          <cell r="G3445">
            <v>17.89</v>
          </cell>
          <cell r="I3445" t="e">
            <v>#REF!</v>
          </cell>
        </row>
        <row r="3446">
          <cell r="B3446" t="str">
            <v>MAT</v>
          </cell>
          <cell r="C3446">
            <v>11790</v>
          </cell>
          <cell r="E3446" t="str">
            <v xml:space="preserve">UN    </v>
          </cell>
          <cell r="G3446">
            <v>20.29</v>
          </cell>
          <cell r="I3446" t="e">
            <v>#REF!</v>
          </cell>
        </row>
        <row r="3447">
          <cell r="B3447" t="str">
            <v>MAT</v>
          </cell>
          <cell r="C3447">
            <v>428</v>
          </cell>
          <cell r="E3447" t="str">
            <v xml:space="preserve">UN    </v>
          </cell>
          <cell r="G3447">
            <v>22.07</v>
          </cell>
          <cell r="I3447" t="e">
            <v>#REF!</v>
          </cell>
        </row>
        <row r="3448">
          <cell r="B3448" t="str">
            <v>MAT</v>
          </cell>
          <cell r="C3448">
            <v>4384</v>
          </cell>
          <cell r="E3448" t="str">
            <v xml:space="preserve">UN    </v>
          </cell>
          <cell r="G3448">
            <v>18.079999999999998</v>
          </cell>
          <cell r="I3448" t="e">
            <v>#REF!</v>
          </cell>
        </row>
        <row r="3449">
          <cell r="B3449" t="str">
            <v>MAT</v>
          </cell>
          <cell r="C3449">
            <v>4351</v>
          </cell>
          <cell r="E3449" t="str">
            <v xml:space="preserve">UN    </v>
          </cell>
          <cell r="G3449">
            <v>13.4</v>
          </cell>
          <cell r="I3449" t="e">
            <v>#REF!</v>
          </cell>
        </row>
        <row r="3450">
          <cell r="B3450" t="str">
            <v>MAT</v>
          </cell>
          <cell r="C3450">
            <v>11054</v>
          </cell>
          <cell r="E3450" t="str">
            <v xml:space="preserve">UN    </v>
          </cell>
          <cell r="G3450">
            <v>0.03</v>
          </cell>
          <cell r="I3450" t="e">
            <v>#REF!</v>
          </cell>
        </row>
        <row r="3451">
          <cell r="B3451" t="str">
            <v>MAT</v>
          </cell>
          <cell r="C3451">
            <v>11055</v>
          </cell>
          <cell r="E3451" t="str">
            <v xml:space="preserve">UN    </v>
          </cell>
          <cell r="G3451">
            <v>0.05</v>
          </cell>
          <cell r="I3451" t="e">
            <v>#REF!</v>
          </cell>
        </row>
        <row r="3452">
          <cell r="B3452" t="str">
            <v>MAT</v>
          </cell>
          <cell r="C3452">
            <v>11056</v>
          </cell>
          <cell r="E3452" t="str">
            <v xml:space="preserve">UN    </v>
          </cell>
          <cell r="G3452">
            <v>0.06</v>
          </cell>
          <cell r="I3452" t="e">
            <v>#REF!</v>
          </cell>
        </row>
        <row r="3453">
          <cell r="B3453" t="str">
            <v>MAT</v>
          </cell>
          <cell r="C3453">
            <v>11057</v>
          </cell>
          <cell r="E3453" t="str">
            <v xml:space="preserve">UN    </v>
          </cell>
          <cell r="G3453">
            <v>0.12</v>
          </cell>
          <cell r="I3453" t="e">
            <v>#REF!</v>
          </cell>
        </row>
        <row r="3454">
          <cell r="B3454" t="str">
            <v>MAT</v>
          </cell>
          <cell r="C3454">
            <v>11059</v>
          </cell>
          <cell r="E3454" t="str">
            <v xml:space="preserve">UN    </v>
          </cell>
          <cell r="G3454">
            <v>0.23</v>
          </cell>
          <cell r="I3454" t="e">
            <v>#REF!</v>
          </cell>
        </row>
        <row r="3455">
          <cell r="B3455" t="str">
            <v>MAT</v>
          </cell>
          <cell r="C3455">
            <v>11058</v>
          </cell>
          <cell r="E3455" t="str">
            <v xml:space="preserve">UN    </v>
          </cell>
          <cell r="G3455">
            <v>0.3</v>
          </cell>
          <cell r="I3455" t="e">
            <v>#REF!</v>
          </cell>
        </row>
        <row r="3456">
          <cell r="B3456" t="str">
            <v>MAT</v>
          </cell>
          <cell r="C3456">
            <v>4380</v>
          </cell>
          <cell r="E3456" t="str">
            <v xml:space="preserve">UN    </v>
          </cell>
          <cell r="G3456">
            <v>1.01</v>
          </cell>
          <cell r="I3456" t="e">
            <v>#REF!</v>
          </cell>
        </row>
        <row r="3457">
          <cell r="B3457" t="str">
            <v>MAT</v>
          </cell>
          <cell r="C3457">
            <v>4299</v>
          </cell>
          <cell r="E3457" t="str">
            <v xml:space="preserve">UN    </v>
          </cell>
          <cell r="G3457">
            <v>0.95</v>
          </cell>
          <cell r="I3457" t="e">
            <v>#REF!</v>
          </cell>
        </row>
        <row r="3458">
          <cell r="B3458" t="str">
            <v>MAT</v>
          </cell>
          <cell r="C3458">
            <v>4304</v>
          </cell>
          <cell r="E3458" t="str">
            <v xml:space="preserve">UN    </v>
          </cell>
          <cell r="G3458">
            <v>1.29</v>
          </cell>
          <cell r="I3458" t="e">
            <v>#REF!</v>
          </cell>
        </row>
        <row r="3459">
          <cell r="B3459" t="str">
            <v>MAT</v>
          </cell>
          <cell r="C3459">
            <v>4305</v>
          </cell>
          <cell r="E3459" t="str">
            <v xml:space="preserve">UN    </v>
          </cell>
          <cell r="G3459">
            <v>1.5</v>
          </cell>
          <cell r="I3459" t="e">
            <v>#REF!</v>
          </cell>
        </row>
        <row r="3460">
          <cell r="B3460" t="str">
            <v>MAT</v>
          </cell>
          <cell r="C3460">
            <v>4306</v>
          </cell>
          <cell r="E3460" t="str">
            <v xml:space="preserve">UN    </v>
          </cell>
          <cell r="G3460">
            <v>1.74</v>
          </cell>
          <cell r="I3460" t="e">
            <v>#REF!</v>
          </cell>
        </row>
        <row r="3461">
          <cell r="B3461" t="str">
            <v>MAT</v>
          </cell>
          <cell r="C3461">
            <v>4308</v>
          </cell>
          <cell r="E3461" t="str">
            <v xml:space="preserve">UN    </v>
          </cell>
          <cell r="G3461">
            <v>3.61</v>
          </cell>
          <cell r="I3461" t="e">
            <v>#REF!</v>
          </cell>
        </row>
        <row r="3462">
          <cell r="B3462" t="str">
            <v>MAT</v>
          </cell>
          <cell r="C3462">
            <v>4302</v>
          </cell>
          <cell r="E3462" t="str">
            <v xml:space="preserve">UN    </v>
          </cell>
          <cell r="G3462">
            <v>2.71</v>
          </cell>
          <cell r="I3462" t="e">
            <v>#REF!</v>
          </cell>
        </row>
        <row r="3463">
          <cell r="B3463" t="str">
            <v>MAT</v>
          </cell>
          <cell r="C3463">
            <v>4300</v>
          </cell>
          <cell r="E3463" t="str">
            <v xml:space="preserve">UN    </v>
          </cell>
          <cell r="G3463">
            <v>0.64</v>
          </cell>
          <cell r="I3463" t="e">
            <v>#REF!</v>
          </cell>
        </row>
        <row r="3464">
          <cell r="B3464" t="str">
            <v>MAT</v>
          </cell>
          <cell r="C3464">
            <v>4301</v>
          </cell>
          <cell r="E3464" t="str">
            <v xml:space="preserve">UN    </v>
          </cell>
          <cell r="G3464">
            <v>0.79</v>
          </cell>
          <cell r="I3464" t="e">
            <v>#REF!</v>
          </cell>
        </row>
        <row r="3465">
          <cell r="B3465" t="str">
            <v>MAT</v>
          </cell>
          <cell r="C3465">
            <v>4320</v>
          </cell>
          <cell r="E3465" t="str">
            <v xml:space="preserve">UN    </v>
          </cell>
          <cell r="G3465">
            <v>2.39</v>
          </cell>
          <cell r="I3465" t="e">
            <v>#REF!</v>
          </cell>
        </row>
        <row r="3466">
          <cell r="B3466" t="str">
            <v>MAT</v>
          </cell>
          <cell r="C3466">
            <v>4318</v>
          </cell>
          <cell r="E3466" t="str">
            <v xml:space="preserve">UN    </v>
          </cell>
          <cell r="G3466">
            <v>1.1599999999999999</v>
          </cell>
          <cell r="I3466" t="e">
            <v>#REF!</v>
          </cell>
        </row>
        <row r="3467">
          <cell r="B3467" t="str">
            <v>MAT</v>
          </cell>
          <cell r="C3467">
            <v>40547</v>
          </cell>
          <cell r="E3467" t="str">
            <v xml:space="preserve">CENTO </v>
          </cell>
          <cell r="G3467">
            <v>21.96</v>
          </cell>
          <cell r="I3467" t="e">
            <v>#REF!</v>
          </cell>
        </row>
        <row r="3468">
          <cell r="B3468" t="str">
            <v>MAT</v>
          </cell>
          <cell r="C3468">
            <v>11962</v>
          </cell>
          <cell r="E3468" t="str">
            <v xml:space="preserve">UN    </v>
          </cell>
          <cell r="G3468">
            <v>0.18</v>
          </cell>
          <cell r="I3468" t="e">
            <v>#REF!</v>
          </cell>
        </row>
        <row r="3469">
          <cell r="B3469" t="str">
            <v>MAT</v>
          </cell>
          <cell r="C3469">
            <v>4332</v>
          </cell>
          <cell r="E3469" t="str">
            <v xml:space="preserve">UN    </v>
          </cell>
          <cell r="G3469">
            <v>0.87</v>
          </cell>
          <cell r="I3469" t="e">
            <v>#REF!</v>
          </cell>
        </row>
        <row r="3470">
          <cell r="B3470" t="str">
            <v>MAT</v>
          </cell>
          <cell r="C3470">
            <v>4331</v>
          </cell>
          <cell r="E3470" t="str">
            <v xml:space="preserve">UN    </v>
          </cell>
          <cell r="G3470">
            <v>3.29</v>
          </cell>
          <cell r="I3470" t="e">
            <v>#REF!</v>
          </cell>
        </row>
        <row r="3471">
          <cell r="B3471" t="str">
            <v>MAT</v>
          </cell>
          <cell r="C3471">
            <v>4336</v>
          </cell>
          <cell r="E3471" t="str">
            <v xml:space="preserve">UN    </v>
          </cell>
          <cell r="G3471">
            <v>4.22</v>
          </cell>
          <cell r="I3471" t="e">
            <v>#REF!</v>
          </cell>
        </row>
        <row r="3472">
          <cell r="B3472" t="str">
            <v>MAT</v>
          </cell>
          <cell r="C3472">
            <v>13294</v>
          </cell>
          <cell r="E3472" t="str">
            <v xml:space="preserve">UN    </v>
          </cell>
          <cell r="G3472">
            <v>1.21</v>
          </cell>
          <cell r="I3472" t="e">
            <v>#REF!</v>
          </cell>
        </row>
        <row r="3473">
          <cell r="B3473" t="str">
            <v>MAT</v>
          </cell>
          <cell r="C3473">
            <v>11948</v>
          </cell>
          <cell r="E3473" t="str">
            <v xml:space="preserve">UN    </v>
          </cell>
          <cell r="G3473">
            <v>0.54</v>
          </cell>
          <cell r="I3473" t="e">
            <v>#REF!</v>
          </cell>
        </row>
        <row r="3474">
          <cell r="B3474" t="str">
            <v>MAT</v>
          </cell>
          <cell r="C3474">
            <v>4382</v>
          </cell>
          <cell r="E3474" t="str">
            <v xml:space="preserve">UN    </v>
          </cell>
          <cell r="G3474">
            <v>0.9</v>
          </cell>
          <cell r="I3474" t="e">
            <v>#REF!</v>
          </cell>
        </row>
        <row r="3475">
          <cell r="B3475" t="str">
            <v>MAT</v>
          </cell>
          <cell r="C3475">
            <v>4354</v>
          </cell>
          <cell r="E3475" t="str">
            <v xml:space="preserve">UN    </v>
          </cell>
          <cell r="G3475">
            <v>37.82</v>
          </cell>
          <cell r="I3475" t="e">
            <v>#REF!</v>
          </cell>
        </row>
        <row r="3476">
          <cell r="B3476" t="str">
            <v>MAT</v>
          </cell>
          <cell r="C3476">
            <v>40839</v>
          </cell>
          <cell r="E3476" t="str">
            <v xml:space="preserve">CENTO </v>
          </cell>
          <cell r="G3476">
            <v>91.01</v>
          </cell>
          <cell r="I3476" t="e">
            <v>#REF!</v>
          </cell>
        </row>
        <row r="3477">
          <cell r="B3477" t="str">
            <v>MAT</v>
          </cell>
          <cell r="C3477">
            <v>40552</v>
          </cell>
          <cell r="E3477" t="str">
            <v xml:space="preserve">CENTO </v>
          </cell>
          <cell r="G3477">
            <v>37.659999999999997</v>
          </cell>
          <cell r="I3477" t="e">
            <v>#REF!</v>
          </cell>
        </row>
        <row r="3478">
          <cell r="B3478" t="str">
            <v>MAT</v>
          </cell>
          <cell r="C3478">
            <v>40549</v>
          </cell>
          <cell r="E3478" t="str">
            <v xml:space="preserve">CENTO </v>
          </cell>
          <cell r="G3478">
            <v>149.08000000000001</v>
          </cell>
          <cell r="I3478" t="e">
            <v>#REF!</v>
          </cell>
        </row>
        <row r="3479">
          <cell r="B3479" t="str">
            <v>MAT</v>
          </cell>
          <cell r="C3479">
            <v>4385</v>
          </cell>
          <cell r="E3479" t="str">
            <v xml:space="preserve">MIL   </v>
          </cell>
          <cell r="G3479">
            <v>577.63</v>
          </cell>
          <cell r="I3479" t="e">
            <v>#REF!</v>
          </cell>
        </row>
        <row r="3480">
          <cell r="B3480" t="str">
            <v>MAT</v>
          </cell>
          <cell r="C3480">
            <v>20078</v>
          </cell>
          <cell r="E3480" t="str">
            <v xml:space="preserve">UN    </v>
          </cell>
          <cell r="G3480">
            <v>21.5</v>
          </cell>
          <cell r="I3480" t="e">
            <v>#REF!</v>
          </cell>
        </row>
        <row r="3481">
          <cell r="B3481" t="str">
            <v>MAT</v>
          </cell>
          <cell r="C3481">
            <v>39897</v>
          </cell>
          <cell r="E3481" t="str">
            <v xml:space="preserve">UN    </v>
          </cell>
          <cell r="G3481">
            <v>47.32</v>
          </cell>
          <cell r="I3481" t="e">
            <v>#REF!</v>
          </cell>
        </row>
        <row r="3482">
          <cell r="B3482" t="str">
            <v>MAT</v>
          </cell>
          <cell r="C3482">
            <v>118</v>
          </cell>
          <cell r="E3482" t="str">
            <v xml:space="preserve">UN    </v>
          </cell>
          <cell r="G3482">
            <v>81.27</v>
          </cell>
          <cell r="I3482" t="e">
            <v>#REF!</v>
          </cell>
        </row>
        <row r="3483">
          <cell r="B3483" t="str">
            <v>MAT</v>
          </cell>
          <cell r="C3483">
            <v>4396</v>
          </cell>
          <cell r="E3483" t="str">
            <v xml:space="preserve">M2    </v>
          </cell>
          <cell r="G3483">
            <v>182.22</v>
          </cell>
          <cell r="I3483" t="e">
            <v>#REF!</v>
          </cell>
        </row>
        <row r="3484">
          <cell r="B3484" t="str">
            <v>MAT</v>
          </cell>
          <cell r="C3484">
            <v>36881</v>
          </cell>
          <cell r="E3484" t="str">
            <v xml:space="preserve">M2    </v>
          </cell>
          <cell r="G3484">
            <v>162.83000000000001</v>
          </cell>
          <cell r="I3484" t="e">
            <v>#REF!</v>
          </cell>
        </row>
        <row r="3485">
          <cell r="B3485" t="str">
            <v>MAT</v>
          </cell>
          <cell r="C3485">
            <v>36882</v>
          </cell>
          <cell r="E3485" t="str">
            <v xml:space="preserve">M2    </v>
          </cell>
          <cell r="G3485">
            <v>189.97</v>
          </cell>
          <cell r="I3485" t="e">
            <v>#REF!</v>
          </cell>
        </row>
        <row r="3486">
          <cell r="B3486" t="str">
            <v>MAT</v>
          </cell>
          <cell r="C3486">
            <v>4397</v>
          </cell>
          <cell r="E3486" t="str">
            <v xml:space="preserve">M2    </v>
          </cell>
          <cell r="G3486">
            <v>295.49</v>
          </cell>
          <cell r="I3486" t="e">
            <v>#REF!</v>
          </cell>
        </row>
        <row r="3487">
          <cell r="B3487" t="str">
            <v>MO</v>
          </cell>
          <cell r="C3487">
            <v>4751</v>
          </cell>
          <cell r="E3487" t="str">
            <v xml:space="preserve">H     </v>
          </cell>
          <cell r="G3487">
            <v>9.4734978160783854</v>
          </cell>
          <cell r="I3487" t="e">
            <v>#REF!</v>
          </cell>
        </row>
        <row r="3488">
          <cell r="B3488" t="str">
            <v>MO</v>
          </cell>
          <cell r="C3488">
            <v>41066</v>
          </cell>
          <cell r="E3488" t="str">
            <v xml:space="preserve">MES   </v>
          </cell>
          <cell r="G3488">
            <v>1920.7188738554053</v>
          </cell>
          <cell r="I3488" t="e">
            <v>#REF!</v>
          </cell>
        </row>
        <row r="3489">
          <cell r="B3489" t="str">
            <v>MAT</v>
          </cell>
          <cell r="C3489">
            <v>39604</v>
          </cell>
          <cell r="E3489" t="str">
            <v xml:space="preserve">UN    </v>
          </cell>
          <cell r="G3489">
            <v>11.62</v>
          </cell>
          <cell r="I3489" t="e">
            <v>#REF!</v>
          </cell>
        </row>
        <row r="3490">
          <cell r="B3490" t="str">
            <v>MAT</v>
          </cell>
          <cell r="C3490">
            <v>39605</v>
          </cell>
          <cell r="E3490" t="str">
            <v xml:space="preserve">UN    </v>
          </cell>
          <cell r="G3490">
            <v>16.12</v>
          </cell>
          <cell r="I3490" t="e">
            <v>#REF!</v>
          </cell>
        </row>
        <row r="3491">
          <cell r="B3491" t="str">
            <v>MAT</v>
          </cell>
          <cell r="C3491">
            <v>39606</v>
          </cell>
          <cell r="E3491" t="str">
            <v xml:space="preserve">UN    </v>
          </cell>
          <cell r="G3491">
            <v>20.48</v>
          </cell>
          <cell r="I3491" t="e">
            <v>#REF!</v>
          </cell>
        </row>
        <row r="3492">
          <cell r="B3492" t="str">
            <v>MAT</v>
          </cell>
          <cell r="C3492">
            <v>39607</v>
          </cell>
          <cell r="E3492" t="str">
            <v xml:space="preserve">UN    </v>
          </cell>
          <cell r="G3492">
            <v>23.5</v>
          </cell>
          <cell r="I3492" t="e">
            <v>#REF!</v>
          </cell>
        </row>
        <row r="3493">
          <cell r="B3493" t="str">
            <v>MAT</v>
          </cell>
          <cell r="C3493">
            <v>39594</v>
          </cell>
          <cell r="E3493" t="str">
            <v xml:space="preserve">UN    </v>
          </cell>
          <cell r="G3493">
            <v>222.45</v>
          </cell>
          <cell r="I3493" t="e">
            <v>#REF!</v>
          </cell>
        </row>
        <row r="3494">
          <cell r="B3494" t="str">
            <v>MAT</v>
          </cell>
          <cell r="C3494">
            <v>39596</v>
          </cell>
          <cell r="E3494" t="str">
            <v xml:space="preserve">UN    </v>
          </cell>
          <cell r="G3494">
            <v>387.72</v>
          </cell>
          <cell r="I3494" t="e">
            <v>#REF!</v>
          </cell>
        </row>
        <row r="3495">
          <cell r="B3495" t="str">
            <v>MAT</v>
          </cell>
          <cell r="C3495">
            <v>39595</v>
          </cell>
          <cell r="E3495" t="str">
            <v xml:space="preserve">UN    </v>
          </cell>
          <cell r="G3495">
            <v>325.45999999999998</v>
          </cell>
          <cell r="I3495" t="e">
            <v>#REF!</v>
          </cell>
        </row>
        <row r="3496">
          <cell r="B3496" t="str">
            <v>MAT</v>
          </cell>
          <cell r="C3496">
            <v>39597</v>
          </cell>
          <cell r="E3496" t="str">
            <v xml:space="preserve">UN    </v>
          </cell>
          <cell r="G3496">
            <v>522.86</v>
          </cell>
          <cell r="I3496" t="e">
            <v>#REF!</v>
          </cell>
        </row>
        <row r="3497">
          <cell r="B3497" t="str">
            <v>MAT</v>
          </cell>
          <cell r="C3497">
            <v>10731</v>
          </cell>
          <cell r="E3497" t="str">
            <v xml:space="preserve">M2    </v>
          </cell>
          <cell r="G3497">
            <v>29.29</v>
          </cell>
          <cell r="I3497" t="e">
            <v>#REF!</v>
          </cell>
        </row>
        <row r="3498">
          <cell r="B3498" t="str">
            <v>MAT</v>
          </cell>
          <cell r="C3498">
            <v>4704</v>
          </cell>
          <cell r="E3498" t="str">
            <v xml:space="preserve">M2    </v>
          </cell>
          <cell r="G3498">
            <v>26.43</v>
          </cell>
          <cell r="I3498" t="e">
            <v>#REF!</v>
          </cell>
        </row>
        <row r="3499">
          <cell r="B3499" t="str">
            <v>MAT</v>
          </cell>
          <cell r="C3499">
            <v>10730</v>
          </cell>
          <cell r="E3499" t="str">
            <v xml:space="preserve">M2    </v>
          </cell>
          <cell r="G3499">
            <v>28.32</v>
          </cell>
          <cell r="I3499" t="e">
            <v>#REF!</v>
          </cell>
        </row>
        <row r="3500">
          <cell r="B3500" t="str">
            <v>MAT</v>
          </cell>
          <cell r="C3500">
            <v>4729</v>
          </cell>
          <cell r="E3500" t="str">
            <v xml:space="preserve">M3    </v>
          </cell>
          <cell r="G3500">
            <v>62.38</v>
          </cell>
          <cell r="I3500" t="e">
            <v>#REF!</v>
          </cell>
        </row>
        <row r="3501">
          <cell r="B3501" t="str">
            <v>MAT</v>
          </cell>
          <cell r="C3501">
            <v>4720</v>
          </cell>
          <cell r="E3501" t="str">
            <v xml:space="preserve">M3    </v>
          </cell>
          <cell r="G3501">
            <v>71.48</v>
          </cell>
          <cell r="I3501" t="e">
            <v>#REF!</v>
          </cell>
        </row>
        <row r="3502">
          <cell r="B3502" t="str">
            <v>MAT</v>
          </cell>
          <cell r="C3502">
            <v>4721</v>
          </cell>
          <cell r="E3502" t="str">
            <v xml:space="preserve">M3    </v>
          </cell>
          <cell r="G3502">
            <v>61.91</v>
          </cell>
          <cell r="I3502" t="e">
            <v>#REF!</v>
          </cell>
        </row>
        <row r="3503">
          <cell r="B3503" t="str">
            <v>MAT</v>
          </cell>
          <cell r="C3503">
            <v>4718</v>
          </cell>
          <cell r="E3503" t="str">
            <v xml:space="preserve">M3    </v>
          </cell>
          <cell r="G3503">
            <v>62.24</v>
          </cell>
          <cell r="I3503" t="e">
            <v>#REF!</v>
          </cell>
        </row>
        <row r="3504">
          <cell r="B3504" t="str">
            <v>MAT</v>
          </cell>
          <cell r="C3504">
            <v>4722</v>
          </cell>
          <cell r="E3504" t="str">
            <v xml:space="preserve">M3    </v>
          </cell>
          <cell r="G3504">
            <v>58.48</v>
          </cell>
          <cell r="I3504" t="e">
            <v>#REF!</v>
          </cell>
        </row>
        <row r="3505">
          <cell r="B3505" t="str">
            <v>MAT</v>
          </cell>
          <cell r="C3505">
            <v>4723</v>
          </cell>
          <cell r="E3505" t="str">
            <v xml:space="preserve">M3    </v>
          </cell>
          <cell r="G3505">
            <v>57.97</v>
          </cell>
          <cell r="I3505" t="e">
            <v>#REF!</v>
          </cell>
        </row>
        <row r="3506">
          <cell r="B3506" t="str">
            <v>MAT</v>
          </cell>
          <cell r="C3506">
            <v>4727</v>
          </cell>
          <cell r="E3506" t="str">
            <v xml:space="preserve">M3    </v>
          </cell>
          <cell r="G3506">
            <v>53.07</v>
          </cell>
          <cell r="I3506" t="e">
            <v>#REF!</v>
          </cell>
        </row>
        <row r="3507">
          <cell r="B3507" t="str">
            <v>MAT</v>
          </cell>
          <cell r="C3507">
            <v>4748</v>
          </cell>
          <cell r="E3507" t="str">
            <v xml:space="preserve">M3    </v>
          </cell>
          <cell r="G3507">
            <v>57.18</v>
          </cell>
          <cell r="I3507" t="e">
            <v>#REF!</v>
          </cell>
        </row>
        <row r="3508">
          <cell r="B3508" t="str">
            <v>MAT</v>
          </cell>
          <cell r="C3508">
            <v>4730</v>
          </cell>
          <cell r="E3508" t="str">
            <v xml:space="preserve">M3    </v>
          </cell>
          <cell r="G3508">
            <v>58.19</v>
          </cell>
          <cell r="I3508" t="e">
            <v>#REF!</v>
          </cell>
        </row>
        <row r="3509">
          <cell r="B3509" t="str">
            <v>MAT</v>
          </cell>
          <cell r="C3509">
            <v>13186</v>
          </cell>
          <cell r="E3509" t="str">
            <v xml:space="preserve">M3    </v>
          </cell>
          <cell r="G3509">
            <v>45.84</v>
          </cell>
          <cell r="I3509" t="e">
            <v>#REF!</v>
          </cell>
        </row>
        <row r="3510">
          <cell r="B3510" t="str">
            <v>MAT</v>
          </cell>
          <cell r="C3510">
            <v>10737</v>
          </cell>
          <cell r="E3510" t="str">
            <v xml:space="preserve">M2    </v>
          </cell>
          <cell r="G3510">
            <v>92.04</v>
          </cell>
          <cell r="I3510" t="e">
            <v>#REF!</v>
          </cell>
        </row>
        <row r="3511">
          <cell r="B3511" t="str">
            <v>MAT</v>
          </cell>
          <cell r="C3511">
            <v>10734</v>
          </cell>
          <cell r="E3511" t="str">
            <v xml:space="preserve">M2    </v>
          </cell>
          <cell r="G3511">
            <v>54.75</v>
          </cell>
          <cell r="I3511" t="e">
            <v>#REF!</v>
          </cell>
        </row>
        <row r="3512">
          <cell r="B3512" t="str">
            <v>MAT</v>
          </cell>
          <cell r="C3512">
            <v>4708</v>
          </cell>
          <cell r="E3512" t="str">
            <v xml:space="preserve">M2    </v>
          </cell>
          <cell r="G3512">
            <v>106.2</v>
          </cell>
          <cell r="I3512" t="e">
            <v>#REF!</v>
          </cell>
        </row>
        <row r="3513">
          <cell r="B3513" t="str">
            <v>MAT</v>
          </cell>
          <cell r="C3513">
            <v>4712</v>
          </cell>
          <cell r="E3513" t="str">
            <v xml:space="preserve">M2    </v>
          </cell>
          <cell r="G3513">
            <v>51.92</v>
          </cell>
          <cell r="I3513" t="e">
            <v>#REF!</v>
          </cell>
        </row>
        <row r="3514">
          <cell r="B3514" t="str">
            <v>MAT</v>
          </cell>
          <cell r="C3514">
            <v>4710</v>
          </cell>
          <cell r="E3514" t="str">
            <v xml:space="preserve">M2    </v>
          </cell>
          <cell r="G3514">
            <v>166.51</v>
          </cell>
          <cell r="I3514" t="e">
            <v>#REF!</v>
          </cell>
        </row>
        <row r="3515">
          <cell r="B3515" t="str">
            <v>MAT</v>
          </cell>
          <cell r="C3515">
            <v>4746</v>
          </cell>
          <cell r="E3515" t="str">
            <v xml:space="preserve">M3    </v>
          </cell>
          <cell r="G3515">
            <v>43.46</v>
          </cell>
          <cell r="I3515" t="e">
            <v>#REF!</v>
          </cell>
        </row>
        <row r="3516">
          <cell r="B3516" t="str">
            <v>MO</v>
          </cell>
          <cell r="C3516">
            <v>4750</v>
          </cell>
          <cell r="E3516" t="str">
            <v xml:space="preserve">H     </v>
          </cell>
          <cell r="G3516">
            <v>7.9388501947821979</v>
          </cell>
          <cell r="I3516" t="e">
            <v>#REF!</v>
          </cell>
        </row>
        <row r="3517">
          <cell r="B3517" t="str">
            <v>MO</v>
          </cell>
          <cell r="C3517">
            <v>41065</v>
          </cell>
          <cell r="E3517" t="str">
            <v xml:space="preserve">MES   </v>
          </cell>
          <cell r="G3517">
            <v>1608.6305863058631</v>
          </cell>
          <cell r="I3517" t="e">
            <v>#REF!</v>
          </cell>
        </row>
        <row r="3518">
          <cell r="B3518" t="str">
            <v>MAT</v>
          </cell>
          <cell r="C3518">
            <v>34747</v>
          </cell>
          <cell r="E3518" t="str">
            <v xml:space="preserve">M     </v>
          </cell>
          <cell r="G3518">
            <v>66.12</v>
          </cell>
          <cell r="I3518" t="e">
            <v>#REF!</v>
          </cell>
        </row>
        <row r="3519">
          <cell r="B3519" t="str">
            <v>MAT</v>
          </cell>
          <cell r="C3519">
            <v>4826</v>
          </cell>
          <cell r="E3519" t="str">
            <v xml:space="preserve">M     </v>
          </cell>
          <cell r="G3519">
            <v>71.099999999999994</v>
          </cell>
          <cell r="I3519" t="e">
            <v>#REF!</v>
          </cell>
        </row>
        <row r="3520">
          <cell r="B3520" t="str">
            <v>MAT</v>
          </cell>
          <cell r="C3520">
            <v>41975</v>
          </cell>
          <cell r="E3520" t="str">
            <v xml:space="preserve">M2    </v>
          </cell>
          <cell r="G3520">
            <v>75.650000000000006</v>
          </cell>
          <cell r="I3520" t="e">
            <v>#REF!</v>
          </cell>
        </row>
        <row r="3521">
          <cell r="B3521" t="str">
            <v>MAT</v>
          </cell>
          <cell r="C3521">
            <v>4825</v>
          </cell>
          <cell r="E3521" t="str">
            <v xml:space="preserve">M     </v>
          </cell>
          <cell r="G3521">
            <v>98.41</v>
          </cell>
          <cell r="I3521" t="e">
            <v>#REF!</v>
          </cell>
        </row>
        <row r="3522">
          <cell r="B3522" t="str">
            <v>MAT</v>
          </cell>
          <cell r="C3522">
            <v>34744</v>
          </cell>
          <cell r="E3522" t="str">
            <v xml:space="preserve">M2    </v>
          </cell>
          <cell r="G3522">
            <v>20.92</v>
          </cell>
          <cell r="I3522" t="e">
            <v>#REF!</v>
          </cell>
        </row>
        <row r="3523">
          <cell r="B3523" t="str">
            <v>MAT</v>
          </cell>
          <cell r="C3523">
            <v>39430</v>
          </cell>
          <cell r="E3523" t="str">
            <v xml:space="preserve">UN    </v>
          </cell>
          <cell r="G3523">
            <v>2.37</v>
          </cell>
          <cell r="I3523" t="e">
            <v>#REF!</v>
          </cell>
        </row>
        <row r="3524">
          <cell r="B3524" t="str">
            <v>MAT</v>
          </cell>
          <cell r="C3524">
            <v>39573</v>
          </cell>
          <cell r="E3524" t="str">
            <v xml:space="preserve">UN    </v>
          </cell>
          <cell r="G3524">
            <v>2.33</v>
          </cell>
          <cell r="I3524" t="e">
            <v>#REF!</v>
          </cell>
        </row>
        <row r="3525">
          <cell r="B3525" t="str">
            <v>EQU</v>
          </cell>
          <cell r="C3525">
            <v>38410</v>
          </cell>
          <cell r="E3525" t="str">
            <v xml:space="preserve">UN    </v>
          </cell>
          <cell r="G3525">
            <v>12471.43</v>
          </cell>
          <cell r="I3525" t="e">
            <v>#REF!</v>
          </cell>
        </row>
        <row r="3526">
          <cell r="B3526" t="str">
            <v>MAT</v>
          </cell>
          <cell r="C3526">
            <v>41596</v>
          </cell>
          <cell r="E3526" t="str">
            <v xml:space="preserve">KG    </v>
          </cell>
          <cell r="G3526">
            <v>9.81</v>
          </cell>
          <cell r="I3526" t="e">
            <v>#REF!</v>
          </cell>
        </row>
        <row r="3527">
          <cell r="B3527" t="str">
            <v>MAT</v>
          </cell>
          <cell r="C3527">
            <v>41598</v>
          </cell>
          <cell r="E3527" t="str">
            <v xml:space="preserve">KG    </v>
          </cell>
          <cell r="G3527">
            <v>9.81</v>
          </cell>
          <cell r="I3527" t="e">
            <v>#REF!</v>
          </cell>
        </row>
        <row r="3528">
          <cell r="B3528" t="str">
            <v>MAT</v>
          </cell>
          <cell r="C3528">
            <v>41594</v>
          </cell>
          <cell r="E3528" t="str">
            <v xml:space="preserve">KG    </v>
          </cell>
          <cell r="G3528">
            <v>9.9700000000000006</v>
          </cell>
          <cell r="I3528" t="e">
            <v>#REF!</v>
          </cell>
        </row>
        <row r="3529">
          <cell r="B3529" t="str">
            <v>MAT</v>
          </cell>
          <cell r="C3529">
            <v>43663</v>
          </cell>
          <cell r="E3529" t="str">
            <v xml:space="preserve">KG    </v>
          </cell>
          <cell r="G3529">
            <v>8.2100000000000009</v>
          </cell>
          <cell r="I3529" t="e">
            <v>#REF!</v>
          </cell>
        </row>
        <row r="3530">
          <cell r="B3530" t="str">
            <v>MAT</v>
          </cell>
          <cell r="C3530">
            <v>4766</v>
          </cell>
          <cell r="E3530" t="str">
            <v xml:space="preserve">KG    </v>
          </cell>
          <cell r="G3530">
            <v>7.73</v>
          </cell>
          <cell r="I3530" t="e">
            <v>#REF!</v>
          </cell>
        </row>
        <row r="3531">
          <cell r="B3531" t="str">
            <v>MAT</v>
          </cell>
          <cell r="C3531">
            <v>43664</v>
          </cell>
          <cell r="E3531" t="str">
            <v xml:space="preserve">KG    </v>
          </cell>
          <cell r="G3531">
            <v>8.26</v>
          </cell>
          <cell r="I3531" t="e">
            <v>#REF!</v>
          </cell>
        </row>
        <row r="3532">
          <cell r="B3532" t="str">
            <v>MAT</v>
          </cell>
          <cell r="C3532">
            <v>43082</v>
          </cell>
          <cell r="E3532" t="str">
            <v xml:space="preserve">KG    </v>
          </cell>
          <cell r="G3532">
            <v>9</v>
          </cell>
          <cell r="I3532" t="e">
            <v>#REF!</v>
          </cell>
        </row>
        <row r="3533">
          <cell r="B3533" t="str">
            <v>MAT</v>
          </cell>
          <cell r="C3533">
            <v>43665</v>
          </cell>
          <cell r="E3533" t="str">
            <v xml:space="preserve">KG    </v>
          </cell>
          <cell r="G3533">
            <v>7.73</v>
          </cell>
          <cell r="I3533" t="e">
            <v>#REF!</v>
          </cell>
        </row>
        <row r="3534">
          <cell r="B3534" t="str">
            <v>MAT</v>
          </cell>
          <cell r="C3534">
            <v>10966</v>
          </cell>
          <cell r="E3534" t="str">
            <v xml:space="preserve">KG    </v>
          </cell>
          <cell r="G3534">
            <v>8.2100000000000009</v>
          </cell>
          <cell r="I3534" t="e">
            <v>#REF!</v>
          </cell>
        </row>
        <row r="3535">
          <cell r="B3535" t="str">
            <v>MAT</v>
          </cell>
          <cell r="C3535">
            <v>43692</v>
          </cell>
          <cell r="E3535" t="str">
            <v xml:space="preserve">KG    </v>
          </cell>
          <cell r="G3535">
            <v>8.2100000000000009</v>
          </cell>
          <cell r="I3535" t="e">
            <v>#REF!</v>
          </cell>
        </row>
        <row r="3536">
          <cell r="B3536" t="str">
            <v>MAT</v>
          </cell>
          <cell r="C3536">
            <v>43083</v>
          </cell>
          <cell r="E3536" t="str">
            <v xml:space="preserve">KG    </v>
          </cell>
          <cell r="G3536">
            <v>7.79</v>
          </cell>
          <cell r="I3536" t="e">
            <v>#REF!</v>
          </cell>
        </row>
        <row r="3537">
          <cell r="B3537" t="str">
            <v>MAT</v>
          </cell>
          <cell r="C3537">
            <v>40535</v>
          </cell>
          <cell r="E3537" t="str">
            <v xml:space="preserve">KG    </v>
          </cell>
          <cell r="G3537">
            <v>7.79</v>
          </cell>
          <cell r="I3537" t="e">
            <v>#REF!</v>
          </cell>
        </row>
        <row r="3538">
          <cell r="B3538" t="str">
            <v>MAT</v>
          </cell>
          <cell r="C3538">
            <v>39427</v>
          </cell>
          <cell r="E3538" t="str">
            <v xml:space="preserve">M     </v>
          </cell>
          <cell r="G3538">
            <v>6.28</v>
          </cell>
          <cell r="I3538" t="e">
            <v>#REF!</v>
          </cell>
        </row>
        <row r="3539">
          <cell r="B3539" t="str">
            <v>MAT</v>
          </cell>
          <cell r="C3539">
            <v>39424</v>
          </cell>
          <cell r="E3539" t="str">
            <v xml:space="preserve">M     </v>
          </cell>
          <cell r="G3539">
            <v>3.74</v>
          </cell>
          <cell r="I3539" t="e">
            <v>#REF!</v>
          </cell>
        </row>
        <row r="3540">
          <cell r="B3540" t="str">
            <v>MAT</v>
          </cell>
          <cell r="C3540">
            <v>39425</v>
          </cell>
          <cell r="E3540" t="str">
            <v xml:space="preserve">M     </v>
          </cell>
          <cell r="G3540">
            <v>3.69</v>
          </cell>
          <cell r="I3540" t="e">
            <v>#REF!</v>
          </cell>
        </row>
        <row r="3541">
          <cell r="B3541" t="str">
            <v>MAT</v>
          </cell>
          <cell r="C3541">
            <v>40664</v>
          </cell>
          <cell r="E3541" t="str">
            <v xml:space="preserve">KG    </v>
          </cell>
          <cell r="G3541">
            <v>15.99</v>
          </cell>
          <cell r="I3541" t="e">
            <v>#REF!</v>
          </cell>
        </row>
        <row r="3542">
          <cell r="B3542" t="str">
            <v>MAT</v>
          </cell>
          <cell r="C3542">
            <v>34360</v>
          </cell>
          <cell r="E3542" t="str">
            <v xml:space="preserve">KG    </v>
          </cell>
          <cell r="G3542">
            <v>55.1</v>
          </cell>
          <cell r="I3542" t="e">
            <v>#REF!</v>
          </cell>
        </row>
        <row r="3543">
          <cell r="B3543" t="str">
            <v>MAT</v>
          </cell>
          <cell r="C3543">
            <v>20259</v>
          </cell>
          <cell r="E3543" t="str">
            <v xml:space="preserve">M     </v>
          </cell>
          <cell r="G3543">
            <v>7.9</v>
          </cell>
          <cell r="I3543" t="e">
            <v>#REF!</v>
          </cell>
        </row>
        <row r="3544">
          <cell r="B3544" t="str">
            <v>MAT</v>
          </cell>
          <cell r="C3544">
            <v>14077</v>
          </cell>
          <cell r="E3544" t="str">
            <v xml:space="preserve">M     </v>
          </cell>
          <cell r="G3544">
            <v>120.91</v>
          </cell>
          <cell r="I3544" t="e">
            <v>#REF!</v>
          </cell>
        </row>
        <row r="3545">
          <cell r="B3545" t="str">
            <v>MAT</v>
          </cell>
          <cell r="C3545">
            <v>3678</v>
          </cell>
          <cell r="E3545" t="str">
            <v xml:space="preserve">M     </v>
          </cell>
          <cell r="G3545">
            <v>54.65</v>
          </cell>
          <cell r="I3545" t="e">
            <v>#REF!</v>
          </cell>
        </row>
        <row r="3546">
          <cell r="B3546" t="str">
            <v>MAT</v>
          </cell>
          <cell r="C3546">
            <v>39418</v>
          </cell>
          <cell r="E3546" t="str">
            <v xml:space="preserve">M     </v>
          </cell>
          <cell r="G3546">
            <v>7.01</v>
          </cell>
          <cell r="I3546" t="e">
            <v>#REF!</v>
          </cell>
        </row>
        <row r="3547">
          <cell r="B3547" t="str">
            <v>MAT</v>
          </cell>
          <cell r="C3547">
            <v>39419</v>
          </cell>
          <cell r="E3547" t="str">
            <v xml:space="preserve">M     </v>
          </cell>
          <cell r="G3547">
            <v>8.5399999999999991</v>
          </cell>
          <cell r="I3547" t="e">
            <v>#REF!</v>
          </cell>
        </row>
        <row r="3548">
          <cell r="B3548" t="str">
            <v>MAT</v>
          </cell>
          <cell r="C3548">
            <v>39420</v>
          </cell>
          <cell r="E3548" t="str">
            <v xml:space="preserve">M     </v>
          </cell>
          <cell r="G3548">
            <v>9.43</v>
          </cell>
          <cell r="I3548" t="e">
            <v>#REF!</v>
          </cell>
        </row>
        <row r="3549">
          <cell r="B3549" t="str">
            <v>MAT</v>
          </cell>
          <cell r="C3549">
            <v>39571</v>
          </cell>
          <cell r="E3549" t="str">
            <v xml:space="preserve">M     </v>
          </cell>
          <cell r="G3549">
            <v>5.7</v>
          </cell>
          <cell r="I3549" t="e">
            <v>#REF!</v>
          </cell>
        </row>
        <row r="3550">
          <cell r="B3550" t="str">
            <v>MAT</v>
          </cell>
          <cell r="C3550">
            <v>39421</v>
          </cell>
          <cell r="E3550" t="str">
            <v xml:space="preserve">M     </v>
          </cell>
          <cell r="G3550">
            <v>8.3000000000000007</v>
          </cell>
          <cell r="I3550" t="e">
            <v>#REF!</v>
          </cell>
        </row>
        <row r="3551">
          <cell r="B3551" t="str">
            <v>MAT</v>
          </cell>
          <cell r="C3551">
            <v>39422</v>
          </cell>
          <cell r="E3551" t="str">
            <v xml:space="preserve">M     </v>
          </cell>
          <cell r="G3551">
            <v>9.69</v>
          </cell>
          <cell r="I3551" t="e">
            <v>#REF!</v>
          </cell>
        </row>
        <row r="3552">
          <cell r="B3552" t="str">
            <v>MAT</v>
          </cell>
          <cell r="C3552">
            <v>39423</v>
          </cell>
          <cell r="E3552" t="str">
            <v xml:space="preserve">M     </v>
          </cell>
          <cell r="G3552">
            <v>11.25</v>
          </cell>
          <cell r="I3552" t="e">
            <v>#REF!</v>
          </cell>
        </row>
        <row r="3553">
          <cell r="B3553" t="str">
            <v>MAT</v>
          </cell>
          <cell r="C3553">
            <v>39426</v>
          </cell>
          <cell r="E3553" t="str">
            <v xml:space="preserve">M     </v>
          </cell>
          <cell r="G3553">
            <v>25.29</v>
          </cell>
          <cell r="I3553" t="e">
            <v>#REF!</v>
          </cell>
        </row>
        <row r="3554">
          <cell r="B3554" t="str">
            <v>MAT</v>
          </cell>
          <cell r="C3554">
            <v>39429</v>
          </cell>
          <cell r="E3554" t="str">
            <v xml:space="preserve">M     </v>
          </cell>
          <cell r="G3554">
            <v>7.98</v>
          </cell>
          <cell r="I3554" t="e">
            <v>#REF!</v>
          </cell>
        </row>
        <row r="3555">
          <cell r="B3555" t="str">
            <v>MAT</v>
          </cell>
          <cell r="C3555">
            <v>39428</v>
          </cell>
          <cell r="E3555" t="str">
            <v xml:space="preserve">M     </v>
          </cell>
          <cell r="G3555">
            <v>6.09</v>
          </cell>
          <cell r="I3555" t="e">
            <v>#REF!</v>
          </cell>
        </row>
        <row r="3556">
          <cell r="B3556" t="str">
            <v>MAT</v>
          </cell>
          <cell r="C3556">
            <v>39572</v>
          </cell>
          <cell r="E3556" t="str">
            <v xml:space="preserve">M     </v>
          </cell>
          <cell r="G3556">
            <v>5.28</v>
          </cell>
          <cell r="I3556" t="e">
            <v>#REF!</v>
          </cell>
        </row>
        <row r="3557">
          <cell r="B3557" t="str">
            <v>MAT</v>
          </cell>
          <cell r="C3557">
            <v>39570</v>
          </cell>
          <cell r="E3557" t="str">
            <v xml:space="preserve">M     </v>
          </cell>
          <cell r="G3557">
            <v>5.6</v>
          </cell>
          <cell r="I3557" t="e">
            <v>#REF!</v>
          </cell>
        </row>
        <row r="3558">
          <cell r="B3558" t="str">
            <v>MAT</v>
          </cell>
          <cell r="C3558">
            <v>39569</v>
          </cell>
          <cell r="E3558" t="str">
            <v xml:space="preserve">M     </v>
          </cell>
          <cell r="G3558">
            <v>5.53</v>
          </cell>
          <cell r="I3558" t="e">
            <v>#REF!</v>
          </cell>
        </row>
        <row r="3559">
          <cell r="B3559" t="str">
            <v>MAT</v>
          </cell>
          <cell r="C3559">
            <v>11552</v>
          </cell>
          <cell r="E3559" t="str">
            <v xml:space="preserve">M     </v>
          </cell>
          <cell r="G3559">
            <v>6.61</v>
          </cell>
          <cell r="I3559" t="e">
            <v>#REF!</v>
          </cell>
        </row>
        <row r="3560">
          <cell r="B3560" t="str">
            <v>MAT</v>
          </cell>
          <cell r="C3560">
            <v>40598</v>
          </cell>
          <cell r="E3560" t="str">
            <v xml:space="preserve">KG    </v>
          </cell>
          <cell r="G3560">
            <v>7.6</v>
          </cell>
          <cell r="I3560" t="e">
            <v>#REF!</v>
          </cell>
        </row>
        <row r="3561">
          <cell r="B3561" t="str">
            <v>MAT</v>
          </cell>
          <cell r="C3561">
            <v>39029</v>
          </cell>
          <cell r="E3561" t="str">
            <v xml:space="preserve">M     </v>
          </cell>
          <cell r="G3561">
            <v>17.86</v>
          </cell>
          <cell r="I3561" t="e">
            <v>#REF!</v>
          </cell>
        </row>
        <row r="3562">
          <cell r="B3562" t="str">
            <v>MAT</v>
          </cell>
          <cell r="C3562">
            <v>39028</v>
          </cell>
          <cell r="E3562" t="str">
            <v xml:space="preserve">M     </v>
          </cell>
          <cell r="G3562">
            <v>10.39</v>
          </cell>
          <cell r="I3562" t="e">
            <v>#REF!</v>
          </cell>
        </row>
        <row r="3563">
          <cell r="B3563" t="str">
            <v>MAT</v>
          </cell>
          <cell r="C3563">
            <v>39328</v>
          </cell>
          <cell r="E3563" t="str">
            <v xml:space="preserve">M     </v>
          </cell>
          <cell r="G3563">
            <v>5.71</v>
          </cell>
          <cell r="I3563" t="e">
            <v>#REF!</v>
          </cell>
        </row>
        <row r="3564">
          <cell r="B3564" t="str">
            <v>EQU</v>
          </cell>
          <cell r="C3564">
            <v>38541</v>
          </cell>
          <cell r="E3564" t="str">
            <v xml:space="preserve">UN    </v>
          </cell>
          <cell r="G3564">
            <v>2453947.35</v>
          </cell>
          <cell r="I3564" t="e">
            <v>#REF!</v>
          </cell>
        </row>
        <row r="3565">
          <cell r="B3565" t="str">
            <v>EQU</v>
          </cell>
          <cell r="C3565">
            <v>38542</v>
          </cell>
          <cell r="E3565" t="str">
            <v xml:space="preserve">UN    </v>
          </cell>
          <cell r="G3565">
            <v>3815789.45</v>
          </cell>
          <cell r="I3565" t="e">
            <v>#REF!</v>
          </cell>
        </row>
        <row r="3566">
          <cell r="B3566" t="str">
            <v>EQU</v>
          </cell>
          <cell r="C3566">
            <v>38543</v>
          </cell>
          <cell r="E3566" t="str">
            <v xml:space="preserve">UN    </v>
          </cell>
          <cell r="G3566">
            <v>934210.55</v>
          </cell>
          <cell r="I3566" t="e">
            <v>#REF!</v>
          </cell>
        </row>
        <row r="3567">
          <cell r="B3567" t="str">
            <v>EQU</v>
          </cell>
          <cell r="C3567">
            <v>40406</v>
          </cell>
          <cell r="E3567" t="str">
            <v xml:space="preserve">UN    </v>
          </cell>
          <cell r="G3567">
            <v>55446.51</v>
          </cell>
          <cell r="I3567" t="e">
            <v>#REF!</v>
          </cell>
        </row>
        <row r="3568">
          <cell r="B3568" t="str">
            <v>EQU</v>
          </cell>
          <cell r="C3568">
            <v>40789</v>
          </cell>
          <cell r="E3568" t="str">
            <v xml:space="preserve">UN    </v>
          </cell>
          <cell r="G3568">
            <v>7990.41</v>
          </cell>
          <cell r="I3568" t="e">
            <v>#REF!</v>
          </cell>
        </row>
        <row r="3569">
          <cell r="B3569" t="str">
            <v>EQU</v>
          </cell>
          <cell r="C3569">
            <v>40791</v>
          </cell>
          <cell r="E3569" t="str">
            <v xml:space="preserve">UN    </v>
          </cell>
          <cell r="G3569">
            <v>25013.46</v>
          </cell>
          <cell r="I3569" t="e">
            <v>#REF!</v>
          </cell>
        </row>
        <row r="3570">
          <cell r="B3570" t="str">
            <v>EQU</v>
          </cell>
          <cell r="C3570">
            <v>11651</v>
          </cell>
          <cell r="E3570" t="str">
            <v xml:space="preserve">UN    </v>
          </cell>
          <cell r="G3570">
            <v>13680.22</v>
          </cell>
          <cell r="I3570" t="e">
            <v>#REF!</v>
          </cell>
        </row>
        <row r="3571">
          <cell r="B3571" t="str">
            <v>EQU</v>
          </cell>
          <cell r="C3571">
            <v>42002</v>
          </cell>
          <cell r="E3571" t="str">
            <v xml:space="preserve">UN    </v>
          </cell>
          <cell r="G3571">
            <v>800128.3</v>
          </cell>
          <cell r="I3571" t="e">
            <v>#REF!</v>
          </cell>
        </row>
        <row r="3572">
          <cell r="B3572" t="str">
            <v>EQU</v>
          </cell>
          <cell r="C3572">
            <v>40435</v>
          </cell>
          <cell r="E3572" t="str">
            <v xml:space="preserve">UN    </v>
          </cell>
          <cell r="G3572">
            <v>512500</v>
          </cell>
          <cell r="I3572" t="e">
            <v>#REF!</v>
          </cell>
        </row>
        <row r="3573">
          <cell r="B3573" t="str">
            <v>EQU</v>
          </cell>
          <cell r="C3573">
            <v>39012</v>
          </cell>
          <cell r="E3573" t="str">
            <v xml:space="preserve">UN    </v>
          </cell>
          <cell r="G3573">
            <v>534722.9</v>
          </cell>
          <cell r="I3573" t="e">
            <v>#REF!</v>
          </cell>
        </row>
        <row r="3574">
          <cell r="B3574" t="str">
            <v>EQU</v>
          </cell>
          <cell r="C3574">
            <v>13617</v>
          </cell>
          <cell r="E3574" t="str">
            <v xml:space="preserve">UN    </v>
          </cell>
          <cell r="G3574">
            <v>58153.77</v>
          </cell>
          <cell r="I3574" t="e">
            <v>#REF!</v>
          </cell>
        </row>
        <row r="3575">
          <cell r="B3575" t="str">
            <v>MAT</v>
          </cell>
          <cell r="C3575">
            <v>35274</v>
          </cell>
          <cell r="E3575" t="str">
            <v xml:space="preserve">M     </v>
          </cell>
          <cell r="G3575">
            <v>28.54</v>
          </cell>
          <cell r="I3575" t="e">
            <v>#REF!</v>
          </cell>
        </row>
        <row r="3576">
          <cell r="B3576" t="str">
            <v>MAT</v>
          </cell>
          <cell r="C3576">
            <v>35275</v>
          </cell>
          <cell r="E3576" t="str">
            <v xml:space="preserve">M     </v>
          </cell>
          <cell r="G3576">
            <v>60.59</v>
          </cell>
          <cell r="I3576" t="e">
            <v>#REF!</v>
          </cell>
        </row>
        <row r="3577">
          <cell r="B3577" t="str">
            <v>MAT</v>
          </cell>
          <cell r="C3577">
            <v>35276</v>
          </cell>
          <cell r="E3577" t="str">
            <v xml:space="preserve">M     </v>
          </cell>
          <cell r="G3577">
            <v>105.42</v>
          </cell>
          <cell r="I3577" t="e">
            <v>#REF!</v>
          </cell>
        </row>
        <row r="3578">
          <cell r="B3578" t="str">
            <v>MAT</v>
          </cell>
          <cell r="C3578">
            <v>38386</v>
          </cell>
          <cell r="E3578" t="str">
            <v xml:space="preserve">UN    </v>
          </cell>
          <cell r="G3578">
            <v>4.3899999999999997</v>
          </cell>
          <cell r="I3578" t="e">
            <v>#REF!</v>
          </cell>
        </row>
        <row r="3579">
          <cell r="B3579" t="str">
            <v>MAT</v>
          </cell>
          <cell r="C3579">
            <v>11091</v>
          </cell>
          <cell r="E3579" t="str">
            <v xml:space="preserve">UN    </v>
          </cell>
          <cell r="G3579">
            <v>1.1599999999999999</v>
          </cell>
          <cell r="I3579" t="e">
            <v>#REF!</v>
          </cell>
        </row>
        <row r="3580">
          <cell r="B3580" t="str">
            <v>MAT</v>
          </cell>
          <cell r="C3580">
            <v>37586</v>
          </cell>
          <cell r="E3580" t="str">
            <v xml:space="preserve">CENTO </v>
          </cell>
          <cell r="G3580">
            <v>44.72</v>
          </cell>
          <cell r="I3580" t="e">
            <v>#REF!</v>
          </cell>
        </row>
        <row r="3581">
          <cell r="B3581" t="str">
            <v>MAT</v>
          </cell>
          <cell r="C3581">
            <v>37395</v>
          </cell>
          <cell r="E3581" t="str">
            <v xml:space="preserve">CENTO </v>
          </cell>
          <cell r="G3581">
            <v>38.46</v>
          </cell>
          <cell r="I3581" t="e">
            <v>#REF!</v>
          </cell>
        </row>
        <row r="3582">
          <cell r="B3582" t="str">
            <v>MAT</v>
          </cell>
          <cell r="C3582">
            <v>14147</v>
          </cell>
          <cell r="E3582" t="str">
            <v xml:space="preserve">CENTO </v>
          </cell>
          <cell r="G3582">
            <v>51.01</v>
          </cell>
          <cell r="I3582" t="e">
            <v>#REF!</v>
          </cell>
        </row>
        <row r="3583">
          <cell r="B3583" t="str">
            <v>MAT</v>
          </cell>
          <cell r="C3583">
            <v>37396</v>
          </cell>
          <cell r="E3583" t="str">
            <v xml:space="preserve">CENTO </v>
          </cell>
          <cell r="G3583">
            <v>31.47</v>
          </cell>
          <cell r="I3583" t="e">
            <v>#REF!</v>
          </cell>
        </row>
        <row r="3584">
          <cell r="B3584" t="str">
            <v>MAT</v>
          </cell>
          <cell r="C3584">
            <v>37397</v>
          </cell>
          <cell r="E3584" t="str">
            <v xml:space="preserve">CENTO </v>
          </cell>
          <cell r="G3584">
            <v>32.96</v>
          </cell>
          <cell r="I3584" t="e">
            <v>#REF!</v>
          </cell>
        </row>
        <row r="3585">
          <cell r="B3585" t="str">
            <v>MAT</v>
          </cell>
          <cell r="C3585">
            <v>43606</v>
          </cell>
          <cell r="E3585" t="str">
            <v xml:space="preserve">UN    </v>
          </cell>
          <cell r="G3585">
            <v>7.92</v>
          </cell>
          <cell r="I3585" t="e">
            <v>#REF!</v>
          </cell>
        </row>
        <row r="3586">
          <cell r="B3586" t="str">
            <v>MAT</v>
          </cell>
          <cell r="C3586">
            <v>444</v>
          </cell>
          <cell r="E3586" t="str">
            <v xml:space="preserve">UN    </v>
          </cell>
          <cell r="G3586">
            <v>20.9</v>
          </cell>
          <cell r="I3586" t="e">
            <v>#REF!</v>
          </cell>
        </row>
        <row r="3587">
          <cell r="B3587" t="str">
            <v>MAT</v>
          </cell>
          <cell r="C3587">
            <v>445</v>
          </cell>
          <cell r="E3587" t="str">
            <v xml:space="preserve">UN    </v>
          </cell>
          <cell r="G3587">
            <v>28.61</v>
          </cell>
          <cell r="I3587" t="e">
            <v>#REF!</v>
          </cell>
        </row>
        <row r="3588">
          <cell r="B3588" t="str">
            <v>MO</v>
          </cell>
          <cell r="C3588">
            <v>4783</v>
          </cell>
          <cell r="E3588" t="str">
            <v xml:space="preserve">H     </v>
          </cell>
          <cell r="G3588">
            <v>7.9388501947821979</v>
          </cell>
          <cell r="I3588" t="e">
            <v>#REF!</v>
          </cell>
        </row>
        <row r="3589">
          <cell r="B3589" t="str">
            <v>MO</v>
          </cell>
          <cell r="C3589">
            <v>41079</v>
          </cell>
          <cell r="E3589" t="str">
            <v xml:space="preserve">MES   </v>
          </cell>
          <cell r="G3589">
            <v>1608.6305863058631</v>
          </cell>
          <cell r="I3589" t="e">
            <v>#REF!</v>
          </cell>
        </row>
        <row r="3590">
          <cell r="B3590" t="str">
            <v>MO</v>
          </cell>
          <cell r="C3590">
            <v>12874</v>
          </cell>
          <cell r="E3590" t="str">
            <v xml:space="preserve">H     </v>
          </cell>
          <cell r="G3590">
            <v>9.367252980757879</v>
          </cell>
          <cell r="I3590" t="e">
            <v>#REF!</v>
          </cell>
        </row>
        <row r="3591">
          <cell r="B3591" t="str">
            <v>MO</v>
          </cell>
          <cell r="C3591">
            <v>41082</v>
          </cell>
          <cell r="E3591" t="str">
            <v xml:space="preserve">MES   </v>
          </cell>
          <cell r="G3591">
            <v>1898.4761514281809</v>
          </cell>
          <cell r="I3591" t="e">
            <v>#REF!</v>
          </cell>
        </row>
        <row r="3592">
          <cell r="B3592" t="str">
            <v>MO</v>
          </cell>
          <cell r="C3592">
            <v>4785</v>
          </cell>
          <cell r="E3592" t="str">
            <v xml:space="preserve">H     </v>
          </cell>
          <cell r="G3592">
            <v>8.5350017707472556</v>
          </cell>
          <cell r="I3592" t="e">
            <v>#REF!</v>
          </cell>
        </row>
        <row r="3593">
          <cell r="B3593" t="str">
            <v>MO</v>
          </cell>
          <cell r="C3593">
            <v>41081</v>
          </cell>
          <cell r="E3593" t="str">
            <v xml:space="preserve">MES   </v>
          </cell>
          <cell r="G3593">
            <v>1730.2514691813585</v>
          </cell>
          <cell r="I3593" t="e">
            <v>#REF!</v>
          </cell>
        </row>
        <row r="3594">
          <cell r="B3594" t="str">
            <v>MAT</v>
          </cell>
          <cell r="C3594">
            <v>4801</v>
          </cell>
          <cell r="E3594" t="str">
            <v xml:space="preserve">M2    </v>
          </cell>
          <cell r="G3594">
            <v>56.01</v>
          </cell>
          <cell r="I3594" t="e">
            <v>#REF!</v>
          </cell>
        </row>
        <row r="3595">
          <cell r="B3595" t="str">
            <v>MAT</v>
          </cell>
          <cell r="C3595">
            <v>4794</v>
          </cell>
          <cell r="E3595" t="str">
            <v xml:space="preserve">M2    </v>
          </cell>
          <cell r="G3595">
            <v>255.1</v>
          </cell>
          <cell r="I3595" t="e">
            <v>#REF!</v>
          </cell>
        </row>
        <row r="3596">
          <cell r="B3596" t="str">
            <v>MAT</v>
          </cell>
          <cell r="C3596">
            <v>4796</v>
          </cell>
          <cell r="E3596" t="str">
            <v xml:space="preserve">M2    </v>
          </cell>
          <cell r="G3596">
            <v>154.94</v>
          </cell>
          <cell r="I3596" t="e">
            <v>#REF!</v>
          </cell>
        </row>
        <row r="3597">
          <cell r="B3597" t="str">
            <v>MAT</v>
          </cell>
          <cell r="C3597">
            <v>4800</v>
          </cell>
          <cell r="E3597" t="str">
            <v xml:space="preserve">M2    </v>
          </cell>
          <cell r="G3597">
            <v>42.61</v>
          </cell>
          <cell r="I3597" t="e">
            <v>#REF!</v>
          </cell>
        </row>
        <row r="3598">
          <cell r="B3598" t="str">
            <v>MAT</v>
          </cell>
          <cell r="C3598">
            <v>4795</v>
          </cell>
          <cell r="E3598" t="str">
            <v xml:space="preserve">M2    </v>
          </cell>
          <cell r="G3598">
            <v>248.32</v>
          </cell>
          <cell r="I3598" t="e">
            <v>#REF!</v>
          </cell>
        </row>
        <row r="3599">
          <cell r="B3599" t="str">
            <v>MAT</v>
          </cell>
          <cell r="C3599">
            <v>39694</v>
          </cell>
          <cell r="E3599" t="str">
            <v xml:space="preserve">M2    </v>
          </cell>
          <cell r="G3599">
            <v>463.03</v>
          </cell>
          <cell r="I3599" t="e">
            <v>#REF!</v>
          </cell>
        </row>
        <row r="3600">
          <cell r="B3600" t="str">
            <v>MAT</v>
          </cell>
          <cell r="C3600">
            <v>1292</v>
          </cell>
          <cell r="E3600" t="str">
            <v xml:space="preserve">M2    </v>
          </cell>
          <cell r="G3600">
            <v>42.6</v>
          </cell>
          <cell r="I3600" t="e">
            <v>#REF!</v>
          </cell>
        </row>
        <row r="3601">
          <cell r="B3601" t="str">
            <v>MAT</v>
          </cell>
          <cell r="C3601">
            <v>1287</v>
          </cell>
          <cell r="E3601" t="str">
            <v xml:space="preserve">M2    </v>
          </cell>
          <cell r="G3601">
            <v>20.9</v>
          </cell>
          <cell r="I3601" t="e">
            <v>#REF!</v>
          </cell>
        </row>
        <row r="3602">
          <cell r="B3602" t="str">
            <v>MAT</v>
          </cell>
          <cell r="C3602">
            <v>1297</v>
          </cell>
          <cell r="E3602" t="str">
            <v xml:space="preserve">M2    </v>
          </cell>
          <cell r="G3602">
            <v>17.329999999999998</v>
          </cell>
          <cell r="I3602" t="e">
            <v>#REF!</v>
          </cell>
        </row>
        <row r="3603">
          <cell r="B3603" t="str">
            <v>MAT</v>
          </cell>
          <cell r="C3603">
            <v>4786</v>
          </cell>
          <cell r="E3603" t="str">
            <v xml:space="preserve">M2    </v>
          </cell>
          <cell r="G3603">
            <v>87</v>
          </cell>
          <cell r="I3603" t="e">
            <v>#REF!</v>
          </cell>
        </row>
        <row r="3604">
          <cell r="B3604" t="str">
            <v>MAT</v>
          </cell>
          <cell r="C3604">
            <v>10840</v>
          </cell>
          <cell r="E3604" t="str">
            <v xml:space="preserve">M2    </v>
          </cell>
          <cell r="G3604">
            <v>350</v>
          </cell>
          <cell r="I3604" t="e">
            <v>#REF!</v>
          </cell>
        </row>
        <row r="3605">
          <cell r="B3605" t="str">
            <v>MAT</v>
          </cell>
          <cell r="C3605">
            <v>10841</v>
          </cell>
          <cell r="E3605" t="str">
            <v xml:space="preserve">M2    </v>
          </cell>
          <cell r="G3605">
            <v>264.14999999999998</v>
          </cell>
          <cell r="I3605" t="e">
            <v>#REF!</v>
          </cell>
        </row>
        <row r="3606">
          <cell r="B3606" t="str">
            <v>MAT</v>
          </cell>
          <cell r="C3606">
            <v>25980</v>
          </cell>
          <cell r="E3606" t="str">
            <v xml:space="preserve">M2    </v>
          </cell>
          <cell r="G3606">
            <v>337.52</v>
          </cell>
          <cell r="I3606" t="e">
            <v>#REF!</v>
          </cell>
        </row>
        <row r="3607">
          <cell r="B3607" t="str">
            <v>MAT</v>
          </cell>
          <cell r="C3607">
            <v>10842</v>
          </cell>
          <cell r="E3607" t="str">
            <v xml:space="preserve">M2    </v>
          </cell>
          <cell r="G3607">
            <v>381.55</v>
          </cell>
          <cell r="I3607" t="e">
            <v>#REF!</v>
          </cell>
        </row>
        <row r="3608">
          <cell r="B3608" t="str">
            <v>MAT</v>
          </cell>
          <cell r="C3608">
            <v>21108</v>
          </cell>
          <cell r="E3608" t="str">
            <v xml:space="preserve">M2    </v>
          </cell>
          <cell r="G3608">
            <v>56.78</v>
          </cell>
          <cell r="I3608" t="e">
            <v>#REF!</v>
          </cell>
        </row>
        <row r="3609">
          <cell r="B3609" t="str">
            <v>MAT</v>
          </cell>
          <cell r="C3609">
            <v>38180</v>
          </cell>
          <cell r="E3609" t="str">
            <v xml:space="preserve">M2    </v>
          </cell>
          <cell r="G3609">
            <v>124.75</v>
          </cell>
          <cell r="I3609" t="e">
            <v>#REF!</v>
          </cell>
        </row>
        <row r="3610">
          <cell r="B3610" t="str">
            <v>MAT</v>
          </cell>
          <cell r="C3610">
            <v>40648</v>
          </cell>
          <cell r="E3610" t="str">
            <v xml:space="preserve">M2    </v>
          </cell>
          <cell r="G3610">
            <v>167.04</v>
          </cell>
          <cell r="I3610" t="e">
            <v>#REF!</v>
          </cell>
        </row>
        <row r="3611">
          <cell r="B3611" t="str">
            <v>MAT</v>
          </cell>
          <cell r="C3611">
            <v>40649</v>
          </cell>
          <cell r="E3611" t="str">
            <v xml:space="preserve">M2    </v>
          </cell>
          <cell r="G3611">
            <v>97.3</v>
          </cell>
          <cell r="I3611" t="e">
            <v>#REF!</v>
          </cell>
        </row>
        <row r="3612">
          <cell r="B3612" t="str">
            <v>MAT</v>
          </cell>
          <cell r="C3612">
            <v>40650</v>
          </cell>
          <cell r="E3612" t="str">
            <v xml:space="preserve">M2    </v>
          </cell>
          <cell r="G3612">
            <v>125.28</v>
          </cell>
          <cell r="I3612" t="e">
            <v>#REF!</v>
          </cell>
        </row>
        <row r="3613">
          <cell r="B3613" t="str">
            <v>MAT</v>
          </cell>
          <cell r="C3613">
            <v>40651</v>
          </cell>
          <cell r="E3613" t="str">
            <v xml:space="preserve">M2    </v>
          </cell>
          <cell r="G3613">
            <v>231.07</v>
          </cell>
          <cell r="I3613" t="e">
            <v>#REF!</v>
          </cell>
        </row>
        <row r="3614">
          <cell r="B3614" t="str">
            <v>MAT</v>
          </cell>
          <cell r="C3614">
            <v>40652</v>
          </cell>
          <cell r="E3614" t="str">
            <v xml:space="preserve">M2    </v>
          </cell>
          <cell r="G3614">
            <v>123.88</v>
          </cell>
          <cell r="I3614" t="e">
            <v>#REF!</v>
          </cell>
        </row>
        <row r="3615">
          <cell r="B3615" t="str">
            <v>MAT</v>
          </cell>
          <cell r="C3615">
            <v>40647</v>
          </cell>
          <cell r="E3615" t="str">
            <v xml:space="preserve">M2    </v>
          </cell>
          <cell r="G3615">
            <v>136.41</v>
          </cell>
          <cell r="I3615" t="e">
            <v>#REF!</v>
          </cell>
        </row>
        <row r="3616">
          <cell r="B3616" t="str">
            <v>MAT</v>
          </cell>
          <cell r="C3616">
            <v>40653</v>
          </cell>
          <cell r="E3616" t="str">
            <v xml:space="preserve">M2    </v>
          </cell>
          <cell r="G3616">
            <v>104.4</v>
          </cell>
          <cell r="I3616" t="e">
            <v>#REF!</v>
          </cell>
        </row>
        <row r="3617">
          <cell r="B3617" t="str">
            <v>MAT</v>
          </cell>
          <cell r="C3617">
            <v>36178</v>
          </cell>
          <cell r="E3617" t="str">
            <v xml:space="preserve">UN    </v>
          </cell>
          <cell r="G3617">
            <v>10.48</v>
          </cell>
          <cell r="I3617" t="e">
            <v>#REF!</v>
          </cell>
        </row>
        <row r="3618">
          <cell r="B3618" t="str">
            <v>MAT</v>
          </cell>
          <cell r="C3618">
            <v>38195</v>
          </cell>
          <cell r="E3618" t="str">
            <v xml:space="preserve">M2    </v>
          </cell>
          <cell r="G3618">
            <v>67.06</v>
          </cell>
          <cell r="I3618" t="e">
            <v>#REF!</v>
          </cell>
        </row>
        <row r="3619">
          <cell r="B3619" t="str">
            <v>MAT</v>
          </cell>
          <cell r="C3619">
            <v>38181</v>
          </cell>
          <cell r="E3619" t="str">
            <v xml:space="preserve">M2    </v>
          </cell>
          <cell r="G3619">
            <v>170.3</v>
          </cell>
          <cell r="I3619" t="e">
            <v>#REF!</v>
          </cell>
        </row>
        <row r="3620">
          <cell r="B3620" t="str">
            <v>MAT</v>
          </cell>
          <cell r="C3620">
            <v>38182</v>
          </cell>
          <cell r="E3620" t="str">
            <v xml:space="preserve">M2    </v>
          </cell>
          <cell r="G3620">
            <v>162.22</v>
          </cell>
          <cell r="I3620" t="e">
            <v>#REF!</v>
          </cell>
        </row>
        <row r="3621">
          <cell r="B3621" t="str">
            <v>MAT</v>
          </cell>
          <cell r="C3621">
            <v>38186</v>
          </cell>
          <cell r="E3621" t="str">
            <v xml:space="preserve">M2    </v>
          </cell>
          <cell r="G3621">
            <v>421.66</v>
          </cell>
          <cell r="I3621" t="e">
            <v>#REF!</v>
          </cell>
        </row>
        <row r="3622">
          <cell r="B3622" t="str">
            <v>MAT</v>
          </cell>
          <cell r="C3622">
            <v>38185</v>
          </cell>
          <cell r="E3622" t="str">
            <v xml:space="preserve">M2    </v>
          </cell>
          <cell r="G3622">
            <v>375.42</v>
          </cell>
          <cell r="I3622" t="e">
            <v>#REF!</v>
          </cell>
        </row>
        <row r="3623">
          <cell r="B3623" t="str">
            <v>MAT</v>
          </cell>
          <cell r="C3623">
            <v>40654</v>
          </cell>
          <cell r="E3623" t="str">
            <v xml:space="preserve">M2    </v>
          </cell>
          <cell r="G3623">
            <v>162.16</v>
          </cell>
          <cell r="I3623" t="e">
            <v>#REF!</v>
          </cell>
        </row>
        <row r="3624">
          <cell r="B3624" t="str">
            <v>MAT</v>
          </cell>
          <cell r="C3624">
            <v>25981</v>
          </cell>
          <cell r="E3624" t="str">
            <v xml:space="preserve">M2    </v>
          </cell>
          <cell r="G3624">
            <v>278.82</v>
          </cell>
          <cell r="I3624" t="e">
            <v>#REF!</v>
          </cell>
        </row>
        <row r="3625">
          <cell r="B3625" t="str">
            <v>MAT</v>
          </cell>
          <cell r="C3625">
            <v>4822</v>
          </cell>
          <cell r="E3625" t="str">
            <v xml:space="preserve">M2    </v>
          </cell>
          <cell r="G3625">
            <v>272.41000000000003</v>
          </cell>
          <cell r="I3625" t="e">
            <v>#REF!</v>
          </cell>
        </row>
        <row r="3626">
          <cell r="B3626" t="str">
            <v>MAT</v>
          </cell>
          <cell r="C3626">
            <v>4818</v>
          </cell>
          <cell r="E3626" t="str">
            <v xml:space="preserve">M2    </v>
          </cell>
          <cell r="G3626">
            <v>280</v>
          </cell>
          <cell r="I3626" t="e">
            <v>#REF!</v>
          </cell>
        </row>
        <row r="3627">
          <cell r="B3627" t="str">
            <v>MAT</v>
          </cell>
          <cell r="C3627">
            <v>39567</v>
          </cell>
          <cell r="E3627" t="str">
            <v xml:space="preserve">M2    </v>
          </cell>
          <cell r="G3627">
            <v>28.76</v>
          </cell>
          <cell r="I3627" t="e">
            <v>#REF!</v>
          </cell>
        </row>
        <row r="3628">
          <cell r="B3628" t="str">
            <v>MAT</v>
          </cell>
          <cell r="C3628">
            <v>39566</v>
          </cell>
          <cell r="E3628" t="str">
            <v xml:space="preserve">M2    </v>
          </cell>
          <cell r="G3628">
            <v>33.21</v>
          </cell>
          <cell r="I3628" t="e">
            <v>#REF!</v>
          </cell>
        </row>
        <row r="3629">
          <cell r="B3629" t="str">
            <v>MAT</v>
          </cell>
          <cell r="C3629">
            <v>39416</v>
          </cell>
          <cell r="E3629" t="str">
            <v xml:space="preserve">M2    </v>
          </cell>
          <cell r="G3629">
            <v>17.350000000000001</v>
          </cell>
          <cell r="I3629" t="e">
            <v>#REF!</v>
          </cell>
        </row>
        <row r="3630">
          <cell r="B3630" t="str">
            <v>MAT</v>
          </cell>
          <cell r="C3630">
            <v>39417</v>
          </cell>
          <cell r="E3630" t="str">
            <v xml:space="preserve">M2    </v>
          </cell>
          <cell r="G3630">
            <v>18.190000000000001</v>
          </cell>
          <cell r="I3630" t="e">
            <v>#REF!</v>
          </cell>
        </row>
        <row r="3631">
          <cell r="B3631" t="str">
            <v>MAT</v>
          </cell>
          <cell r="C3631">
            <v>39414</v>
          </cell>
          <cell r="E3631" t="str">
            <v xml:space="preserve">M2    </v>
          </cell>
          <cell r="G3631">
            <v>16.29</v>
          </cell>
          <cell r="I3631" t="e">
            <v>#REF!</v>
          </cell>
        </row>
        <row r="3632">
          <cell r="B3632" t="str">
            <v>MAT</v>
          </cell>
          <cell r="C3632">
            <v>39415</v>
          </cell>
          <cell r="E3632" t="str">
            <v xml:space="preserve">M2    </v>
          </cell>
          <cell r="G3632">
            <v>17.27</v>
          </cell>
          <cell r="I3632" t="e">
            <v>#REF!</v>
          </cell>
        </row>
        <row r="3633">
          <cell r="B3633" t="str">
            <v>MAT</v>
          </cell>
          <cell r="C3633">
            <v>39412</v>
          </cell>
          <cell r="E3633" t="str">
            <v xml:space="preserve">M2    </v>
          </cell>
          <cell r="G3633">
            <v>12.27</v>
          </cell>
          <cell r="I3633" t="e">
            <v>#REF!</v>
          </cell>
        </row>
        <row r="3634">
          <cell r="B3634" t="str">
            <v>MAT</v>
          </cell>
          <cell r="C3634">
            <v>39413</v>
          </cell>
          <cell r="E3634" t="str">
            <v xml:space="preserve">M2    </v>
          </cell>
          <cell r="G3634">
            <v>12.15</v>
          </cell>
          <cell r="I3634" t="e">
            <v>#REF!</v>
          </cell>
        </row>
        <row r="3635">
          <cell r="B3635" t="str">
            <v>MAT</v>
          </cell>
          <cell r="C3635">
            <v>11062</v>
          </cell>
          <cell r="E3635" t="str">
            <v xml:space="preserve">M2    </v>
          </cell>
          <cell r="G3635">
            <v>69.930000000000007</v>
          </cell>
          <cell r="I3635" t="e">
            <v>#REF!</v>
          </cell>
        </row>
        <row r="3636">
          <cell r="B3636" t="str">
            <v>MAT</v>
          </cell>
          <cell r="C3636">
            <v>11063</v>
          </cell>
          <cell r="E3636" t="str">
            <v xml:space="preserve">M2    </v>
          </cell>
          <cell r="G3636">
            <v>67.7</v>
          </cell>
          <cell r="I3636" t="e">
            <v>#REF!</v>
          </cell>
        </row>
        <row r="3637">
          <cell r="B3637" t="str">
            <v>MAT</v>
          </cell>
          <cell r="C3637">
            <v>13521</v>
          </cell>
          <cell r="E3637" t="str">
            <v xml:space="preserve">UN    </v>
          </cell>
          <cell r="G3637">
            <v>74.25</v>
          </cell>
          <cell r="I3637" t="e">
            <v>#REF!</v>
          </cell>
        </row>
        <row r="3638">
          <cell r="B3638" t="str">
            <v>MAT</v>
          </cell>
          <cell r="C3638">
            <v>10851</v>
          </cell>
          <cell r="E3638" t="str">
            <v xml:space="preserve">UN    </v>
          </cell>
          <cell r="G3638">
            <v>48.94</v>
          </cell>
          <cell r="I3638" t="e">
            <v>#REF!</v>
          </cell>
        </row>
        <row r="3639">
          <cell r="B3639" t="str">
            <v>MAT</v>
          </cell>
          <cell r="C3639">
            <v>39515</v>
          </cell>
          <cell r="E3639" t="str">
            <v xml:space="preserve">UN    </v>
          </cell>
          <cell r="G3639">
            <v>58.15</v>
          </cell>
          <cell r="I3639" t="e">
            <v>#REF!</v>
          </cell>
        </row>
        <row r="3640">
          <cell r="B3640" t="str">
            <v>MAT</v>
          </cell>
          <cell r="C3640">
            <v>39516</v>
          </cell>
          <cell r="E3640" t="str">
            <v xml:space="preserve">UN    </v>
          </cell>
          <cell r="G3640">
            <v>49.02</v>
          </cell>
          <cell r="I3640" t="e">
            <v>#REF!</v>
          </cell>
        </row>
        <row r="3641">
          <cell r="B3641" t="str">
            <v>MAT</v>
          </cell>
          <cell r="C3641">
            <v>39514</v>
          </cell>
          <cell r="E3641" t="str">
            <v xml:space="preserve">UN    </v>
          </cell>
          <cell r="G3641">
            <v>30.5</v>
          </cell>
          <cell r="I3641" t="e">
            <v>#REF!</v>
          </cell>
        </row>
        <row r="3642">
          <cell r="B3642" t="str">
            <v>MAT</v>
          </cell>
          <cell r="C3642">
            <v>4812</v>
          </cell>
          <cell r="E3642" t="str">
            <v xml:space="preserve">M2    </v>
          </cell>
          <cell r="G3642">
            <v>7.94</v>
          </cell>
          <cell r="I3642" t="e">
            <v>#REF!</v>
          </cell>
        </row>
        <row r="3643">
          <cell r="B3643" t="str">
            <v>MAT</v>
          </cell>
          <cell r="C3643">
            <v>10849</v>
          </cell>
          <cell r="E3643" t="str">
            <v xml:space="preserve">UN    </v>
          </cell>
          <cell r="G3643">
            <v>1080.01</v>
          </cell>
          <cell r="I3643" t="e">
            <v>#REF!</v>
          </cell>
        </row>
        <row r="3644">
          <cell r="B3644" t="str">
            <v>MAT</v>
          </cell>
          <cell r="C3644">
            <v>10848</v>
          </cell>
          <cell r="E3644" t="str">
            <v xml:space="preserve">UN    </v>
          </cell>
          <cell r="G3644">
            <v>678.38</v>
          </cell>
          <cell r="I3644" t="e">
            <v>#REF!</v>
          </cell>
        </row>
        <row r="3645">
          <cell r="B3645" t="str">
            <v>MAT</v>
          </cell>
          <cell r="C3645">
            <v>4813</v>
          </cell>
          <cell r="E3645" t="str">
            <v xml:space="preserve">M2    </v>
          </cell>
          <cell r="G3645">
            <v>225</v>
          </cell>
          <cell r="I3645" t="e">
            <v>#REF!</v>
          </cell>
        </row>
        <row r="3646">
          <cell r="B3646" t="str">
            <v>MAT</v>
          </cell>
          <cell r="C3646">
            <v>37560</v>
          </cell>
          <cell r="E3646" t="str">
            <v xml:space="preserve">UN    </v>
          </cell>
          <cell r="G3646">
            <v>47.24</v>
          </cell>
          <cell r="I3646" t="e">
            <v>#REF!</v>
          </cell>
        </row>
        <row r="3647">
          <cell r="B3647" t="str">
            <v>MAT</v>
          </cell>
          <cell r="C3647">
            <v>37557</v>
          </cell>
          <cell r="E3647" t="str">
            <v xml:space="preserve">UN    </v>
          </cell>
          <cell r="G3647">
            <v>14.35</v>
          </cell>
          <cell r="I3647" t="e">
            <v>#REF!</v>
          </cell>
        </row>
        <row r="3648">
          <cell r="B3648" t="str">
            <v>MAT</v>
          </cell>
          <cell r="C3648">
            <v>37556</v>
          </cell>
          <cell r="E3648" t="str">
            <v xml:space="preserve">UN    </v>
          </cell>
          <cell r="G3648">
            <v>27.76</v>
          </cell>
          <cell r="I3648" t="e">
            <v>#REF!</v>
          </cell>
        </row>
        <row r="3649">
          <cell r="B3649" t="str">
            <v>MAT</v>
          </cell>
          <cell r="C3649">
            <v>37559</v>
          </cell>
          <cell r="E3649" t="str">
            <v xml:space="preserve">UN    </v>
          </cell>
          <cell r="G3649">
            <v>34.049999999999997</v>
          </cell>
          <cell r="I3649" t="e">
            <v>#REF!</v>
          </cell>
        </row>
        <row r="3650">
          <cell r="B3650" t="str">
            <v>MAT</v>
          </cell>
          <cell r="C3650">
            <v>37539</v>
          </cell>
          <cell r="E3650" t="str">
            <v xml:space="preserve">UN    </v>
          </cell>
          <cell r="G3650">
            <v>24</v>
          </cell>
          <cell r="I3650" t="e">
            <v>#REF!</v>
          </cell>
        </row>
        <row r="3651">
          <cell r="B3651" t="str">
            <v>MAT</v>
          </cell>
          <cell r="C3651">
            <v>37558</v>
          </cell>
          <cell r="E3651" t="str">
            <v xml:space="preserve">UN    </v>
          </cell>
          <cell r="G3651">
            <v>44.75</v>
          </cell>
          <cell r="I3651" t="e">
            <v>#REF!</v>
          </cell>
        </row>
        <row r="3652">
          <cell r="B3652" t="str">
            <v>MAT</v>
          </cell>
          <cell r="C3652">
            <v>34723</v>
          </cell>
          <cell r="E3652" t="str">
            <v xml:space="preserve">M2    </v>
          </cell>
          <cell r="G3652">
            <v>519.75</v>
          </cell>
          <cell r="I3652" t="e">
            <v>#REF!</v>
          </cell>
        </row>
        <row r="3653">
          <cell r="B3653" t="str">
            <v>MAT</v>
          </cell>
          <cell r="C3653">
            <v>34721</v>
          </cell>
          <cell r="E3653" t="str">
            <v xml:space="preserve">M2    </v>
          </cell>
          <cell r="G3653">
            <v>648</v>
          </cell>
          <cell r="I3653" t="e">
            <v>#REF!</v>
          </cell>
        </row>
        <row r="3654">
          <cell r="B3654" t="str">
            <v>MAT</v>
          </cell>
          <cell r="C3654">
            <v>4309</v>
          </cell>
          <cell r="E3654" t="str">
            <v xml:space="preserve">UN    </v>
          </cell>
          <cell r="G3654">
            <v>5.2</v>
          </cell>
          <cell r="I3654" t="e">
            <v>#REF!</v>
          </cell>
        </row>
        <row r="3655">
          <cell r="B3655" t="str">
            <v>MAT</v>
          </cell>
          <cell r="C3655">
            <v>4307</v>
          </cell>
          <cell r="E3655" t="str">
            <v xml:space="preserve">UN    </v>
          </cell>
          <cell r="G3655">
            <v>8.89</v>
          </cell>
          <cell r="I3655" t="e">
            <v>#REF!</v>
          </cell>
        </row>
        <row r="3656">
          <cell r="B3656" t="str">
            <v>MAT</v>
          </cell>
          <cell r="C3656">
            <v>10850</v>
          </cell>
          <cell r="E3656" t="str">
            <v xml:space="preserve">UN    </v>
          </cell>
          <cell r="G3656">
            <v>33.75</v>
          </cell>
          <cell r="I3656" t="e">
            <v>#REF!</v>
          </cell>
        </row>
        <row r="3657">
          <cell r="B3657" t="str">
            <v>MAT</v>
          </cell>
          <cell r="C3657">
            <v>42438</v>
          </cell>
          <cell r="E3657" t="str">
            <v xml:space="preserve">UN    </v>
          </cell>
          <cell r="G3657">
            <v>1789.7</v>
          </cell>
          <cell r="I3657" t="e">
            <v>#REF!</v>
          </cell>
        </row>
        <row r="3658">
          <cell r="B3658" t="str">
            <v>MAT</v>
          </cell>
          <cell r="C3658">
            <v>4792</v>
          </cell>
          <cell r="E3658" t="str">
            <v xml:space="preserve">M2    </v>
          </cell>
          <cell r="G3658">
            <v>119.75</v>
          </cell>
          <cell r="I3658" t="e">
            <v>#REF!</v>
          </cell>
        </row>
        <row r="3659">
          <cell r="B3659" t="str">
            <v>MAT</v>
          </cell>
          <cell r="C3659">
            <v>4790</v>
          </cell>
          <cell r="E3659" t="str">
            <v xml:space="preserve">M2    </v>
          </cell>
          <cell r="G3659">
            <v>72</v>
          </cell>
          <cell r="I3659" t="e">
            <v>#REF!</v>
          </cell>
        </row>
        <row r="3660">
          <cell r="B3660" t="str">
            <v>MAT</v>
          </cell>
          <cell r="C3660">
            <v>40671</v>
          </cell>
          <cell r="E3660" t="str">
            <v xml:space="preserve">M2    </v>
          </cell>
          <cell r="G3660">
            <v>68.78</v>
          </cell>
          <cell r="I3660" t="e">
            <v>#REF!</v>
          </cell>
        </row>
        <row r="3661">
          <cell r="B3661" t="str">
            <v>MAT</v>
          </cell>
          <cell r="C3661">
            <v>7552</v>
          </cell>
          <cell r="E3661" t="str">
            <v xml:space="preserve">UN    </v>
          </cell>
          <cell r="G3661">
            <v>24.92</v>
          </cell>
          <cell r="I3661" t="e">
            <v>#REF!</v>
          </cell>
        </row>
        <row r="3662">
          <cell r="B3662" t="str">
            <v>MAT</v>
          </cell>
          <cell r="C3662">
            <v>4893</v>
          </cell>
          <cell r="E3662" t="str">
            <v xml:space="preserve">UN    </v>
          </cell>
          <cell r="G3662">
            <v>11.68</v>
          </cell>
          <cell r="I3662" t="e">
            <v>#REF!</v>
          </cell>
        </row>
        <row r="3663">
          <cell r="B3663" t="str">
            <v>MAT</v>
          </cell>
          <cell r="C3663">
            <v>4894</v>
          </cell>
          <cell r="E3663" t="str">
            <v xml:space="preserve">UN    </v>
          </cell>
          <cell r="G3663">
            <v>10.02</v>
          </cell>
          <cell r="I3663" t="e">
            <v>#REF!</v>
          </cell>
        </row>
        <row r="3664">
          <cell r="B3664" t="str">
            <v>MAT</v>
          </cell>
          <cell r="C3664">
            <v>4888</v>
          </cell>
          <cell r="E3664" t="str">
            <v xml:space="preserve">UN    </v>
          </cell>
          <cell r="G3664">
            <v>3.41</v>
          </cell>
          <cell r="I3664" t="e">
            <v>#REF!</v>
          </cell>
        </row>
        <row r="3665">
          <cell r="B3665" t="str">
            <v>MAT</v>
          </cell>
          <cell r="C3665">
            <v>4890</v>
          </cell>
          <cell r="E3665" t="str">
            <v xml:space="preserve">UN    </v>
          </cell>
          <cell r="G3665">
            <v>6.41</v>
          </cell>
          <cell r="I3665" t="e">
            <v>#REF!</v>
          </cell>
        </row>
        <row r="3666">
          <cell r="B3666" t="str">
            <v>MAT</v>
          </cell>
          <cell r="C3666">
            <v>12411</v>
          </cell>
          <cell r="E3666" t="str">
            <v xml:space="preserve">UN    </v>
          </cell>
          <cell r="G3666">
            <v>34.54</v>
          </cell>
          <cell r="I3666" t="e">
            <v>#REF!</v>
          </cell>
        </row>
        <row r="3667">
          <cell r="B3667" t="str">
            <v>MAT</v>
          </cell>
          <cell r="C3667">
            <v>4891</v>
          </cell>
          <cell r="E3667" t="str">
            <v xml:space="preserve">UN    </v>
          </cell>
          <cell r="G3667">
            <v>17.27</v>
          </cell>
          <cell r="I3667" t="e">
            <v>#REF!</v>
          </cell>
        </row>
        <row r="3668">
          <cell r="B3668" t="str">
            <v>MAT</v>
          </cell>
          <cell r="C3668">
            <v>4889</v>
          </cell>
          <cell r="E3668" t="str">
            <v xml:space="preserve">UN    </v>
          </cell>
          <cell r="G3668">
            <v>4.6100000000000003</v>
          </cell>
          <cell r="I3668" t="e">
            <v>#REF!</v>
          </cell>
        </row>
        <row r="3669">
          <cell r="B3669" t="str">
            <v>MAT</v>
          </cell>
          <cell r="C3669">
            <v>4892</v>
          </cell>
          <cell r="E3669" t="str">
            <v xml:space="preserve">UN    </v>
          </cell>
          <cell r="G3669">
            <v>48.36</v>
          </cell>
          <cell r="I3669" t="e">
            <v>#REF!</v>
          </cell>
        </row>
        <row r="3670">
          <cell r="B3670" t="str">
            <v>MAT</v>
          </cell>
          <cell r="C3670">
            <v>12412</v>
          </cell>
          <cell r="E3670" t="str">
            <v xml:space="preserve">UN    </v>
          </cell>
          <cell r="G3670">
            <v>89.89</v>
          </cell>
          <cell r="I3670" t="e">
            <v>#REF!</v>
          </cell>
        </row>
        <row r="3671">
          <cell r="B3671" t="str">
            <v>MAT</v>
          </cell>
          <cell r="C3671">
            <v>11073</v>
          </cell>
          <cell r="E3671" t="str">
            <v xml:space="preserve">UN    </v>
          </cell>
          <cell r="G3671">
            <v>5.28</v>
          </cell>
          <cell r="I3671" t="e">
            <v>#REF!</v>
          </cell>
        </row>
        <row r="3672">
          <cell r="B3672" t="str">
            <v>MAT</v>
          </cell>
          <cell r="C3672">
            <v>11071</v>
          </cell>
          <cell r="E3672" t="str">
            <v xml:space="preserve">UN    </v>
          </cell>
          <cell r="G3672">
            <v>8.56</v>
          </cell>
          <cell r="I3672" t="e">
            <v>#REF!</v>
          </cell>
        </row>
        <row r="3673">
          <cell r="B3673" t="str">
            <v>MAT</v>
          </cell>
          <cell r="C3673">
            <v>11072</v>
          </cell>
          <cell r="E3673" t="str">
            <v xml:space="preserve">UN    </v>
          </cell>
          <cell r="G3673">
            <v>2.99</v>
          </cell>
          <cell r="I3673" t="e">
            <v>#REF!</v>
          </cell>
        </row>
        <row r="3674">
          <cell r="B3674" t="str">
            <v>MAT</v>
          </cell>
          <cell r="C3674">
            <v>4895</v>
          </cell>
          <cell r="E3674" t="str">
            <v xml:space="preserve">UN    </v>
          </cell>
          <cell r="G3674">
            <v>0.56999999999999995</v>
          </cell>
          <cell r="I3674" t="e">
            <v>#REF!</v>
          </cell>
        </row>
        <row r="3675">
          <cell r="B3675" t="str">
            <v>MAT</v>
          </cell>
          <cell r="C3675">
            <v>4907</v>
          </cell>
          <cell r="E3675" t="str">
            <v xml:space="preserve">UN    </v>
          </cell>
          <cell r="G3675">
            <v>34.020000000000003</v>
          </cell>
          <cell r="I3675" t="e">
            <v>#REF!</v>
          </cell>
        </row>
        <row r="3676">
          <cell r="B3676" t="str">
            <v>MAT</v>
          </cell>
          <cell r="C3676">
            <v>4902</v>
          </cell>
          <cell r="E3676" t="str">
            <v xml:space="preserve">UN    </v>
          </cell>
          <cell r="G3676">
            <v>77</v>
          </cell>
          <cell r="I3676" t="e">
            <v>#REF!</v>
          </cell>
        </row>
        <row r="3677">
          <cell r="B3677" t="str">
            <v>MAT</v>
          </cell>
          <cell r="C3677">
            <v>4908</v>
          </cell>
          <cell r="E3677" t="str">
            <v xml:space="preserve">UN    </v>
          </cell>
          <cell r="G3677">
            <v>156.36000000000001</v>
          </cell>
          <cell r="I3677" t="e">
            <v>#REF!</v>
          </cell>
        </row>
        <row r="3678">
          <cell r="B3678" t="str">
            <v>MAT</v>
          </cell>
          <cell r="C3678">
            <v>4909</v>
          </cell>
          <cell r="E3678" t="str">
            <v xml:space="preserve">UN    </v>
          </cell>
          <cell r="G3678">
            <v>301.97000000000003</v>
          </cell>
          <cell r="I3678" t="e">
            <v>#REF!</v>
          </cell>
        </row>
        <row r="3679">
          <cell r="B3679" t="str">
            <v>MAT</v>
          </cell>
          <cell r="C3679">
            <v>4903</v>
          </cell>
          <cell r="E3679" t="str">
            <v xml:space="preserve">UN    </v>
          </cell>
          <cell r="G3679">
            <v>887.91</v>
          </cell>
          <cell r="I3679" t="e">
            <v>#REF!</v>
          </cell>
        </row>
        <row r="3680">
          <cell r="B3680" t="str">
            <v>MAT</v>
          </cell>
          <cell r="C3680">
            <v>4897</v>
          </cell>
          <cell r="E3680" t="str">
            <v xml:space="preserve">UN    </v>
          </cell>
          <cell r="G3680">
            <v>2.4300000000000002</v>
          </cell>
          <cell r="I3680" t="e">
            <v>#REF!</v>
          </cell>
        </row>
        <row r="3681">
          <cell r="B3681" t="str">
            <v>MAT</v>
          </cell>
          <cell r="C3681">
            <v>4896</v>
          </cell>
          <cell r="E3681" t="str">
            <v xml:space="preserve">UN    </v>
          </cell>
          <cell r="G3681">
            <v>0.86</v>
          </cell>
          <cell r="I3681" t="e">
            <v>#REF!</v>
          </cell>
        </row>
        <row r="3682">
          <cell r="B3682" t="str">
            <v>MAT</v>
          </cell>
          <cell r="C3682">
            <v>4900</v>
          </cell>
          <cell r="E3682" t="str">
            <v xml:space="preserve">UN    </v>
          </cell>
          <cell r="G3682">
            <v>7.23</v>
          </cell>
          <cell r="I3682" t="e">
            <v>#REF!</v>
          </cell>
        </row>
        <row r="3683">
          <cell r="B3683" t="str">
            <v>MAT</v>
          </cell>
          <cell r="C3683">
            <v>4898</v>
          </cell>
          <cell r="E3683" t="str">
            <v xml:space="preserve">UN    </v>
          </cell>
          <cell r="G3683">
            <v>2.7</v>
          </cell>
          <cell r="I3683" t="e">
            <v>#REF!</v>
          </cell>
        </row>
        <row r="3684">
          <cell r="B3684" t="str">
            <v>MAT</v>
          </cell>
          <cell r="C3684">
            <v>4899</v>
          </cell>
          <cell r="E3684" t="str">
            <v xml:space="preserve">UN    </v>
          </cell>
          <cell r="G3684">
            <v>9.92</v>
          </cell>
          <cell r="I3684" t="e">
            <v>#REF!</v>
          </cell>
        </row>
        <row r="3685">
          <cell r="B3685" t="str">
            <v>MAT</v>
          </cell>
          <cell r="C3685">
            <v>11096</v>
          </cell>
          <cell r="E3685" t="str">
            <v xml:space="preserve">KG    </v>
          </cell>
          <cell r="G3685">
            <v>0.32</v>
          </cell>
          <cell r="I3685" t="e">
            <v>#REF!</v>
          </cell>
        </row>
        <row r="3686">
          <cell r="B3686" t="str">
            <v>MAT</v>
          </cell>
          <cell r="C3686">
            <v>4741</v>
          </cell>
          <cell r="E3686" t="str">
            <v xml:space="preserve">M3    </v>
          </cell>
          <cell r="G3686">
            <v>58.48</v>
          </cell>
          <cell r="I3686" t="e">
            <v>#REF!</v>
          </cell>
        </row>
        <row r="3687">
          <cell r="B3687" t="str">
            <v>MO</v>
          </cell>
          <cell r="C3687">
            <v>4752</v>
          </cell>
          <cell r="E3687" t="str">
            <v xml:space="preserve">H     </v>
          </cell>
          <cell r="G3687">
            <v>8.5704167158540905</v>
          </cell>
          <cell r="I3687" t="e">
            <v>#REF!</v>
          </cell>
        </row>
        <row r="3688">
          <cell r="B3688" t="str">
            <v>MO</v>
          </cell>
          <cell r="C3688">
            <v>41091</v>
          </cell>
          <cell r="E3688" t="str">
            <v xml:space="preserve">MES   </v>
          </cell>
          <cell r="G3688">
            <v>1736.8525351920186</v>
          </cell>
          <cell r="I3688" t="e">
            <v>#REF!</v>
          </cell>
        </row>
        <row r="3689">
          <cell r="B3689" t="str">
            <v>EQU</v>
          </cell>
          <cell r="C3689">
            <v>13954</v>
          </cell>
          <cell r="E3689" t="str">
            <v xml:space="preserve">UN    </v>
          </cell>
          <cell r="G3689">
            <v>6438.55</v>
          </cell>
          <cell r="I3689" t="e">
            <v>#REF!</v>
          </cell>
        </row>
        <row r="3690">
          <cell r="B3690" t="str">
            <v>MAT</v>
          </cell>
          <cell r="C3690">
            <v>3411</v>
          </cell>
          <cell r="E3690" t="str">
            <v xml:space="preserve">KG    </v>
          </cell>
          <cell r="G3690">
            <v>53.37</v>
          </cell>
          <cell r="I3690" t="e">
            <v>#REF!</v>
          </cell>
        </row>
        <row r="3691">
          <cell r="B3691" t="str">
            <v>MAT</v>
          </cell>
          <cell r="C3691">
            <v>39995</v>
          </cell>
          <cell r="E3691" t="str">
            <v xml:space="preserve">M3    </v>
          </cell>
          <cell r="G3691">
            <v>410.62</v>
          </cell>
          <cell r="I3691" t="e">
            <v>#REF!</v>
          </cell>
        </row>
        <row r="3692">
          <cell r="B3692" t="str">
            <v>MAT</v>
          </cell>
          <cell r="C3692">
            <v>11615</v>
          </cell>
          <cell r="E3692" t="str">
            <v xml:space="preserve">M2    </v>
          </cell>
          <cell r="G3692">
            <v>3.48</v>
          </cell>
          <cell r="I3692" t="e">
            <v>#REF!</v>
          </cell>
        </row>
        <row r="3693">
          <cell r="B3693" t="str">
            <v>MAT</v>
          </cell>
          <cell r="C3693">
            <v>3408</v>
          </cell>
          <cell r="E3693" t="str">
            <v xml:space="preserve">M2    </v>
          </cell>
          <cell r="G3693">
            <v>9.25</v>
          </cell>
          <cell r="I3693" t="e">
            <v>#REF!</v>
          </cell>
        </row>
        <row r="3694">
          <cell r="B3694" t="str">
            <v>MAT</v>
          </cell>
          <cell r="C3694">
            <v>3409</v>
          </cell>
          <cell r="E3694" t="str">
            <v xml:space="preserve">M2    </v>
          </cell>
          <cell r="G3694">
            <v>23.12</v>
          </cell>
          <cell r="I3694" t="e">
            <v>#REF!</v>
          </cell>
        </row>
        <row r="3695">
          <cell r="B3695" t="str">
            <v>MAT</v>
          </cell>
          <cell r="C3695">
            <v>11427</v>
          </cell>
          <cell r="E3695" t="str">
            <v xml:space="preserve">KG    </v>
          </cell>
          <cell r="G3695">
            <v>101.73</v>
          </cell>
          <cell r="I3695" t="e">
            <v>#REF!</v>
          </cell>
        </row>
        <row r="3696">
          <cell r="B3696" t="str">
            <v>MAT</v>
          </cell>
          <cell r="C3696">
            <v>4491</v>
          </cell>
          <cell r="E3696" t="str">
            <v xml:space="preserve">M     </v>
          </cell>
          <cell r="G3696">
            <v>9.35</v>
          </cell>
          <cell r="I3696" t="e">
            <v>#REF!</v>
          </cell>
        </row>
        <row r="3697">
          <cell r="B3697" t="str">
            <v>MAT</v>
          </cell>
          <cell r="C3697">
            <v>2745</v>
          </cell>
          <cell r="E3697" t="str">
            <v xml:space="preserve">M     </v>
          </cell>
          <cell r="G3697">
            <v>2.42</v>
          </cell>
          <cell r="I3697" t="e">
            <v>#REF!</v>
          </cell>
        </row>
        <row r="3698">
          <cell r="B3698" t="str">
            <v>MAT</v>
          </cell>
          <cell r="C3698">
            <v>14439</v>
          </cell>
          <cell r="E3698" t="str">
            <v xml:space="preserve">M     </v>
          </cell>
          <cell r="G3698">
            <v>3</v>
          </cell>
          <cell r="I3698" t="e">
            <v>#REF!</v>
          </cell>
        </row>
        <row r="3699">
          <cell r="B3699" t="str">
            <v>EQU</v>
          </cell>
          <cell r="C3699">
            <v>26022</v>
          </cell>
          <cell r="E3699" t="str">
            <v xml:space="preserve">UN    </v>
          </cell>
          <cell r="G3699">
            <v>132.4</v>
          </cell>
          <cell r="I3699" t="e">
            <v>#REF!</v>
          </cell>
        </row>
        <row r="3700">
          <cell r="B3700" t="str">
            <v>MAT</v>
          </cell>
          <cell r="C3700">
            <v>12362</v>
          </cell>
          <cell r="E3700" t="str">
            <v xml:space="preserve">UN    </v>
          </cell>
          <cell r="G3700">
            <v>11.36</v>
          </cell>
          <cell r="I3700" t="e">
            <v>#REF!</v>
          </cell>
        </row>
        <row r="3701">
          <cell r="B3701" t="str">
            <v>MAT</v>
          </cell>
          <cell r="C3701">
            <v>421</v>
          </cell>
          <cell r="E3701" t="str">
            <v xml:space="preserve">UN    </v>
          </cell>
          <cell r="G3701">
            <v>13.33</v>
          </cell>
          <cell r="I3701" t="e">
            <v>#REF!</v>
          </cell>
        </row>
        <row r="3702">
          <cell r="B3702" t="str">
            <v>MAT</v>
          </cell>
          <cell r="C3702">
            <v>14148</v>
          </cell>
          <cell r="E3702" t="str">
            <v xml:space="preserve">UN    </v>
          </cell>
          <cell r="G3702">
            <v>0.86</v>
          </cell>
          <cell r="I3702" t="e">
            <v>#REF!</v>
          </cell>
        </row>
        <row r="3703">
          <cell r="B3703" t="str">
            <v>MAT</v>
          </cell>
          <cell r="C3703">
            <v>4341</v>
          </cell>
          <cell r="E3703" t="str">
            <v xml:space="preserve">UN    </v>
          </cell>
          <cell r="G3703">
            <v>0.81</v>
          </cell>
          <cell r="I3703" t="e">
            <v>#REF!</v>
          </cell>
        </row>
        <row r="3704">
          <cell r="B3704" t="str">
            <v>MAT</v>
          </cell>
          <cell r="C3704">
            <v>4337</v>
          </cell>
          <cell r="E3704" t="str">
            <v xml:space="preserve">UN    </v>
          </cell>
          <cell r="G3704">
            <v>2.0499999999999998</v>
          </cell>
          <cell r="I3704" t="e">
            <v>#REF!</v>
          </cell>
        </row>
        <row r="3705">
          <cell r="B3705" t="str">
            <v>MAT</v>
          </cell>
          <cell r="C3705">
            <v>4339</v>
          </cell>
          <cell r="E3705" t="str">
            <v xml:space="preserve">UN    </v>
          </cell>
          <cell r="G3705">
            <v>0.43</v>
          </cell>
          <cell r="I3705" t="e">
            <v>#REF!</v>
          </cell>
        </row>
        <row r="3706">
          <cell r="B3706" t="str">
            <v>MAT</v>
          </cell>
          <cell r="C3706">
            <v>39997</v>
          </cell>
          <cell r="E3706" t="str">
            <v xml:space="preserve">UN    </v>
          </cell>
          <cell r="G3706">
            <v>0.24</v>
          </cell>
          <cell r="I3706" t="e">
            <v>#REF!</v>
          </cell>
        </row>
        <row r="3707">
          <cell r="B3707" t="str">
            <v>MAT</v>
          </cell>
          <cell r="C3707">
            <v>11971</v>
          </cell>
          <cell r="E3707" t="str">
            <v xml:space="preserve">UN    </v>
          </cell>
          <cell r="G3707">
            <v>3.4</v>
          </cell>
          <cell r="I3707" t="e">
            <v>#REF!</v>
          </cell>
        </row>
        <row r="3708">
          <cell r="B3708" t="str">
            <v>MAT</v>
          </cell>
          <cell r="C3708">
            <v>4342</v>
          </cell>
          <cell r="E3708" t="str">
            <v xml:space="preserve">UN    </v>
          </cell>
          <cell r="G3708">
            <v>0.18</v>
          </cell>
          <cell r="I3708" t="e">
            <v>#REF!</v>
          </cell>
        </row>
        <row r="3709">
          <cell r="B3709" t="str">
            <v>MAT</v>
          </cell>
          <cell r="C3709">
            <v>4330</v>
          </cell>
          <cell r="E3709" t="str">
            <v xml:space="preserve">UN    </v>
          </cell>
          <cell r="G3709">
            <v>0.12</v>
          </cell>
          <cell r="I3709" t="e">
            <v>#REF!</v>
          </cell>
        </row>
        <row r="3710">
          <cell r="B3710" t="str">
            <v>MAT</v>
          </cell>
          <cell r="C3710">
            <v>4340</v>
          </cell>
          <cell r="E3710" t="str">
            <v xml:space="preserve">UN    </v>
          </cell>
          <cell r="G3710">
            <v>0.95</v>
          </cell>
          <cell r="I3710" t="e">
            <v>#REF!</v>
          </cell>
        </row>
        <row r="3711">
          <cell r="B3711" t="str">
            <v>MAT</v>
          </cell>
          <cell r="C3711">
            <v>5088</v>
          </cell>
          <cell r="E3711" t="str">
            <v xml:space="preserve">UN    </v>
          </cell>
          <cell r="G3711">
            <v>6.18</v>
          </cell>
          <cell r="I3711" t="e">
            <v>#REF!</v>
          </cell>
        </row>
        <row r="3712">
          <cell r="B3712" t="str">
            <v>MAT</v>
          </cell>
          <cell r="C3712">
            <v>11154</v>
          </cell>
          <cell r="E3712" t="str">
            <v xml:space="preserve">UN    </v>
          </cell>
          <cell r="G3712">
            <v>771.47</v>
          </cell>
          <cell r="I3712" t="e">
            <v>#REF!</v>
          </cell>
        </row>
        <row r="3713">
          <cell r="B3713" t="str">
            <v>MAT</v>
          </cell>
          <cell r="C3713">
            <v>4989</v>
          </cell>
          <cell r="E3713" t="str">
            <v xml:space="preserve">UN    </v>
          </cell>
          <cell r="G3713">
            <v>211.08</v>
          </cell>
          <cell r="I3713" t="e">
            <v>#REF!</v>
          </cell>
        </row>
        <row r="3714">
          <cell r="B3714" t="str">
            <v>MAT</v>
          </cell>
          <cell r="C3714">
            <v>4982</v>
          </cell>
          <cell r="E3714" t="str">
            <v xml:space="preserve">UN    </v>
          </cell>
          <cell r="G3714">
            <v>197.98</v>
          </cell>
          <cell r="I3714" t="e">
            <v>#REF!</v>
          </cell>
        </row>
        <row r="3715">
          <cell r="B3715" t="str">
            <v>MAT</v>
          </cell>
          <cell r="C3715">
            <v>4962</v>
          </cell>
          <cell r="E3715" t="str">
            <v xml:space="preserve">UN    </v>
          </cell>
          <cell r="G3715">
            <v>156.13</v>
          </cell>
          <cell r="I3715" t="e">
            <v>#REF!</v>
          </cell>
        </row>
        <row r="3716">
          <cell r="B3716" t="str">
            <v>MAT</v>
          </cell>
          <cell r="C3716">
            <v>4981</v>
          </cell>
          <cell r="E3716" t="str">
            <v xml:space="preserve">UN    </v>
          </cell>
          <cell r="G3716">
            <v>139</v>
          </cell>
          <cell r="I3716" t="e">
            <v>#REF!</v>
          </cell>
        </row>
        <row r="3717">
          <cell r="B3717" t="str">
            <v>MAT</v>
          </cell>
          <cell r="C3717">
            <v>4964</v>
          </cell>
          <cell r="E3717" t="str">
            <v xml:space="preserve">UN    </v>
          </cell>
          <cell r="G3717">
            <v>176.34</v>
          </cell>
          <cell r="I3717" t="e">
            <v>#REF!</v>
          </cell>
        </row>
        <row r="3718">
          <cell r="B3718" t="str">
            <v>MAT</v>
          </cell>
          <cell r="C3718">
            <v>4992</v>
          </cell>
          <cell r="E3718" t="str">
            <v xml:space="preserve">UN    </v>
          </cell>
          <cell r="G3718">
            <v>172.25</v>
          </cell>
          <cell r="I3718" t="e">
            <v>#REF!</v>
          </cell>
        </row>
        <row r="3719">
          <cell r="B3719" t="str">
            <v>MAT</v>
          </cell>
          <cell r="C3719">
            <v>4987</v>
          </cell>
          <cell r="E3719" t="str">
            <v xml:space="preserve">UN    </v>
          </cell>
          <cell r="G3719">
            <v>197.06</v>
          </cell>
          <cell r="I3719" t="e">
            <v>#REF!</v>
          </cell>
        </row>
        <row r="3720">
          <cell r="B3720" t="str">
            <v>MAT</v>
          </cell>
          <cell r="C3720">
            <v>39021</v>
          </cell>
          <cell r="E3720" t="str">
            <v xml:space="preserve">UN    </v>
          </cell>
          <cell r="G3720">
            <v>347</v>
          </cell>
          <cell r="I3720" t="e">
            <v>#REF!</v>
          </cell>
        </row>
        <row r="3721">
          <cell r="B3721" t="str">
            <v>MAT</v>
          </cell>
          <cell r="C3721">
            <v>39022</v>
          </cell>
          <cell r="E3721" t="str">
            <v xml:space="preserve">UN    </v>
          </cell>
          <cell r="G3721">
            <v>429.14</v>
          </cell>
          <cell r="I3721" t="e">
            <v>#REF!</v>
          </cell>
        </row>
        <row r="3722">
          <cell r="B3722" t="str">
            <v>MAT</v>
          </cell>
          <cell r="C3722">
            <v>39024</v>
          </cell>
          <cell r="E3722" t="str">
            <v xml:space="preserve">UN    </v>
          </cell>
          <cell r="G3722">
            <v>734.3</v>
          </cell>
          <cell r="I3722" t="e">
            <v>#REF!</v>
          </cell>
        </row>
        <row r="3723">
          <cell r="B3723" t="str">
            <v>MAT</v>
          </cell>
          <cell r="C3723">
            <v>4914</v>
          </cell>
          <cell r="E3723" t="str">
            <v xml:space="preserve">M2    </v>
          </cell>
          <cell r="G3723">
            <v>595.39</v>
          </cell>
          <cell r="I3723" t="e">
            <v>#REF!</v>
          </cell>
        </row>
        <row r="3724">
          <cell r="B3724" t="str">
            <v>MAT</v>
          </cell>
          <cell r="C3724">
            <v>4917</v>
          </cell>
          <cell r="E3724" t="str">
            <v xml:space="preserve">M2    </v>
          </cell>
          <cell r="G3724">
            <v>411.18</v>
          </cell>
          <cell r="I3724" t="e">
            <v>#REF!</v>
          </cell>
        </row>
        <row r="3725">
          <cell r="B3725" t="str">
            <v>MAT</v>
          </cell>
          <cell r="C3725">
            <v>39025</v>
          </cell>
          <cell r="E3725" t="str">
            <v xml:space="preserve">UN    </v>
          </cell>
          <cell r="G3725">
            <v>752.95</v>
          </cell>
          <cell r="I3725" t="e">
            <v>#REF!</v>
          </cell>
        </row>
        <row r="3726">
          <cell r="B3726" t="str">
            <v>MAT</v>
          </cell>
          <cell r="C3726">
            <v>4930</v>
          </cell>
          <cell r="E3726" t="str">
            <v xml:space="preserve">M2    </v>
          </cell>
          <cell r="G3726">
            <v>372.93</v>
          </cell>
          <cell r="I3726" t="e">
            <v>#REF!</v>
          </cell>
        </row>
        <row r="3727">
          <cell r="B3727" t="str">
            <v>MAT</v>
          </cell>
          <cell r="C3727">
            <v>4922</v>
          </cell>
          <cell r="E3727" t="str">
            <v xml:space="preserve">M2    </v>
          </cell>
          <cell r="G3727">
            <v>381.4</v>
          </cell>
          <cell r="I3727" t="e">
            <v>#REF!</v>
          </cell>
        </row>
        <row r="3728">
          <cell r="B3728" t="str">
            <v>TERCEIROS</v>
          </cell>
          <cell r="C3728">
            <v>4911</v>
          </cell>
          <cell r="E3728" t="str">
            <v xml:space="preserve">M2    </v>
          </cell>
          <cell r="G3728">
            <v>365.4</v>
          </cell>
          <cell r="I3728" t="e">
            <v>#REF!</v>
          </cell>
        </row>
        <row r="3729">
          <cell r="B3729" t="str">
            <v>TERCEIROS</v>
          </cell>
          <cell r="C3729">
            <v>37518</v>
          </cell>
          <cell r="E3729" t="str">
            <v xml:space="preserve">M2    </v>
          </cell>
          <cell r="G3729">
            <v>593.77</v>
          </cell>
          <cell r="I3729" t="e">
            <v>#REF!</v>
          </cell>
        </row>
        <row r="3730">
          <cell r="B3730" t="str">
            <v>TERCEIROS</v>
          </cell>
          <cell r="C3730">
            <v>4910</v>
          </cell>
          <cell r="E3730" t="str">
            <v xml:space="preserve">M2    </v>
          </cell>
          <cell r="G3730">
            <v>500.56</v>
          </cell>
          <cell r="I3730" t="e">
            <v>#REF!</v>
          </cell>
        </row>
        <row r="3731">
          <cell r="B3731" t="str">
            <v>TERCEIROS</v>
          </cell>
          <cell r="C3731">
            <v>4943</v>
          </cell>
          <cell r="E3731" t="str">
            <v xml:space="preserve">M2    </v>
          </cell>
          <cell r="G3731">
            <v>745.71</v>
          </cell>
          <cell r="I3731" t="e">
            <v>#REF!</v>
          </cell>
        </row>
        <row r="3732">
          <cell r="B3732" t="str">
            <v>MAT</v>
          </cell>
          <cell r="C3732">
            <v>5002</v>
          </cell>
          <cell r="E3732" t="str">
            <v xml:space="preserve">M2    </v>
          </cell>
          <cell r="G3732">
            <v>324.22000000000003</v>
          </cell>
          <cell r="I3732" t="e">
            <v>#REF!</v>
          </cell>
        </row>
        <row r="3733">
          <cell r="B3733" t="str">
            <v>MAT</v>
          </cell>
          <cell r="C3733">
            <v>4977</v>
          </cell>
          <cell r="E3733" t="str">
            <v xml:space="preserve">M2    </v>
          </cell>
          <cell r="G3733">
            <v>218.86</v>
          </cell>
          <cell r="I3733" t="e">
            <v>#REF!</v>
          </cell>
        </row>
        <row r="3734">
          <cell r="B3734" t="str">
            <v>MAT</v>
          </cell>
          <cell r="C3734">
            <v>5028</v>
          </cell>
          <cell r="E3734" t="str">
            <v xml:space="preserve">M2    </v>
          </cell>
          <cell r="G3734">
            <v>535.52</v>
          </cell>
          <cell r="I3734" t="e">
            <v>#REF!</v>
          </cell>
        </row>
        <row r="3735">
          <cell r="B3735" t="str">
            <v>MAT</v>
          </cell>
          <cell r="C3735">
            <v>4998</v>
          </cell>
          <cell r="E3735" t="str">
            <v xml:space="preserve">M2    </v>
          </cell>
          <cell r="G3735">
            <v>444.76</v>
          </cell>
          <cell r="I3735" t="e">
            <v>#REF!</v>
          </cell>
        </row>
        <row r="3736">
          <cell r="B3736" t="str">
            <v>MAT</v>
          </cell>
          <cell r="C3736">
            <v>4969</v>
          </cell>
          <cell r="E3736" t="str">
            <v xml:space="preserve">M2    </v>
          </cell>
          <cell r="G3736">
            <v>309.54000000000002</v>
          </cell>
          <cell r="I3736" t="e">
            <v>#REF!</v>
          </cell>
        </row>
        <row r="3737">
          <cell r="B3737" t="str">
            <v>MAT</v>
          </cell>
          <cell r="C3737">
            <v>11364</v>
          </cell>
          <cell r="E3737" t="str">
            <v xml:space="preserve">UN    </v>
          </cell>
          <cell r="G3737">
            <v>119.41</v>
          </cell>
          <cell r="I3737" t="e">
            <v>#REF!</v>
          </cell>
        </row>
        <row r="3738">
          <cell r="B3738" t="str">
            <v>MAT</v>
          </cell>
          <cell r="C3738">
            <v>11365</v>
          </cell>
          <cell r="E3738" t="str">
            <v xml:space="preserve">UN    </v>
          </cell>
          <cell r="G3738">
            <v>123.92</v>
          </cell>
          <cell r="I3738" t="e">
            <v>#REF!</v>
          </cell>
        </row>
        <row r="3739">
          <cell r="B3739" t="str">
            <v>MAT</v>
          </cell>
          <cell r="C3739">
            <v>11366</v>
          </cell>
          <cell r="E3739" t="str">
            <v xml:space="preserve">UN    </v>
          </cell>
          <cell r="G3739">
            <v>131.72999999999999</v>
          </cell>
          <cell r="I3739" t="e">
            <v>#REF!</v>
          </cell>
        </row>
        <row r="3740">
          <cell r="B3740" t="str">
            <v>MAT</v>
          </cell>
          <cell r="C3740">
            <v>43777</v>
          </cell>
          <cell r="E3740" t="str">
            <v xml:space="preserve">UN    </v>
          </cell>
          <cell r="G3740">
            <v>154.72999999999999</v>
          </cell>
          <cell r="I3740" t="e">
            <v>#REF!</v>
          </cell>
        </row>
        <row r="3741">
          <cell r="B3741" t="str">
            <v>MAT</v>
          </cell>
          <cell r="C3741">
            <v>20322</v>
          </cell>
          <cell r="E3741" t="str">
            <v xml:space="preserve">UN    </v>
          </cell>
          <cell r="G3741">
            <v>143.63999999999999</v>
          </cell>
          <cell r="I3741" t="e">
            <v>#REF!</v>
          </cell>
        </row>
        <row r="3742">
          <cell r="B3742" t="str">
            <v>MAT</v>
          </cell>
          <cell r="C3742">
            <v>10553</v>
          </cell>
          <cell r="E3742" t="str">
            <v xml:space="preserve">UN    </v>
          </cell>
          <cell r="G3742">
            <v>130.41999999999999</v>
          </cell>
          <cell r="I3742" t="e">
            <v>#REF!</v>
          </cell>
        </row>
        <row r="3743">
          <cell r="B3743" t="str">
            <v>MAT</v>
          </cell>
          <cell r="C3743">
            <v>5020</v>
          </cell>
          <cell r="E3743" t="str">
            <v xml:space="preserve">UN    </v>
          </cell>
          <cell r="G3743">
            <v>137.51</v>
          </cell>
          <cell r="I3743" t="e">
            <v>#REF!</v>
          </cell>
        </row>
        <row r="3744">
          <cell r="B3744" t="str">
            <v>MAT</v>
          </cell>
          <cell r="C3744">
            <v>10554</v>
          </cell>
          <cell r="E3744" t="str">
            <v xml:space="preserve">UN    </v>
          </cell>
          <cell r="G3744">
            <v>131.58000000000001</v>
          </cell>
          <cell r="I3744" t="e">
            <v>#REF!</v>
          </cell>
        </row>
        <row r="3745">
          <cell r="B3745" t="str">
            <v>MAT</v>
          </cell>
          <cell r="C3745">
            <v>10555</v>
          </cell>
          <cell r="E3745" t="str">
            <v xml:space="preserve">UN    </v>
          </cell>
          <cell r="G3745">
            <v>143.49</v>
          </cell>
          <cell r="I3745" t="e">
            <v>#REF!</v>
          </cell>
        </row>
        <row r="3746">
          <cell r="B3746" t="str">
            <v>MAT</v>
          </cell>
          <cell r="C3746">
            <v>10556</v>
          </cell>
          <cell r="E3746" t="str">
            <v xml:space="preserve">UN    </v>
          </cell>
          <cell r="G3746">
            <v>190.79</v>
          </cell>
          <cell r="I3746" t="e">
            <v>#REF!</v>
          </cell>
        </row>
        <row r="3747">
          <cell r="B3747" t="str">
            <v>MAT</v>
          </cell>
          <cell r="C3747">
            <v>39502</v>
          </cell>
          <cell r="E3747" t="str">
            <v xml:space="preserve">UN    </v>
          </cell>
          <cell r="G3747">
            <v>267.91000000000003</v>
          </cell>
          <cell r="I3747" t="e">
            <v>#REF!</v>
          </cell>
        </row>
        <row r="3748">
          <cell r="B3748" t="str">
            <v>MAT</v>
          </cell>
          <cell r="C3748">
            <v>39504</v>
          </cell>
          <cell r="E3748" t="str">
            <v xml:space="preserve">UN    </v>
          </cell>
          <cell r="G3748">
            <v>296.26</v>
          </cell>
          <cell r="I3748" t="e">
            <v>#REF!</v>
          </cell>
        </row>
        <row r="3749">
          <cell r="B3749" t="str">
            <v>MAT</v>
          </cell>
          <cell r="C3749">
            <v>39503</v>
          </cell>
          <cell r="E3749" t="str">
            <v xml:space="preserve">UN    </v>
          </cell>
          <cell r="G3749">
            <v>311.8</v>
          </cell>
          <cell r="I3749" t="e">
            <v>#REF!</v>
          </cell>
        </row>
        <row r="3750">
          <cell r="B3750" t="str">
            <v>MAT</v>
          </cell>
          <cell r="C3750">
            <v>39505</v>
          </cell>
          <cell r="E3750" t="str">
            <v xml:space="preserve">UN    </v>
          </cell>
          <cell r="G3750">
            <v>336.01</v>
          </cell>
          <cell r="I3750" t="e">
            <v>#REF!</v>
          </cell>
        </row>
        <row r="3751">
          <cell r="B3751" t="str">
            <v>EQU</v>
          </cell>
          <cell r="C3751">
            <v>25969</v>
          </cell>
          <cell r="E3751" t="str">
            <v xml:space="preserve">UN    </v>
          </cell>
          <cell r="G3751">
            <v>360.15</v>
          </cell>
          <cell r="I3751" t="e">
            <v>#REF!</v>
          </cell>
        </row>
        <row r="3752">
          <cell r="B3752" t="str">
            <v>TERCEIROS</v>
          </cell>
          <cell r="C3752">
            <v>4944</v>
          </cell>
          <cell r="E3752" t="str">
            <v xml:space="preserve">M2    </v>
          </cell>
          <cell r="G3752">
            <v>1114.8399999999999</v>
          </cell>
          <cell r="I3752" t="e">
            <v>#REF!</v>
          </cell>
        </row>
        <row r="3753">
          <cell r="B3753" t="str">
            <v>MAT</v>
          </cell>
          <cell r="C3753">
            <v>21102</v>
          </cell>
          <cell r="E3753" t="str">
            <v xml:space="preserve">UN    </v>
          </cell>
          <cell r="G3753">
            <v>61.02</v>
          </cell>
          <cell r="I3753" t="e">
            <v>#REF!</v>
          </cell>
        </row>
        <row r="3754">
          <cell r="B3754" t="str">
            <v>MAT</v>
          </cell>
          <cell r="C3754">
            <v>21101</v>
          </cell>
          <cell r="E3754" t="str">
            <v xml:space="preserve">UN    </v>
          </cell>
          <cell r="G3754">
            <v>39.18</v>
          </cell>
          <cell r="I3754" t="e">
            <v>#REF!</v>
          </cell>
        </row>
        <row r="3755">
          <cell r="B3755" t="str">
            <v>MAT</v>
          </cell>
          <cell r="C3755">
            <v>34713</v>
          </cell>
          <cell r="E3755" t="str">
            <v xml:space="preserve">M2    </v>
          </cell>
          <cell r="G3755">
            <v>312.83</v>
          </cell>
          <cell r="I3755" t="e">
            <v>#REF!</v>
          </cell>
        </row>
        <row r="3756">
          <cell r="B3756" t="str">
            <v>MAT</v>
          </cell>
          <cell r="C3756">
            <v>4947</v>
          </cell>
          <cell r="E3756" t="str">
            <v xml:space="preserve">M2    </v>
          </cell>
          <cell r="G3756">
            <v>479.24</v>
          </cell>
          <cell r="I3756" t="e">
            <v>#REF!</v>
          </cell>
        </row>
        <row r="3757">
          <cell r="B3757" t="str">
            <v>MAT</v>
          </cell>
          <cell r="C3757">
            <v>37563</v>
          </cell>
          <cell r="E3757" t="str">
            <v xml:space="preserve">M2    </v>
          </cell>
          <cell r="G3757">
            <v>367.98</v>
          </cell>
          <cell r="I3757" t="e">
            <v>#REF!</v>
          </cell>
        </row>
        <row r="3758">
          <cell r="B3758" t="str">
            <v>MAT</v>
          </cell>
          <cell r="C3758">
            <v>4948</v>
          </cell>
          <cell r="E3758" t="str">
            <v xml:space="preserve">M2    </v>
          </cell>
          <cell r="G3758">
            <v>333.96</v>
          </cell>
          <cell r="I3758" t="e">
            <v>#REF!</v>
          </cell>
        </row>
        <row r="3759">
          <cell r="B3759" t="str">
            <v>MAT</v>
          </cell>
          <cell r="C3759">
            <v>37561</v>
          </cell>
          <cell r="E3759" t="str">
            <v xml:space="preserve">M2    </v>
          </cell>
          <cell r="G3759">
            <v>686.92</v>
          </cell>
          <cell r="I3759" t="e">
            <v>#REF!</v>
          </cell>
        </row>
        <row r="3760">
          <cell r="B3760" t="str">
            <v>MAT</v>
          </cell>
          <cell r="C3760">
            <v>37562</v>
          </cell>
          <cell r="E3760" t="str">
            <v xml:space="preserve">M2    </v>
          </cell>
          <cell r="G3760">
            <v>440.59</v>
          </cell>
          <cell r="I3760" t="e">
            <v>#REF!</v>
          </cell>
        </row>
        <row r="3761">
          <cell r="B3761" t="str">
            <v>MAT</v>
          </cell>
          <cell r="C3761">
            <v>14164</v>
          </cell>
          <cell r="E3761" t="str">
            <v xml:space="preserve">UN    </v>
          </cell>
          <cell r="G3761">
            <v>1970.01</v>
          </cell>
          <cell r="I3761" t="e">
            <v>#REF!</v>
          </cell>
        </row>
        <row r="3762">
          <cell r="B3762" t="str">
            <v>MAT</v>
          </cell>
          <cell r="C3762">
            <v>14163</v>
          </cell>
          <cell r="E3762" t="str">
            <v xml:space="preserve">UN    </v>
          </cell>
          <cell r="G3762">
            <v>2239.0500000000002</v>
          </cell>
          <cell r="I3762" t="e">
            <v>#REF!</v>
          </cell>
        </row>
        <row r="3763">
          <cell r="B3763" t="str">
            <v>MAT</v>
          </cell>
          <cell r="C3763">
            <v>5051</v>
          </cell>
          <cell r="E3763" t="str">
            <v xml:space="preserve">UN    </v>
          </cell>
          <cell r="G3763">
            <v>1904.28</v>
          </cell>
          <cell r="I3763" t="e">
            <v>#REF!</v>
          </cell>
        </row>
        <row r="3764">
          <cell r="B3764" t="str">
            <v>MAT</v>
          </cell>
          <cell r="C3764">
            <v>14162</v>
          </cell>
          <cell r="E3764" t="str">
            <v xml:space="preserve">UN    </v>
          </cell>
          <cell r="G3764">
            <v>1901.52</v>
          </cell>
          <cell r="I3764" t="e">
            <v>#REF!</v>
          </cell>
        </row>
        <row r="3765">
          <cell r="B3765" t="str">
            <v>MAT</v>
          </cell>
          <cell r="C3765">
            <v>5052</v>
          </cell>
          <cell r="E3765" t="str">
            <v xml:space="preserve">UN    </v>
          </cell>
          <cell r="G3765">
            <v>1418.8</v>
          </cell>
          <cell r="I3765" t="e">
            <v>#REF!</v>
          </cell>
        </row>
        <row r="3766">
          <cell r="B3766" t="str">
            <v>MAT</v>
          </cell>
          <cell r="C3766">
            <v>14166</v>
          </cell>
          <cell r="E3766" t="str">
            <v xml:space="preserve">UN    </v>
          </cell>
          <cell r="G3766">
            <v>1436.81</v>
          </cell>
          <cell r="I3766" t="e">
            <v>#REF!</v>
          </cell>
        </row>
        <row r="3767">
          <cell r="B3767" t="str">
            <v>MAT</v>
          </cell>
          <cell r="C3767">
            <v>14165</v>
          </cell>
          <cell r="E3767" t="str">
            <v xml:space="preserve">UN    </v>
          </cell>
          <cell r="G3767">
            <v>1990.51</v>
          </cell>
          <cell r="I3767" t="e">
            <v>#REF!</v>
          </cell>
        </row>
        <row r="3768">
          <cell r="B3768" t="str">
            <v>MAT</v>
          </cell>
          <cell r="C3768">
            <v>5050</v>
          </cell>
          <cell r="E3768" t="str">
            <v xml:space="preserve">UN    </v>
          </cell>
          <cell r="G3768">
            <v>489.91</v>
          </cell>
          <cell r="I3768" t="e">
            <v>#REF!</v>
          </cell>
        </row>
        <row r="3769">
          <cell r="B3769" t="str">
            <v>MAT</v>
          </cell>
          <cell r="C3769">
            <v>12366</v>
          </cell>
          <cell r="E3769" t="str">
            <v xml:space="preserve">UN    </v>
          </cell>
          <cell r="G3769">
            <v>789.01</v>
          </cell>
          <cell r="I3769" t="e">
            <v>#REF!</v>
          </cell>
        </row>
        <row r="3770">
          <cell r="B3770" t="str">
            <v>MAT</v>
          </cell>
          <cell r="C3770">
            <v>5045</v>
          </cell>
          <cell r="E3770" t="str">
            <v xml:space="preserve">UN    </v>
          </cell>
          <cell r="G3770">
            <v>1098.73</v>
          </cell>
          <cell r="I3770" t="e">
            <v>#REF!</v>
          </cell>
        </row>
        <row r="3771">
          <cell r="B3771" t="str">
            <v>MAT</v>
          </cell>
          <cell r="C3771">
            <v>5044</v>
          </cell>
          <cell r="E3771" t="str">
            <v xml:space="preserve">UN    </v>
          </cell>
          <cell r="G3771">
            <v>775.17</v>
          </cell>
          <cell r="I3771" t="e">
            <v>#REF!</v>
          </cell>
        </row>
        <row r="3772">
          <cell r="B3772" t="str">
            <v>MAT</v>
          </cell>
          <cell r="C3772">
            <v>5055</v>
          </cell>
          <cell r="E3772" t="str">
            <v xml:space="preserve">UN    </v>
          </cell>
          <cell r="G3772">
            <v>1102.08</v>
          </cell>
          <cell r="I3772" t="e">
            <v>#REF!</v>
          </cell>
        </row>
        <row r="3773">
          <cell r="B3773" t="str">
            <v>MAT</v>
          </cell>
          <cell r="C3773">
            <v>5053</v>
          </cell>
          <cell r="E3773" t="str">
            <v xml:space="preserve">UN    </v>
          </cell>
          <cell r="G3773">
            <v>857.79</v>
          </cell>
          <cell r="I3773" t="e">
            <v>#REF!</v>
          </cell>
        </row>
        <row r="3774">
          <cell r="B3774" t="str">
            <v>MAT</v>
          </cell>
          <cell r="C3774">
            <v>5035</v>
          </cell>
          <cell r="E3774" t="str">
            <v xml:space="preserve">UN    </v>
          </cell>
          <cell r="G3774">
            <v>1402.46</v>
          </cell>
          <cell r="I3774" t="e">
            <v>#REF!</v>
          </cell>
        </row>
        <row r="3775">
          <cell r="B3775" t="str">
            <v>MAT</v>
          </cell>
          <cell r="C3775">
            <v>5036</v>
          </cell>
          <cell r="E3775" t="str">
            <v xml:space="preserve">UN    </v>
          </cell>
          <cell r="G3775">
            <v>2341.17</v>
          </cell>
          <cell r="I3775" t="e">
            <v>#REF!</v>
          </cell>
        </row>
        <row r="3776">
          <cell r="B3776" t="str">
            <v>MAT</v>
          </cell>
          <cell r="C3776">
            <v>5059</v>
          </cell>
          <cell r="E3776" t="str">
            <v xml:space="preserve">UN    </v>
          </cell>
          <cell r="G3776">
            <v>1096.8499999999999</v>
          </cell>
          <cell r="I3776" t="e">
            <v>#REF!</v>
          </cell>
        </row>
        <row r="3777">
          <cell r="B3777" t="str">
            <v>MAT</v>
          </cell>
          <cell r="C3777">
            <v>5057</v>
          </cell>
          <cell r="E3777" t="str">
            <v xml:space="preserve">UN    </v>
          </cell>
          <cell r="G3777">
            <v>943.2</v>
          </cell>
          <cell r="I3777" t="e">
            <v>#REF!</v>
          </cell>
        </row>
        <row r="3778">
          <cell r="B3778" t="str">
            <v>MAT</v>
          </cell>
          <cell r="C3778">
            <v>5033</v>
          </cell>
          <cell r="E3778" t="str">
            <v xml:space="preserve">UN    </v>
          </cell>
          <cell r="G3778">
            <v>783</v>
          </cell>
          <cell r="I3778" t="e">
            <v>#REF!</v>
          </cell>
        </row>
        <row r="3779">
          <cell r="B3779" t="str">
            <v>MAT</v>
          </cell>
          <cell r="C3779">
            <v>5038</v>
          </cell>
          <cell r="E3779" t="str">
            <v xml:space="preserve">UN    </v>
          </cell>
          <cell r="G3779">
            <v>638.14</v>
          </cell>
          <cell r="I3779" t="e">
            <v>#REF!</v>
          </cell>
        </row>
        <row r="3780">
          <cell r="B3780" t="str">
            <v>MAT</v>
          </cell>
          <cell r="C3780">
            <v>12372</v>
          </cell>
          <cell r="E3780" t="str">
            <v xml:space="preserve">UN    </v>
          </cell>
          <cell r="G3780">
            <v>840.94</v>
          </cell>
          <cell r="I3780" t="e">
            <v>#REF!</v>
          </cell>
        </row>
        <row r="3781">
          <cell r="B3781" t="str">
            <v>MAT</v>
          </cell>
          <cell r="C3781">
            <v>13339</v>
          </cell>
          <cell r="E3781" t="str">
            <v xml:space="preserve">UN    </v>
          </cell>
          <cell r="G3781">
            <v>1250.1500000000001</v>
          </cell>
          <cell r="I3781" t="e">
            <v>#REF!</v>
          </cell>
        </row>
        <row r="3782">
          <cell r="B3782" t="str">
            <v>MAT</v>
          </cell>
          <cell r="C3782">
            <v>12373</v>
          </cell>
          <cell r="E3782" t="str">
            <v xml:space="preserve">UN    </v>
          </cell>
          <cell r="G3782">
            <v>1309.17</v>
          </cell>
          <cell r="I3782" t="e">
            <v>#REF!</v>
          </cell>
        </row>
        <row r="3783">
          <cell r="B3783" t="str">
            <v>MAT</v>
          </cell>
          <cell r="C3783">
            <v>12388</v>
          </cell>
          <cell r="E3783" t="str">
            <v xml:space="preserve">UN    </v>
          </cell>
          <cell r="G3783">
            <v>289.99</v>
          </cell>
          <cell r="I3783" t="e">
            <v>#REF!</v>
          </cell>
        </row>
        <row r="3784">
          <cell r="B3784" t="str">
            <v>MAT</v>
          </cell>
          <cell r="C3784">
            <v>34695</v>
          </cell>
          <cell r="E3784" t="str">
            <v xml:space="preserve">UN    </v>
          </cell>
          <cell r="G3784">
            <v>900.45</v>
          </cell>
          <cell r="I3784" t="e">
            <v>#REF!</v>
          </cell>
        </row>
        <row r="3785">
          <cell r="B3785" t="str">
            <v>MAT</v>
          </cell>
          <cell r="C3785">
            <v>34692</v>
          </cell>
          <cell r="E3785" t="str">
            <v xml:space="preserve">UN    </v>
          </cell>
          <cell r="G3785">
            <v>2161.08</v>
          </cell>
          <cell r="I3785" t="e">
            <v>#REF!</v>
          </cell>
        </row>
        <row r="3786">
          <cell r="B3786" t="str">
            <v>MAT</v>
          </cell>
          <cell r="C3786">
            <v>2731</v>
          </cell>
          <cell r="E3786" t="str">
            <v xml:space="preserve">M     </v>
          </cell>
          <cell r="G3786">
            <v>69.25</v>
          </cell>
          <cell r="I3786" t="e">
            <v>#REF!</v>
          </cell>
        </row>
        <row r="3787">
          <cell r="B3787" t="str">
            <v>MAT</v>
          </cell>
          <cell r="C3787">
            <v>26028</v>
          </cell>
          <cell r="E3787" t="str">
            <v xml:space="preserve">T     </v>
          </cell>
          <cell r="G3787">
            <v>335.55</v>
          </cell>
          <cell r="I3787" t="e">
            <v>#REF!</v>
          </cell>
        </row>
        <row r="3788">
          <cell r="B3788" t="str">
            <v>MAT</v>
          </cell>
          <cell r="C3788">
            <v>11844</v>
          </cell>
          <cell r="E3788" t="str">
            <v xml:space="preserve">M     </v>
          </cell>
          <cell r="G3788">
            <v>29.89</v>
          </cell>
          <cell r="I3788" t="e">
            <v>#REF!</v>
          </cell>
        </row>
        <row r="3789">
          <cell r="B3789" t="str">
            <v>MAT</v>
          </cell>
          <cell r="C3789">
            <v>4465</v>
          </cell>
          <cell r="E3789" t="str">
            <v xml:space="preserve">M     </v>
          </cell>
          <cell r="G3789">
            <v>24.84</v>
          </cell>
          <cell r="I3789" t="e">
            <v>#REF!</v>
          </cell>
        </row>
        <row r="3790">
          <cell r="B3790" t="str">
            <v>MAT</v>
          </cell>
          <cell r="C3790">
            <v>35273</v>
          </cell>
          <cell r="E3790" t="str">
            <v xml:space="preserve">M     </v>
          </cell>
          <cell r="G3790">
            <v>29.79</v>
          </cell>
          <cell r="I3790" t="e">
            <v>#REF!</v>
          </cell>
        </row>
        <row r="3791">
          <cell r="B3791" t="str">
            <v>MAT</v>
          </cell>
          <cell r="C3791">
            <v>4470</v>
          </cell>
          <cell r="E3791" t="str">
            <v xml:space="preserve">M     </v>
          </cell>
          <cell r="G3791">
            <v>68.75</v>
          </cell>
          <cell r="I3791" t="e">
            <v>#REF!</v>
          </cell>
        </row>
        <row r="3792">
          <cell r="B3792" t="str">
            <v>MAT</v>
          </cell>
          <cell r="C3792">
            <v>20208</v>
          </cell>
          <cell r="E3792" t="str">
            <v xml:space="preserve">M     </v>
          </cell>
          <cell r="G3792">
            <v>61.87</v>
          </cell>
          <cell r="I3792" t="e">
            <v>#REF!</v>
          </cell>
        </row>
        <row r="3793">
          <cell r="B3793" t="str">
            <v>MAT</v>
          </cell>
          <cell r="C3793">
            <v>20204</v>
          </cell>
          <cell r="E3793" t="str">
            <v xml:space="preserve">M     </v>
          </cell>
          <cell r="G3793">
            <v>45.83</v>
          </cell>
          <cell r="I3793" t="e">
            <v>#REF!</v>
          </cell>
        </row>
        <row r="3794">
          <cell r="B3794" t="str">
            <v>MAT</v>
          </cell>
          <cell r="C3794">
            <v>4437</v>
          </cell>
          <cell r="E3794" t="str">
            <v xml:space="preserve">M     </v>
          </cell>
          <cell r="G3794">
            <v>51.56</v>
          </cell>
          <cell r="I3794" t="e">
            <v>#REF!</v>
          </cell>
        </row>
        <row r="3795">
          <cell r="B3795" t="str">
            <v>MAT</v>
          </cell>
          <cell r="C3795">
            <v>14580</v>
          </cell>
          <cell r="E3795" t="str">
            <v xml:space="preserve">M     </v>
          </cell>
          <cell r="G3795">
            <v>51.56</v>
          </cell>
          <cell r="I3795" t="e">
            <v>#REF!</v>
          </cell>
        </row>
        <row r="3796">
          <cell r="B3796" t="str">
            <v>MAT</v>
          </cell>
          <cell r="C3796">
            <v>40304</v>
          </cell>
          <cell r="E3796" t="str">
            <v xml:space="preserve">KG    </v>
          </cell>
          <cell r="G3796">
            <v>24.02</v>
          </cell>
          <cell r="I3796" t="e">
            <v>#REF!</v>
          </cell>
        </row>
        <row r="3797">
          <cell r="B3797" t="str">
            <v>MAT</v>
          </cell>
          <cell r="C3797">
            <v>5065</v>
          </cell>
          <cell r="E3797" t="str">
            <v xml:space="preserve">KG    </v>
          </cell>
          <cell r="G3797">
            <v>37.020000000000003</v>
          </cell>
          <cell r="I3797" t="e">
            <v>#REF!</v>
          </cell>
        </row>
        <row r="3798">
          <cell r="B3798" t="str">
            <v>MAT</v>
          </cell>
          <cell r="C3798">
            <v>5072</v>
          </cell>
          <cell r="E3798" t="str">
            <v xml:space="preserve">KG    </v>
          </cell>
          <cell r="G3798">
            <v>34.24</v>
          </cell>
          <cell r="I3798" t="e">
            <v>#REF!</v>
          </cell>
        </row>
        <row r="3799">
          <cell r="B3799" t="str">
            <v>MAT</v>
          </cell>
          <cell r="C3799">
            <v>5066</v>
          </cell>
          <cell r="E3799" t="str">
            <v xml:space="preserve">KG    </v>
          </cell>
          <cell r="G3799">
            <v>25.64</v>
          </cell>
          <cell r="I3799" t="e">
            <v>#REF!</v>
          </cell>
        </row>
        <row r="3800">
          <cell r="B3800" t="str">
            <v>MAT</v>
          </cell>
          <cell r="C3800">
            <v>5063</v>
          </cell>
          <cell r="E3800" t="str">
            <v xml:space="preserve">KG    </v>
          </cell>
          <cell r="G3800">
            <v>23.22</v>
          </cell>
          <cell r="I3800" t="e">
            <v>#REF!</v>
          </cell>
        </row>
        <row r="3801">
          <cell r="B3801" t="str">
            <v>MAT</v>
          </cell>
          <cell r="C3801">
            <v>20247</v>
          </cell>
          <cell r="E3801" t="str">
            <v xml:space="preserve">KG    </v>
          </cell>
          <cell r="G3801">
            <v>21.55</v>
          </cell>
          <cell r="I3801" t="e">
            <v>#REF!</v>
          </cell>
        </row>
        <row r="3802">
          <cell r="B3802" t="str">
            <v>MAT</v>
          </cell>
          <cell r="C3802">
            <v>5074</v>
          </cell>
          <cell r="E3802" t="str">
            <v xml:space="preserve">KG    </v>
          </cell>
          <cell r="G3802">
            <v>21.8</v>
          </cell>
          <cell r="I3802" t="e">
            <v>#REF!</v>
          </cell>
        </row>
        <row r="3803">
          <cell r="B3803" t="str">
            <v>MAT</v>
          </cell>
          <cell r="C3803">
            <v>5067</v>
          </cell>
          <cell r="E3803" t="str">
            <v xml:space="preserve">KG    </v>
          </cell>
          <cell r="G3803">
            <v>20.74</v>
          </cell>
          <cell r="I3803" t="e">
            <v>#REF!</v>
          </cell>
        </row>
        <row r="3804">
          <cell r="B3804" t="str">
            <v>MAT</v>
          </cell>
          <cell r="C3804">
            <v>5078</v>
          </cell>
          <cell r="E3804" t="str">
            <v xml:space="preserve">KG    </v>
          </cell>
          <cell r="G3804">
            <v>20.5</v>
          </cell>
          <cell r="I3804" t="e">
            <v>#REF!</v>
          </cell>
        </row>
        <row r="3805">
          <cell r="B3805" t="str">
            <v>MAT</v>
          </cell>
          <cell r="C3805">
            <v>5068</v>
          </cell>
          <cell r="E3805" t="str">
            <v xml:space="preserve">KG    </v>
          </cell>
          <cell r="G3805">
            <v>19.46</v>
          </cell>
          <cell r="I3805" t="e">
            <v>#REF!</v>
          </cell>
        </row>
        <row r="3806">
          <cell r="B3806" t="str">
            <v>MAT</v>
          </cell>
          <cell r="C3806">
            <v>5073</v>
          </cell>
          <cell r="E3806" t="str">
            <v xml:space="preserve">KG    </v>
          </cell>
          <cell r="G3806">
            <v>19.829999999999998</v>
          </cell>
          <cell r="I3806" t="e">
            <v>#REF!</v>
          </cell>
        </row>
        <row r="3807">
          <cell r="B3807" t="str">
            <v>MAT</v>
          </cell>
          <cell r="C3807">
            <v>5069</v>
          </cell>
          <cell r="E3807" t="str">
            <v xml:space="preserve">KG    </v>
          </cell>
          <cell r="G3807">
            <v>19.829999999999998</v>
          </cell>
          <cell r="I3807" t="e">
            <v>#REF!</v>
          </cell>
        </row>
        <row r="3808">
          <cell r="B3808" t="str">
            <v>MAT</v>
          </cell>
          <cell r="C3808">
            <v>5070</v>
          </cell>
          <cell r="E3808" t="str">
            <v xml:space="preserve">KG    </v>
          </cell>
          <cell r="G3808">
            <v>20.05</v>
          </cell>
          <cell r="I3808" t="e">
            <v>#REF!</v>
          </cell>
        </row>
        <row r="3809">
          <cell r="B3809" t="str">
            <v>MAT</v>
          </cell>
          <cell r="C3809">
            <v>5071</v>
          </cell>
          <cell r="E3809" t="str">
            <v xml:space="preserve">KG    </v>
          </cell>
          <cell r="G3809">
            <v>19.46</v>
          </cell>
          <cell r="I3809" t="e">
            <v>#REF!</v>
          </cell>
        </row>
        <row r="3810">
          <cell r="B3810" t="str">
            <v>MAT</v>
          </cell>
          <cell r="C3810">
            <v>5061</v>
          </cell>
          <cell r="E3810" t="str">
            <v xml:space="preserve">KG    </v>
          </cell>
          <cell r="G3810">
            <v>19.13</v>
          </cell>
          <cell r="I3810" t="e">
            <v>#REF!</v>
          </cell>
        </row>
        <row r="3811">
          <cell r="B3811" t="str">
            <v>MAT</v>
          </cell>
          <cell r="C3811">
            <v>5075</v>
          </cell>
          <cell r="E3811" t="str">
            <v xml:space="preserve">KG    </v>
          </cell>
          <cell r="G3811">
            <v>19.46</v>
          </cell>
          <cell r="I3811" t="e">
            <v>#REF!</v>
          </cell>
        </row>
        <row r="3812">
          <cell r="B3812" t="str">
            <v>MAT</v>
          </cell>
          <cell r="C3812">
            <v>39027</v>
          </cell>
          <cell r="E3812" t="str">
            <v xml:space="preserve">KG    </v>
          </cell>
          <cell r="G3812">
            <v>19.440000000000001</v>
          </cell>
          <cell r="I3812" t="e">
            <v>#REF!</v>
          </cell>
        </row>
        <row r="3813">
          <cell r="B3813" t="str">
            <v>MAT</v>
          </cell>
          <cell r="C3813">
            <v>5062</v>
          </cell>
          <cell r="E3813" t="str">
            <v xml:space="preserve">KG    </v>
          </cell>
          <cell r="G3813">
            <v>19.72</v>
          </cell>
          <cell r="I3813" t="e">
            <v>#REF!</v>
          </cell>
        </row>
        <row r="3814">
          <cell r="B3814" t="str">
            <v>MAT</v>
          </cell>
          <cell r="C3814">
            <v>40568</v>
          </cell>
          <cell r="E3814" t="str">
            <v xml:space="preserve">KG    </v>
          </cell>
          <cell r="G3814">
            <v>19.600000000000001</v>
          </cell>
          <cell r="I3814" t="e">
            <v>#REF!</v>
          </cell>
        </row>
        <row r="3815">
          <cell r="B3815" t="str">
            <v>MAT</v>
          </cell>
          <cell r="C3815">
            <v>39026</v>
          </cell>
          <cell r="E3815" t="str">
            <v xml:space="preserve">KG    </v>
          </cell>
          <cell r="G3815">
            <v>21.88</v>
          </cell>
          <cell r="I3815" t="e">
            <v>#REF!</v>
          </cell>
        </row>
        <row r="3816">
          <cell r="B3816" t="str">
            <v>MAT</v>
          </cell>
          <cell r="C3816">
            <v>42431</v>
          </cell>
          <cell r="E3816" t="str">
            <v xml:space="preserve">UN    </v>
          </cell>
          <cell r="G3816">
            <v>3387.96</v>
          </cell>
          <cell r="I3816" t="e">
            <v>#REF!</v>
          </cell>
        </row>
        <row r="3817">
          <cell r="B3817" t="str">
            <v>MAT</v>
          </cell>
          <cell r="C3817">
            <v>11149</v>
          </cell>
          <cell r="E3817" t="str">
            <v xml:space="preserve">GL    </v>
          </cell>
          <cell r="G3817">
            <v>220.41</v>
          </cell>
          <cell r="I3817" t="e">
            <v>#REF!</v>
          </cell>
        </row>
        <row r="3818">
          <cell r="B3818" t="str">
            <v>MAT</v>
          </cell>
          <cell r="C3818">
            <v>511</v>
          </cell>
          <cell r="E3818" t="str">
            <v xml:space="preserve">L     </v>
          </cell>
          <cell r="G3818">
            <v>19.38</v>
          </cell>
          <cell r="I3818" t="e">
            <v>#REF!</v>
          </cell>
        </row>
        <row r="3819">
          <cell r="B3819" t="str">
            <v>EQU</v>
          </cell>
          <cell r="C3819">
            <v>37540</v>
          </cell>
          <cell r="E3819" t="str">
            <v xml:space="preserve">UN    </v>
          </cell>
          <cell r="G3819">
            <v>69297.69</v>
          </cell>
          <cell r="I3819" t="e">
            <v>#REF!</v>
          </cell>
        </row>
        <row r="3820">
          <cell r="B3820" t="str">
            <v>EQU</v>
          </cell>
          <cell r="C3820">
            <v>37548</v>
          </cell>
          <cell r="E3820" t="str">
            <v xml:space="preserve">UN    </v>
          </cell>
          <cell r="G3820">
            <v>91853.74</v>
          </cell>
          <cell r="I3820" t="e">
            <v>#REF!</v>
          </cell>
        </row>
        <row r="3821">
          <cell r="B3821" t="str">
            <v>EQU</v>
          </cell>
          <cell r="C3821">
            <v>39828</v>
          </cell>
          <cell r="E3821" t="str">
            <v xml:space="preserve">UN    </v>
          </cell>
          <cell r="G3821">
            <v>551.03</v>
          </cell>
          <cell r="I3821" t="e">
            <v>#REF!</v>
          </cell>
        </row>
        <row r="3822">
          <cell r="B3822" t="str">
            <v>MAT</v>
          </cell>
          <cell r="C3822">
            <v>12273</v>
          </cell>
          <cell r="E3822" t="str">
            <v xml:space="preserve">UN    </v>
          </cell>
          <cell r="G3822">
            <v>83.96</v>
          </cell>
          <cell r="I3822" t="e">
            <v>#REF!</v>
          </cell>
        </row>
        <row r="3823">
          <cell r="B3823" t="str">
            <v>MAT</v>
          </cell>
          <cell r="C3823">
            <v>38392</v>
          </cell>
          <cell r="E3823" t="str">
            <v xml:space="preserve">UN    </v>
          </cell>
          <cell r="G3823">
            <v>48.48</v>
          </cell>
          <cell r="I3823" t="e">
            <v>#REF!</v>
          </cell>
        </row>
        <row r="3824">
          <cell r="B3824" t="str">
            <v>MAT</v>
          </cell>
          <cell r="C3824">
            <v>11735</v>
          </cell>
          <cell r="E3824" t="str">
            <v xml:space="preserve">UN    </v>
          </cell>
          <cell r="G3824">
            <v>5.75</v>
          </cell>
          <cell r="I3824" t="e">
            <v>#REF!</v>
          </cell>
        </row>
        <row r="3825">
          <cell r="B3825" t="str">
            <v>MAT</v>
          </cell>
          <cell r="C3825">
            <v>11737</v>
          </cell>
          <cell r="E3825" t="str">
            <v xml:space="preserve">UN    </v>
          </cell>
          <cell r="G3825">
            <v>7.68</v>
          </cell>
          <cell r="I3825" t="e">
            <v>#REF!</v>
          </cell>
        </row>
        <row r="3826">
          <cell r="B3826" t="str">
            <v>MAT</v>
          </cell>
          <cell r="C3826">
            <v>11738</v>
          </cell>
          <cell r="E3826" t="str">
            <v xml:space="preserve">UN    </v>
          </cell>
          <cell r="G3826">
            <v>12.49</v>
          </cell>
          <cell r="I3826" t="e">
            <v>#REF!</v>
          </cell>
        </row>
        <row r="3827">
          <cell r="B3827" t="str">
            <v>MAT</v>
          </cell>
          <cell r="C3827">
            <v>36143</v>
          </cell>
          <cell r="E3827" t="str">
            <v xml:space="preserve">UN    </v>
          </cell>
          <cell r="G3827">
            <v>30.75</v>
          </cell>
          <cell r="I3827" t="e">
            <v>#REF!</v>
          </cell>
        </row>
        <row r="3828">
          <cell r="B3828" t="str">
            <v>MAT</v>
          </cell>
          <cell r="C3828">
            <v>36142</v>
          </cell>
          <cell r="E3828" t="str">
            <v xml:space="preserve">UN    </v>
          </cell>
          <cell r="G3828">
            <v>2.25</v>
          </cell>
          <cell r="I3828" t="e">
            <v>#REF!</v>
          </cell>
        </row>
        <row r="3829">
          <cell r="B3829" t="str">
            <v>MAT</v>
          </cell>
          <cell r="C3829">
            <v>36146</v>
          </cell>
          <cell r="E3829" t="str">
            <v xml:space="preserve">UN    </v>
          </cell>
          <cell r="G3829">
            <v>255</v>
          </cell>
          <cell r="I3829" t="e">
            <v>#REF!</v>
          </cell>
        </row>
        <row r="3830">
          <cell r="B3830" t="str">
            <v>MAT</v>
          </cell>
          <cell r="C3830">
            <v>39015</v>
          </cell>
          <cell r="E3830" t="str">
            <v xml:space="preserve">UN    </v>
          </cell>
          <cell r="G3830">
            <v>0.8</v>
          </cell>
          <cell r="I3830" t="e">
            <v>#REF!</v>
          </cell>
        </row>
        <row r="3831">
          <cell r="B3831" t="str">
            <v>MAT</v>
          </cell>
          <cell r="C3831">
            <v>38377</v>
          </cell>
          <cell r="E3831" t="str">
            <v xml:space="preserve">UN    </v>
          </cell>
          <cell r="G3831">
            <v>30.15</v>
          </cell>
          <cell r="I3831" t="e">
            <v>#REF!</v>
          </cell>
        </row>
        <row r="3832">
          <cell r="B3832" t="str">
            <v>MAT</v>
          </cell>
          <cell r="C3832">
            <v>38376</v>
          </cell>
          <cell r="E3832" t="str">
            <v xml:space="preserve">UN    </v>
          </cell>
          <cell r="G3832">
            <v>34.380000000000003</v>
          </cell>
          <cell r="I3832" t="e">
            <v>#REF!</v>
          </cell>
        </row>
        <row r="3833">
          <cell r="B3833" t="str">
            <v>MAT</v>
          </cell>
          <cell r="C3833">
            <v>38116</v>
          </cell>
          <cell r="E3833" t="str">
            <v xml:space="preserve">UN    </v>
          </cell>
          <cell r="G3833">
            <v>6.83</v>
          </cell>
          <cell r="I3833" t="e">
            <v>#REF!</v>
          </cell>
        </row>
        <row r="3834">
          <cell r="B3834" t="str">
            <v>MAT</v>
          </cell>
          <cell r="C3834">
            <v>38066</v>
          </cell>
          <cell r="E3834" t="str">
            <v xml:space="preserve">UN    </v>
          </cell>
          <cell r="G3834">
            <v>11.27</v>
          </cell>
          <cell r="I3834" t="e">
            <v>#REF!</v>
          </cell>
        </row>
        <row r="3835">
          <cell r="B3835" t="str">
            <v>MAT</v>
          </cell>
          <cell r="C3835">
            <v>38117</v>
          </cell>
          <cell r="E3835" t="str">
            <v xml:space="preserve">UN    </v>
          </cell>
          <cell r="G3835">
            <v>11.63</v>
          </cell>
          <cell r="I3835" t="e">
            <v>#REF!</v>
          </cell>
        </row>
        <row r="3836">
          <cell r="B3836" t="str">
            <v>MAT</v>
          </cell>
          <cell r="C3836">
            <v>38067</v>
          </cell>
          <cell r="E3836" t="str">
            <v xml:space="preserve">UN    </v>
          </cell>
          <cell r="G3836">
            <v>15.87</v>
          </cell>
          <cell r="I3836" t="e">
            <v>#REF!</v>
          </cell>
        </row>
        <row r="3837">
          <cell r="B3837" t="str">
            <v>EQU</v>
          </cell>
          <cell r="C3837">
            <v>41757</v>
          </cell>
          <cell r="E3837" t="str">
            <v xml:space="preserve">UN    </v>
          </cell>
          <cell r="G3837">
            <v>3590.91</v>
          </cell>
          <cell r="I3837" t="e">
            <v>#REF!</v>
          </cell>
        </row>
        <row r="3838">
          <cell r="B3838" t="str">
            <v>MAT</v>
          </cell>
          <cell r="C3838">
            <v>11522</v>
          </cell>
          <cell r="E3838" t="str">
            <v xml:space="preserve">UN    </v>
          </cell>
          <cell r="G3838">
            <v>11.97</v>
          </cell>
          <cell r="I3838" t="e">
            <v>#REF!</v>
          </cell>
        </row>
        <row r="3839">
          <cell r="B3839" t="str">
            <v>MAT</v>
          </cell>
          <cell r="C3839">
            <v>43600</v>
          </cell>
          <cell r="E3839" t="str">
            <v xml:space="preserve">UN    </v>
          </cell>
          <cell r="G3839">
            <v>47.99</v>
          </cell>
          <cell r="I3839" t="e">
            <v>#REF!</v>
          </cell>
        </row>
        <row r="3840">
          <cell r="B3840" t="str">
            <v>MAT</v>
          </cell>
          <cell r="C3840">
            <v>5080</v>
          </cell>
          <cell r="E3840" t="str">
            <v xml:space="preserve">UN    </v>
          </cell>
          <cell r="G3840">
            <v>18.71</v>
          </cell>
          <cell r="I3840" t="e">
            <v>#REF!</v>
          </cell>
        </row>
        <row r="3841">
          <cell r="B3841" t="str">
            <v>MAT</v>
          </cell>
          <cell r="C3841">
            <v>38168</v>
          </cell>
          <cell r="E3841" t="str">
            <v xml:space="preserve">UN    </v>
          </cell>
          <cell r="G3841">
            <v>130.63999999999999</v>
          </cell>
          <cell r="I3841" t="e">
            <v>#REF!</v>
          </cell>
        </row>
        <row r="3842">
          <cell r="B3842" t="str">
            <v>MAT</v>
          </cell>
          <cell r="C3842">
            <v>43601</v>
          </cell>
          <cell r="E3842" t="str">
            <v xml:space="preserve">UN    </v>
          </cell>
          <cell r="G3842">
            <v>65.319999999999993</v>
          </cell>
          <cell r="I3842" t="e">
            <v>#REF!</v>
          </cell>
        </row>
        <row r="3843">
          <cell r="B3843" t="str">
            <v>MAT</v>
          </cell>
          <cell r="C3843">
            <v>13393</v>
          </cell>
          <cell r="E3843" t="str">
            <v xml:space="preserve">UN    </v>
          </cell>
          <cell r="G3843">
            <v>379.13</v>
          </cell>
          <cell r="I3843" t="e">
            <v>#REF!</v>
          </cell>
        </row>
        <row r="3844">
          <cell r="B3844" t="str">
            <v>MAT</v>
          </cell>
          <cell r="C3844">
            <v>13395</v>
          </cell>
          <cell r="E3844" t="str">
            <v xml:space="preserve">UN    </v>
          </cell>
          <cell r="G3844">
            <v>531.32000000000005</v>
          </cell>
          <cell r="I3844" t="e">
            <v>#REF!</v>
          </cell>
        </row>
        <row r="3845">
          <cell r="B3845" t="str">
            <v>MAT</v>
          </cell>
          <cell r="C3845">
            <v>12039</v>
          </cell>
          <cell r="E3845" t="str">
            <v xml:space="preserve">UN    </v>
          </cell>
          <cell r="G3845">
            <v>558.36</v>
          </cell>
          <cell r="I3845" t="e">
            <v>#REF!</v>
          </cell>
        </row>
        <row r="3846">
          <cell r="B3846" t="str">
            <v>MAT</v>
          </cell>
          <cell r="C3846">
            <v>13396</v>
          </cell>
          <cell r="E3846" t="str">
            <v xml:space="preserve">UN    </v>
          </cell>
          <cell r="G3846">
            <v>784.18</v>
          </cell>
          <cell r="I3846" t="e">
            <v>#REF!</v>
          </cell>
        </row>
        <row r="3847">
          <cell r="B3847" t="str">
            <v>MAT</v>
          </cell>
          <cell r="C3847">
            <v>12041</v>
          </cell>
          <cell r="E3847" t="str">
            <v xml:space="preserve">UN    </v>
          </cell>
          <cell r="G3847">
            <v>640.33000000000004</v>
          </cell>
          <cell r="I3847" t="e">
            <v>#REF!</v>
          </cell>
        </row>
        <row r="3848">
          <cell r="B3848" t="str">
            <v>MAT</v>
          </cell>
          <cell r="C3848">
            <v>12043</v>
          </cell>
          <cell r="E3848" t="str">
            <v xml:space="preserve">UN    </v>
          </cell>
          <cell r="G3848">
            <v>1351.96</v>
          </cell>
          <cell r="I3848" t="e">
            <v>#REF!</v>
          </cell>
        </row>
        <row r="3849">
          <cell r="B3849" t="str">
            <v>MAT</v>
          </cell>
          <cell r="C3849">
            <v>39762</v>
          </cell>
          <cell r="E3849" t="str">
            <v xml:space="preserve">UN    </v>
          </cell>
          <cell r="G3849">
            <v>643.57000000000005</v>
          </cell>
          <cell r="I3849" t="e">
            <v>#REF!</v>
          </cell>
        </row>
        <row r="3850">
          <cell r="B3850" t="str">
            <v>MAT</v>
          </cell>
          <cell r="C3850">
            <v>12042</v>
          </cell>
          <cell r="E3850" t="str">
            <v xml:space="preserve">UN    </v>
          </cell>
          <cell r="G3850">
            <v>939.59</v>
          </cell>
          <cell r="I3850" t="e">
            <v>#REF!</v>
          </cell>
        </row>
        <row r="3851">
          <cell r="B3851" t="str">
            <v>MAT</v>
          </cell>
          <cell r="C3851">
            <v>39763</v>
          </cell>
          <cell r="E3851" t="str">
            <v xml:space="preserve">UN    </v>
          </cell>
          <cell r="G3851">
            <v>1099.6600000000001</v>
          </cell>
          <cell r="I3851" t="e">
            <v>#REF!</v>
          </cell>
        </row>
        <row r="3852">
          <cell r="B3852" t="str">
            <v>MAT</v>
          </cell>
          <cell r="C3852">
            <v>39760</v>
          </cell>
          <cell r="E3852" t="str">
            <v xml:space="preserve">UN    </v>
          </cell>
          <cell r="G3852">
            <v>1096.05</v>
          </cell>
          <cell r="I3852" t="e">
            <v>#REF!</v>
          </cell>
        </row>
        <row r="3853">
          <cell r="B3853" t="str">
            <v>MAT</v>
          </cell>
          <cell r="C3853">
            <v>39756</v>
          </cell>
          <cell r="E3853" t="str">
            <v xml:space="preserve">UN    </v>
          </cell>
          <cell r="G3853">
            <v>393.55</v>
          </cell>
          <cell r="I3853" t="e">
            <v>#REF!</v>
          </cell>
        </row>
        <row r="3854">
          <cell r="B3854" t="str">
            <v>MAT</v>
          </cell>
          <cell r="C3854">
            <v>12038</v>
          </cell>
          <cell r="E3854" t="str">
            <v xml:space="preserve">UN    </v>
          </cell>
          <cell r="G3854">
            <v>491.75</v>
          </cell>
          <cell r="I3854" t="e">
            <v>#REF!</v>
          </cell>
        </row>
        <row r="3855">
          <cell r="B3855" t="str">
            <v>MAT</v>
          </cell>
          <cell r="C3855">
            <v>39757</v>
          </cell>
          <cell r="E3855" t="str">
            <v xml:space="preserve">UN    </v>
          </cell>
          <cell r="G3855">
            <v>454.71</v>
          </cell>
          <cell r="I3855" t="e">
            <v>#REF!</v>
          </cell>
        </row>
        <row r="3856">
          <cell r="B3856" t="str">
            <v>MAT</v>
          </cell>
          <cell r="C3856">
            <v>39758</v>
          </cell>
          <cell r="E3856" t="str">
            <v xml:space="preserve">UN    </v>
          </cell>
          <cell r="G3856">
            <v>662.68</v>
          </cell>
          <cell r="I3856" t="e">
            <v>#REF!</v>
          </cell>
        </row>
        <row r="3857">
          <cell r="B3857" t="str">
            <v>MAT</v>
          </cell>
          <cell r="C3857">
            <v>39759</v>
          </cell>
          <cell r="E3857" t="str">
            <v xml:space="preserve">UN    </v>
          </cell>
          <cell r="G3857">
            <v>818.42</v>
          </cell>
          <cell r="I3857" t="e">
            <v>#REF!</v>
          </cell>
        </row>
        <row r="3858">
          <cell r="B3858" t="str">
            <v>MAT</v>
          </cell>
          <cell r="C3858">
            <v>39761</v>
          </cell>
          <cell r="E3858" t="str">
            <v xml:space="preserve">UN    </v>
          </cell>
          <cell r="G3858">
            <v>983.76</v>
          </cell>
          <cell r="I3858" t="e">
            <v>#REF!</v>
          </cell>
        </row>
        <row r="3859">
          <cell r="B3859" t="str">
            <v>MAT</v>
          </cell>
          <cell r="C3859">
            <v>39805</v>
          </cell>
          <cell r="E3859" t="str">
            <v xml:space="preserve">UN    </v>
          </cell>
          <cell r="G3859">
            <v>112.34</v>
          </cell>
          <cell r="I3859" t="e">
            <v>#REF!</v>
          </cell>
        </row>
        <row r="3860">
          <cell r="B3860" t="str">
            <v>MAT</v>
          </cell>
          <cell r="C3860">
            <v>39806</v>
          </cell>
          <cell r="E3860" t="str">
            <v xml:space="preserve">UN    </v>
          </cell>
          <cell r="G3860">
            <v>208.14</v>
          </cell>
          <cell r="I3860" t="e">
            <v>#REF!</v>
          </cell>
        </row>
        <row r="3861">
          <cell r="B3861" t="str">
            <v>MAT</v>
          </cell>
          <cell r="C3861">
            <v>39807</v>
          </cell>
          <cell r="E3861" t="str">
            <v xml:space="preserve">UN    </v>
          </cell>
          <cell r="G3861">
            <v>451.1</v>
          </cell>
          <cell r="I3861" t="e">
            <v>#REF!</v>
          </cell>
        </row>
        <row r="3862">
          <cell r="B3862" t="str">
            <v>MAT</v>
          </cell>
          <cell r="C3862">
            <v>43100</v>
          </cell>
          <cell r="E3862" t="str">
            <v xml:space="preserve">UN    </v>
          </cell>
          <cell r="G3862">
            <v>352.66</v>
          </cell>
          <cell r="I3862" t="e">
            <v>#REF!</v>
          </cell>
        </row>
        <row r="3863">
          <cell r="B3863" t="str">
            <v>MAT</v>
          </cell>
          <cell r="C3863">
            <v>39804</v>
          </cell>
          <cell r="E3863" t="str">
            <v xml:space="preserve">UN    </v>
          </cell>
          <cell r="G3863">
            <v>65.97</v>
          </cell>
          <cell r="I3863" t="e">
            <v>#REF!</v>
          </cell>
        </row>
        <row r="3864">
          <cell r="B3864" t="str">
            <v>MAT</v>
          </cell>
          <cell r="C3864">
            <v>39796</v>
          </cell>
          <cell r="E3864" t="str">
            <v xml:space="preserve">UN    </v>
          </cell>
          <cell r="G3864">
            <v>68.33</v>
          </cell>
          <cell r="I3864" t="e">
            <v>#REF!</v>
          </cell>
        </row>
        <row r="3865">
          <cell r="B3865" t="str">
            <v>MAT</v>
          </cell>
          <cell r="C3865">
            <v>39797</v>
          </cell>
          <cell r="E3865" t="str">
            <v xml:space="preserve">UN    </v>
          </cell>
          <cell r="G3865">
            <v>107.26</v>
          </cell>
          <cell r="I3865" t="e">
            <v>#REF!</v>
          </cell>
        </row>
        <row r="3866">
          <cell r="B3866" t="str">
            <v>MAT</v>
          </cell>
          <cell r="C3866">
            <v>39798</v>
          </cell>
          <cell r="E3866" t="str">
            <v xml:space="preserve">UN    </v>
          </cell>
          <cell r="G3866">
            <v>183.98</v>
          </cell>
          <cell r="I3866" t="e">
            <v>#REF!</v>
          </cell>
        </row>
        <row r="3867">
          <cell r="B3867" t="str">
            <v>MAT</v>
          </cell>
          <cell r="C3867">
            <v>39794</v>
          </cell>
          <cell r="E3867" t="str">
            <v xml:space="preserve">UN    </v>
          </cell>
          <cell r="G3867">
            <v>29</v>
          </cell>
          <cell r="I3867" t="e">
            <v>#REF!</v>
          </cell>
        </row>
        <row r="3868">
          <cell r="B3868" t="str">
            <v>MAT</v>
          </cell>
          <cell r="C3868">
            <v>39795</v>
          </cell>
          <cell r="E3868" t="str">
            <v xml:space="preserve">UN    </v>
          </cell>
          <cell r="G3868">
            <v>45.82</v>
          </cell>
          <cell r="I3868" t="e">
            <v>#REF!</v>
          </cell>
        </row>
        <row r="3869">
          <cell r="B3869" t="str">
            <v>MAT</v>
          </cell>
          <cell r="C3869">
            <v>39799</v>
          </cell>
          <cell r="E3869" t="str">
            <v xml:space="preserve">UN    </v>
          </cell>
          <cell r="G3869">
            <v>33.799999999999997</v>
          </cell>
          <cell r="I3869" t="e">
            <v>#REF!</v>
          </cell>
        </row>
        <row r="3870">
          <cell r="B3870" t="str">
            <v>MAT</v>
          </cell>
          <cell r="C3870">
            <v>39801</v>
          </cell>
          <cell r="E3870" t="str">
            <v xml:space="preserve">UN    </v>
          </cell>
          <cell r="G3870">
            <v>96.75</v>
          </cell>
          <cell r="I3870" t="e">
            <v>#REF!</v>
          </cell>
        </row>
        <row r="3871">
          <cell r="B3871" t="str">
            <v>MAT</v>
          </cell>
          <cell r="C3871">
            <v>39802</v>
          </cell>
          <cell r="E3871" t="str">
            <v xml:space="preserve">UN    </v>
          </cell>
          <cell r="G3871">
            <v>141.82</v>
          </cell>
          <cell r="I3871" t="e">
            <v>#REF!</v>
          </cell>
        </row>
        <row r="3872">
          <cell r="B3872" t="str">
            <v>MAT</v>
          </cell>
          <cell r="C3872">
            <v>39803</v>
          </cell>
          <cell r="E3872" t="str">
            <v xml:space="preserve">UN    </v>
          </cell>
          <cell r="G3872">
            <v>197.85</v>
          </cell>
          <cell r="I3872" t="e">
            <v>#REF!</v>
          </cell>
        </row>
        <row r="3873">
          <cell r="B3873" t="str">
            <v>MAT</v>
          </cell>
          <cell r="C3873">
            <v>39800</v>
          </cell>
          <cell r="E3873" t="str">
            <v xml:space="preserve">UN    </v>
          </cell>
          <cell r="G3873">
            <v>57.59</v>
          </cell>
          <cell r="I3873" t="e">
            <v>#REF!</v>
          </cell>
        </row>
        <row r="3874">
          <cell r="B3874" t="str">
            <v>MAT</v>
          </cell>
          <cell r="C3874">
            <v>21059</v>
          </cell>
          <cell r="E3874" t="str">
            <v xml:space="preserve">UN    </v>
          </cell>
          <cell r="G3874">
            <v>64.180000000000007</v>
          </cell>
          <cell r="I3874" t="e">
            <v>#REF!</v>
          </cell>
        </row>
        <row r="3875">
          <cell r="B3875" t="str">
            <v>MAT</v>
          </cell>
          <cell r="C3875">
            <v>11234</v>
          </cell>
          <cell r="E3875" t="str">
            <v xml:space="preserve">UN    </v>
          </cell>
          <cell r="G3875">
            <v>96.74</v>
          </cell>
          <cell r="I3875" t="e">
            <v>#REF!</v>
          </cell>
        </row>
        <row r="3876">
          <cell r="B3876" t="str">
            <v>MAT</v>
          </cell>
          <cell r="C3876">
            <v>21060</v>
          </cell>
          <cell r="E3876" t="str">
            <v xml:space="preserve">UN    </v>
          </cell>
          <cell r="G3876">
            <v>119.06</v>
          </cell>
          <cell r="I3876" t="e">
            <v>#REF!</v>
          </cell>
        </row>
        <row r="3877">
          <cell r="B3877" t="str">
            <v>MAT</v>
          </cell>
          <cell r="C3877">
            <v>21061</v>
          </cell>
          <cell r="E3877" t="str">
            <v xml:space="preserve">UN    </v>
          </cell>
          <cell r="G3877">
            <v>148.83000000000001</v>
          </cell>
          <cell r="I3877" t="e">
            <v>#REF!</v>
          </cell>
        </row>
        <row r="3878">
          <cell r="B3878" t="str">
            <v>MAT</v>
          </cell>
          <cell r="C3878">
            <v>21062</v>
          </cell>
          <cell r="E3878" t="str">
            <v xml:space="preserve">UN    </v>
          </cell>
          <cell r="G3878">
            <v>234.41</v>
          </cell>
          <cell r="I3878" t="e">
            <v>#REF!</v>
          </cell>
        </row>
        <row r="3879">
          <cell r="B3879" t="str">
            <v>MAT</v>
          </cell>
          <cell r="C3879">
            <v>11708</v>
          </cell>
          <cell r="E3879" t="str">
            <v xml:space="preserve">UN    </v>
          </cell>
          <cell r="G3879">
            <v>25.58</v>
          </cell>
          <cell r="I3879" t="e">
            <v>#REF!</v>
          </cell>
        </row>
        <row r="3880">
          <cell r="B3880" t="str">
            <v>MAT</v>
          </cell>
          <cell r="C3880">
            <v>11709</v>
          </cell>
          <cell r="E3880" t="str">
            <v xml:space="preserve">UN    </v>
          </cell>
          <cell r="G3880">
            <v>60.09</v>
          </cell>
          <cell r="I3880" t="e">
            <v>#REF!</v>
          </cell>
        </row>
        <row r="3881">
          <cell r="B3881" t="str">
            <v>MAT</v>
          </cell>
          <cell r="C3881">
            <v>11710</v>
          </cell>
          <cell r="E3881" t="str">
            <v xml:space="preserve">UN    </v>
          </cell>
          <cell r="G3881">
            <v>138.13</v>
          </cell>
          <cell r="I3881" t="e">
            <v>#REF!</v>
          </cell>
        </row>
        <row r="3882">
          <cell r="B3882" t="str">
            <v>MAT</v>
          </cell>
          <cell r="C3882">
            <v>11707</v>
          </cell>
          <cell r="E3882" t="str">
            <v xml:space="preserve">UN    </v>
          </cell>
          <cell r="G3882">
            <v>19.16</v>
          </cell>
          <cell r="I3882" t="e">
            <v>#REF!</v>
          </cell>
        </row>
        <row r="3883">
          <cell r="B3883" t="str">
            <v>MAT</v>
          </cell>
          <cell r="C3883">
            <v>11739</v>
          </cell>
          <cell r="E3883" t="str">
            <v xml:space="preserve">UN    </v>
          </cell>
          <cell r="G3883">
            <v>8.3699999999999992</v>
          </cell>
          <cell r="I3883" t="e">
            <v>#REF!</v>
          </cell>
        </row>
        <row r="3884">
          <cell r="B3884" t="str">
            <v>MAT</v>
          </cell>
          <cell r="C3884">
            <v>11711</v>
          </cell>
          <cell r="E3884" t="str">
            <v xml:space="preserve">UN    </v>
          </cell>
          <cell r="G3884">
            <v>12.26</v>
          </cell>
          <cell r="I3884" t="e">
            <v>#REF!</v>
          </cell>
        </row>
        <row r="3885">
          <cell r="B3885" t="str">
            <v>MAT</v>
          </cell>
          <cell r="C3885">
            <v>5102</v>
          </cell>
          <cell r="E3885" t="str">
            <v xml:space="preserve">UN    </v>
          </cell>
          <cell r="G3885">
            <v>11.85</v>
          </cell>
          <cell r="I3885" t="e">
            <v>#REF!</v>
          </cell>
        </row>
        <row r="3886">
          <cell r="B3886" t="str">
            <v>MAT</v>
          </cell>
          <cell r="C3886">
            <v>11741</v>
          </cell>
          <cell r="E3886" t="str">
            <v xml:space="preserve">UN    </v>
          </cell>
          <cell r="G3886">
            <v>8.6300000000000008</v>
          </cell>
          <cell r="I3886" t="e">
            <v>#REF!</v>
          </cell>
        </row>
        <row r="3887">
          <cell r="B3887" t="str">
            <v>MAT</v>
          </cell>
          <cell r="C3887">
            <v>11743</v>
          </cell>
          <cell r="E3887" t="str">
            <v xml:space="preserve">UN    </v>
          </cell>
          <cell r="G3887">
            <v>7.84</v>
          </cell>
          <cell r="I3887" t="e">
            <v>#REF!</v>
          </cell>
        </row>
        <row r="3888">
          <cell r="B3888" t="str">
            <v>MAT</v>
          </cell>
          <cell r="C3888">
            <v>11745</v>
          </cell>
          <cell r="E3888" t="str">
            <v xml:space="preserve">UN    </v>
          </cell>
          <cell r="G3888">
            <v>11.13</v>
          </cell>
          <cell r="I3888" t="e">
            <v>#REF!</v>
          </cell>
        </row>
        <row r="3889">
          <cell r="B3889" t="str">
            <v>MO</v>
          </cell>
          <cell r="C3889">
            <v>25961</v>
          </cell>
          <cell r="E3889" t="str">
            <v xml:space="preserve">H     </v>
          </cell>
          <cell r="G3889">
            <v>10.606776059497108</v>
          </cell>
          <cell r="I3889" t="e">
            <v>#REF!</v>
          </cell>
        </row>
        <row r="3890">
          <cell r="B3890" t="str">
            <v>MO</v>
          </cell>
          <cell r="C3890">
            <v>40985</v>
          </cell>
          <cell r="E3890" t="str">
            <v xml:space="preserve">MES   </v>
          </cell>
          <cell r="G3890">
            <v>2148.7358206915401</v>
          </cell>
          <cell r="I3890" t="e">
            <v>#REF!</v>
          </cell>
        </row>
        <row r="3891">
          <cell r="B3891" t="str">
            <v>MAT</v>
          </cell>
          <cell r="C3891">
            <v>1088</v>
          </cell>
          <cell r="E3891" t="str">
            <v xml:space="preserve">UN    </v>
          </cell>
          <cell r="G3891">
            <v>22.3</v>
          </cell>
          <cell r="I3891" t="e">
            <v>#REF!</v>
          </cell>
        </row>
        <row r="3892">
          <cell r="B3892" t="str">
            <v>MAT</v>
          </cell>
          <cell r="C3892">
            <v>1087</v>
          </cell>
          <cell r="E3892" t="str">
            <v xml:space="preserve">UN    </v>
          </cell>
          <cell r="G3892">
            <v>27.86</v>
          </cell>
          <cell r="I3892" t="e">
            <v>#REF!</v>
          </cell>
        </row>
        <row r="3893">
          <cell r="B3893" t="str">
            <v>MAT</v>
          </cell>
          <cell r="C3893">
            <v>38777</v>
          </cell>
          <cell r="E3893" t="str">
            <v xml:space="preserve">UN    </v>
          </cell>
          <cell r="G3893">
            <v>55.49</v>
          </cell>
          <cell r="I3893" t="e">
            <v>#REF!</v>
          </cell>
        </row>
        <row r="3894">
          <cell r="B3894" t="str">
            <v>MAT</v>
          </cell>
          <cell r="C3894">
            <v>1086</v>
          </cell>
          <cell r="E3894" t="str">
            <v xml:space="preserve">UN    </v>
          </cell>
          <cell r="G3894">
            <v>29.28</v>
          </cell>
          <cell r="I3894" t="e">
            <v>#REF!</v>
          </cell>
        </row>
        <row r="3895">
          <cell r="B3895" t="str">
            <v>MAT</v>
          </cell>
          <cell r="C3895">
            <v>1079</v>
          </cell>
          <cell r="E3895" t="str">
            <v xml:space="preserve">UN    </v>
          </cell>
          <cell r="G3895">
            <v>30.27</v>
          </cell>
          <cell r="I3895" t="e">
            <v>#REF!</v>
          </cell>
        </row>
        <row r="3896">
          <cell r="B3896" t="str">
            <v>MAT</v>
          </cell>
          <cell r="C3896">
            <v>39374</v>
          </cell>
          <cell r="E3896" t="str">
            <v xml:space="preserve">UN    </v>
          </cell>
          <cell r="G3896">
            <v>130</v>
          </cell>
          <cell r="I3896" t="e">
            <v>#REF!</v>
          </cell>
        </row>
        <row r="3897">
          <cell r="B3897" t="str">
            <v>MAT</v>
          </cell>
          <cell r="C3897">
            <v>1082</v>
          </cell>
          <cell r="E3897" t="str">
            <v xml:space="preserve">UN    </v>
          </cell>
          <cell r="G3897">
            <v>190.32</v>
          </cell>
          <cell r="I3897" t="e">
            <v>#REF!</v>
          </cell>
        </row>
        <row r="3898">
          <cell r="B3898" t="str">
            <v>MAT</v>
          </cell>
          <cell r="C3898">
            <v>12316</v>
          </cell>
          <cell r="E3898" t="str">
            <v xml:space="preserve">UN    </v>
          </cell>
          <cell r="G3898">
            <v>87.23</v>
          </cell>
          <cell r="I3898" t="e">
            <v>#REF!</v>
          </cell>
        </row>
        <row r="3899">
          <cell r="B3899" t="str">
            <v>MAT</v>
          </cell>
          <cell r="C3899">
            <v>12317</v>
          </cell>
          <cell r="E3899" t="str">
            <v xml:space="preserve">UN    </v>
          </cell>
          <cell r="G3899">
            <v>104.02</v>
          </cell>
          <cell r="I3899" t="e">
            <v>#REF!</v>
          </cell>
        </row>
        <row r="3900">
          <cell r="B3900" t="str">
            <v>MAT</v>
          </cell>
          <cell r="C3900">
            <v>12318</v>
          </cell>
          <cell r="E3900" t="str">
            <v xml:space="preserve">UN    </v>
          </cell>
          <cell r="G3900">
            <v>119.83</v>
          </cell>
          <cell r="I3900" t="e">
            <v>#REF!</v>
          </cell>
        </row>
        <row r="3901">
          <cell r="B3901" t="str">
            <v>MAT</v>
          </cell>
          <cell r="C3901">
            <v>5104</v>
          </cell>
          <cell r="E3901" t="str">
            <v xml:space="preserve">KG    </v>
          </cell>
          <cell r="G3901">
            <v>89.83</v>
          </cell>
          <cell r="I3901" t="e">
            <v>#REF!</v>
          </cell>
        </row>
        <row r="3902">
          <cell r="B3902" t="str">
            <v>MAT</v>
          </cell>
          <cell r="C3902">
            <v>26023</v>
          </cell>
          <cell r="E3902" t="str">
            <v xml:space="preserve">UN    </v>
          </cell>
          <cell r="G3902">
            <v>47.03</v>
          </cell>
          <cell r="I3902" t="e">
            <v>#REF!</v>
          </cell>
        </row>
        <row r="3903">
          <cell r="B3903" t="str">
            <v>MAT</v>
          </cell>
          <cell r="C3903">
            <v>2710</v>
          </cell>
          <cell r="E3903" t="str">
            <v xml:space="preserve">UN    </v>
          </cell>
          <cell r="G3903">
            <v>37.56</v>
          </cell>
          <cell r="I3903" t="e">
            <v>#REF!</v>
          </cell>
        </row>
        <row r="3904">
          <cell r="B3904" t="str">
            <v>EQU</v>
          </cell>
          <cell r="C3904">
            <v>14575</v>
          </cell>
          <cell r="E3904" t="str">
            <v xml:space="preserve">UN    </v>
          </cell>
          <cell r="G3904">
            <v>3637767.15</v>
          </cell>
          <cell r="I3904" t="e">
            <v>#REF!</v>
          </cell>
        </row>
        <row r="3905">
          <cell r="B3905" t="str">
            <v>MAT</v>
          </cell>
          <cell r="C3905">
            <v>20034</v>
          </cell>
          <cell r="E3905" t="str">
            <v xml:space="preserve">UN    </v>
          </cell>
          <cell r="G3905">
            <v>111.24</v>
          </cell>
          <cell r="I3905" t="e">
            <v>#REF!</v>
          </cell>
        </row>
        <row r="3906">
          <cell r="B3906" t="str">
            <v>MAT</v>
          </cell>
          <cell r="C3906">
            <v>20036</v>
          </cell>
          <cell r="E3906" t="str">
            <v xml:space="preserve">UN    </v>
          </cell>
          <cell r="G3906">
            <v>213.98</v>
          </cell>
          <cell r="I3906" t="e">
            <v>#REF!</v>
          </cell>
        </row>
        <row r="3907">
          <cell r="B3907" t="str">
            <v>MAT</v>
          </cell>
          <cell r="C3907">
            <v>20037</v>
          </cell>
          <cell r="E3907" t="str">
            <v xml:space="preserve">UN    </v>
          </cell>
          <cell r="G3907">
            <v>403.62</v>
          </cell>
          <cell r="I3907" t="e">
            <v>#REF!</v>
          </cell>
        </row>
        <row r="3908">
          <cell r="B3908" t="str">
            <v>MAT</v>
          </cell>
          <cell r="C3908">
            <v>20043</v>
          </cell>
          <cell r="E3908" t="str">
            <v xml:space="preserve">UN    </v>
          </cell>
          <cell r="G3908">
            <v>7.18</v>
          </cell>
          <cell r="I3908" t="e">
            <v>#REF!</v>
          </cell>
        </row>
        <row r="3909">
          <cell r="B3909" t="str">
            <v>MAT</v>
          </cell>
          <cell r="C3909">
            <v>20044</v>
          </cell>
          <cell r="E3909" t="str">
            <v xml:space="preserve">UN    </v>
          </cell>
          <cell r="G3909">
            <v>8.39</v>
          </cell>
          <cell r="I3909" t="e">
            <v>#REF!</v>
          </cell>
        </row>
        <row r="3910">
          <cell r="B3910" t="str">
            <v>MAT</v>
          </cell>
          <cell r="C3910">
            <v>20042</v>
          </cell>
          <cell r="E3910" t="str">
            <v xml:space="preserve">UN    </v>
          </cell>
          <cell r="G3910">
            <v>6.08</v>
          </cell>
          <cell r="I3910" t="e">
            <v>#REF!</v>
          </cell>
        </row>
        <row r="3911">
          <cell r="B3911" t="str">
            <v>MAT</v>
          </cell>
          <cell r="C3911">
            <v>20046</v>
          </cell>
          <cell r="E3911" t="str">
            <v xml:space="preserve">UN    </v>
          </cell>
          <cell r="G3911">
            <v>17.809999999999999</v>
          </cell>
          <cell r="I3911" t="e">
            <v>#REF!</v>
          </cell>
        </row>
        <row r="3912">
          <cell r="B3912" t="str">
            <v>MAT</v>
          </cell>
          <cell r="C3912">
            <v>20047</v>
          </cell>
          <cell r="E3912" t="str">
            <v xml:space="preserve">UN    </v>
          </cell>
          <cell r="G3912">
            <v>48.68</v>
          </cell>
          <cell r="I3912" t="e">
            <v>#REF!</v>
          </cell>
        </row>
        <row r="3913">
          <cell r="B3913" t="str">
            <v>MAT</v>
          </cell>
          <cell r="C3913">
            <v>20045</v>
          </cell>
          <cell r="E3913" t="str">
            <v xml:space="preserve">UN    </v>
          </cell>
          <cell r="G3913">
            <v>7.32</v>
          </cell>
          <cell r="I3913" t="e">
            <v>#REF!</v>
          </cell>
        </row>
        <row r="3914">
          <cell r="B3914" t="str">
            <v>MAT</v>
          </cell>
          <cell r="C3914">
            <v>20972</v>
          </cell>
          <cell r="E3914" t="str">
            <v xml:space="preserve">UN    </v>
          </cell>
          <cell r="G3914">
            <v>148.21</v>
          </cell>
          <cell r="I3914" t="e">
            <v>#REF!</v>
          </cell>
        </row>
        <row r="3915">
          <cell r="B3915" t="str">
            <v>MAT</v>
          </cell>
          <cell r="C3915">
            <v>20032</v>
          </cell>
          <cell r="E3915" t="str">
            <v xml:space="preserve">UN    </v>
          </cell>
          <cell r="G3915">
            <v>74.23</v>
          </cell>
          <cell r="I3915" t="e">
            <v>#REF!</v>
          </cell>
        </row>
        <row r="3916">
          <cell r="B3916" t="str">
            <v>MAT</v>
          </cell>
          <cell r="C3916">
            <v>11321</v>
          </cell>
          <cell r="E3916" t="str">
            <v xml:space="preserve">UN    </v>
          </cell>
          <cell r="G3916">
            <v>33.840000000000003</v>
          </cell>
          <cell r="I3916" t="e">
            <v>#REF!</v>
          </cell>
        </row>
        <row r="3917">
          <cell r="B3917" t="str">
            <v>MAT</v>
          </cell>
          <cell r="C3917">
            <v>11323</v>
          </cell>
          <cell r="E3917" t="str">
            <v xml:space="preserve">UN    </v>
          </cell>
          <cell r="G3917">
            <v>38.92</v>
          </cell>
          <cell r="I3917" t="e">
            <v>#REF!</v>
          </cell>
        </row>
        <row r="3918">
          <cell r="B3918" t="str">
            <v>MAT</v>
          </cell>
          <cell r="C3918">
            <v>20327</v>
          </cell>
          <cell r="E3918" t="str">
            <v xml:space="preserve">UN    </v>
          </cell>
          <cell r="G3918">
            <v>22.09</v>
          </cell>
          <cell r="I3918" t="e">
            <v>#REF!</v>
          </cell>
        </row>
        <row r="3919">
          <cell r="B3919" t="str">
            <v>MAT</v>
          </cell>
          <cell r="C3919">
            <v>13390</v>
          </cell>
          <cell r="E3919" t="str">
            <v xml:space="preserve">UN    </v>
          </cell>
          <cell r="G3919">
            <v>110.08</v>
          </cell>
          <cell r="I3919" t="e">
            <v>#REF!</v>
          </cell>
        </row>
        <row r="3920">
          <cell r="B3920" t="str">
            <v>MAT</v>
          </cell>
          <cell r="C3920">
            <v>6034</v>
          </cell>
          <cell r="E3920" t="str">
            <v xml:space="preserve">UN    </v>
          </cell>
          <cell r="G3920">
            <v>12.43</v>
          </cell>
          <cell r="I3920" t="e">
            <v>#REF!</v>
          </cell>
        </row>
        <row r="3921">
          <cell r="B3921" t="str">
            <v>MAT</v>
          </cell>
          <cell r="C3921">
            <v>6036</v>
          </cell>
          <cell r="E3921" t="str">
            <v xml:space="preserve">UN    </v>
          </cell>
          <cell r="G3921">
            <v>16.93</v>
          </cell>
          <cell r="I3921" t="e">
            <v>#REF!</v>
          </cell>
        </row>
        <row r="3922">
          <cell r="B3922" t="str">
            <v>MAT</v>
          </cell>
          <cell r="C3922">
            <v>6031</v>
          </cell>
          <cell r="E3922" t="str">
            <v xml:space="preserve">UN    </v>
          </cell>
          <cell r="G3922">
            <v>19.899999999999999</v>
          </cell>
          <cell r="I3922" t="e">
            <v>#REF!</v>
          </cell>
        </row>
        <row r="3923">
          <cell r="B3923" t="str">
            <v>MAT</v>
          </cell>
          <cell r="C3923">
            <v>6029</v>
          </cell>
          <cell r="E3923" t="str">
            <v xml:space="preserve">UN    </v>
          </cell>
          <cell r="G3923">
            <v>20.11</v>
          </cell>
          <cell r="I3923" t="e">
            <v>#REF!</v>
          </cell>
        </row>
        <row r="3924">
          <cell r="B3924" t="str">
            <v>MAT</v>
          </cell>
          <cell r="C3924">
            <v>6033</v>
          </cell>
          <cell r="E3924" t="str">
            <v xml:space="preserve">UN    </v>
          </cell>
          <cell r="G3924">
            <v>26.5</v>
          </cell>
          <cell r="I3924" t="e">
            <v>#REF!</v>
          </cell>
        </row>
        <row r="3925">
          <cell r="B3925" t="str">
            <v>MAT</v>
          </cell>
          <cell r="C3925">
            <v>11672</v>
          </cell>
          <cell r="E3925" t="str">
            <v xml:space="preserve">UN    </v>
          </cell>
          <cell r="G3925">
            <v>57.66</v>
          </cell>
          <cell r="I3925" t="e">
            <v>#REF!</v>
          </cell>
        </row>
        <row r="3926">
          <cell r="B3926" t="str">
            <v>MAT</v>
          </cell>
          <cell r="C3926">
            <v>11669</v>
          </cell>
          <cell r="E3926" t="str">
            <v xml:space="preserve">UN    </v>
          </cell>
          <cell r="G3926">
            <v>54.91</v>
          </cell>
          <cell r="I3926" t="e">
            <v>#REF!</v>
          </cell>
        </row>
        <row r="3927">
          <cell r="B3927" t="str">
            <v>MAT</v>
          </cell>
          <cell r="C3927">
            <v>11670</v>
          </cell>
          <cell r="E3927" t="str">
            <v xml:space="preserve">UN    </v>
          </cell>
          <cell r="G3927">
            <v>21.03</v>
          </cell>
          <cell r="I3927" t="e">
            <v>#REF!</v>
          </cell>
        </row>
        <row r="3928">
          <cell r="B3928" t="str">
            <v>MAT</v>
          </cell>
          <cell r="C3928">
            <v>20055</v>
          </cell>
          <cell r="E3928" t="str">
            <v xml:space="preserve">UN    </v>
          </cell>
          <cell r="G3928">
            <v>41.12</v>
          </cell>
          <cell r="I3928" t="e">
            <v>#REF!</v>
          </cell>
        </row>
        <row r="3929">
          <cell r="B3929" t="str">
            <v>MAT</v>
          </cell>
          <cell r="C3929">
            <v>11671</v>
          </cell>
          <cell r="E3929" t="str">
            <v xml:space="preserve">UN    </v>
          </cell>
          <cell r="G3929">
            <v>88.24</v>
          </cell>
          <cell r="I3929" t="e">
            <v>#REF!</v>
          </cell>
        </row>
        <row r="3930">
          <cell r="B3930" t="str">
            <v>MAT</v>
          </cell>
          <cell r="C3930">
            <v>6032</v>
          </cell>
          <cell r="E3930" t="str">
            <v xml:space="preserve">UN    </v>
          </cell>
          <cell r="G3930">
            <v>25.2</v>
          </cell>
          <cell r="I3930" t="e">
            <v>#REF!</v>
          </cell>
        </row>
        <row r="3931">
          <cell r="B3931" t="str">
            <v>MAT</v>
          </cell>
          <cell r="C3931">
            <v>11673</v>
          </cell>
          <cell r="E3931" t="str">
            <v xml:space="preserve">UN    </v>
          </cell>
          <cell r="G3931">
            <v>19.850000000000001</v>
          </cell>
          <cell r="I3931" t="e">
            <v>#REF!</v>
          </cell>
        </row>
        <row r="3932">
          <cell r="B3932" t="str">
            <v>MAT</v>
          </cell>
          <cell r="C3932">
            <v>11674</v>
          </cell>
          <cell r="E3932" t="str">
            <v xml:space="preserve">UN    </v>
          </cell>
          <cell r="G3932">
            <v>25.56</v>
          </cell>
          <cell r="I3932" t="e">
            <v>#REF!</v>
          </cell>
        </row>
        <row r="3933">
          <cell r="B3933" t="str">
            <v>MAT</v>
          </cell>
          <cell r="C3933">
            <v>11675</v>
          </cell>
          <cell r="E3933" t="str">
            <v xml:space="preserve">UN    </v>
          </cell>
          <cell r="G3933">
            <v>40.58</v>
          </cell>
          <cell r="I3933" t="e">
            <v>#REF!</v>
          </cell>
        </row>
        <row r="3934">
          <cell r="B3934" t="str">
            <v>MAT</v>
          </cell>
          <cell r="C3934">
            <v>11676</v>
          </cell>
          <cell r="E3934" t="str">
            <v xml:space="preserve">UN    </v>
          </cell>
          <cell r="G3934">
            <v>54.27</v>
          </cell>
          <cell r="I3934" t="e">
            <v>#REF!</v>
          </cell>
        </row>
        <row r="3935">
          <cell r="B3935" t="str">
            <v>MAT</v>
          </cell>
          <cell r="C3935">
            <v>11677</v>
          </cell>
          <cell r="E3935" t="str">
            <v xml:space="preserve">UN    </v>
          </cell>
          <cell r="G3935">
            <v>56.05</v>
          </cell>
          <cell r="I3935" t="e">
            <v>#REF!</v>
          </cell>
        </row>
        <row r="3936">
          <cell r="B3936" t="str">
            <v>MAT</v>
          </cell>
          <cell r="C3936">
            <v>11678</v>
          </cell>
          <cell r="E3936" t="str">
            <v xml:space="preserve">UN    </v>
          </cell>
          <cell r="G3936">
            <v>102.65</v>
          </cell>
          <cell r="I3936" t="e">
            <v>#REF!</v>
          </cell>
        </row>
        <row r="3937">
          <cell r="B3937" t="str">
            <v>MAT</v>
          </cell>
          <cell r="C3937">
            <v>6038</v>
          </cell>
          <cell r="E3937" t="str">
            <v xml:space="preserve">UN    </v>
          </cell>
          <cell r="G3937">
            <v>6.51</v>
          </cell>
          <cell r="I3937" t="e">
            <v>#REF!</v>
          </cell>
        </row>
        <row r="3938">
          <cell r="B3938" t="str">
            <v>MAT</v>
          </cell>
          <cell r="C3938">
            <v>11718</v>
          </cell>
          <cell r="E3938" t="str">
            <v xml:space="preserve">UN    </v>
          </cell>
          <cell r="G3938">
            <v>18.57</v>
          </cell>
          <cell r="I3938" t="e">
            <v>#REF!</v>
          </cell>
        </row>
        <row r="3939">
          <cell r="B3939" t="str">
            <v>MAT</v>
          </cell>
          <cell r="C3939">
            <v>6037</v>
          </cell>
          <cell r="E3939" t="str">
            <v xml:space="preserve">UN    </v>
          </cell>
          <cell r="G3939">
            <v>13.55</v>
          </cell>
          <cell r="I3939" t="e">
            <v>#REF!</v>
          </cell>
        </row>
        <row r="3940">
          <cell r="B3940" t="str">
            <v>MAT</v>
          </cell>
          <cell r="C3940">
            <v>11719</v>
          </cell>
          <cell r="E3940" t="str">
            <v xml:space="preserve">UN    </v>
          </cell>
          <cell r="G3940">
            <v>15.06</v>
          </cell>
          <cell r="I3940" t="e">
            <v>#REF!</v>
          </cell>
        </row>
        <row r="3941">
          <cell r="B3941" t="str">
            <v>MAT</v>
          </cell>
          <cell r="C3941">
            <v>6019</v>
          </cell>
          <cell r="E3941" t="str">
            <v xml:space="preserve">UN    </v>
          </cell>
          <cell r="G3941">
            <v>37.799999999999997</v>
          </cell>
          <cell r="I3941" t="e">
            <v>#REF!</v>
          </cell>
        </row>
        <row r="3942">
          <cell r="B3942" t="str">
            <v>MAT</v>
          </cell>
          <cell r="C3942">
            <v>6010</v>
          </cell>
          <cell r="E3942" t="str">
            <v xml:space="preserve">UN    </v>
          </cell>
          <cell r="G3942">
            <v>65.05</v>
          </cell>
          <cell r="I3942" t="e">
            <v>#REF!</v>
          </cell>
        </row>
        <row r="3943">
          <cell r="B3943" t="str">
            <v>MAT</v>
          </cell>
          <cell r="C3943">
            <v>6017</v>
          </cell>
          <cell r="E3943" t="str">
            <v xml:space="preserve">UN    </v>
          </cell>
          <cell r="G3943">
            <v>51.52</v>
          </cell>
          <cell r="I3943" t="e">
            <v>#REF!</v>
          </cell>
        </row>
        <row r="3944">
          <cell r="B3944" t="str">
            <v>MAT</v>
          </cell>
          <cell r="C3944">
            <v>6020</v>
          </cell>
          <cell r="E3944" t="str">
            <v xml:space="preserve">UN    </v>
          </cell>
          <cell r="G3944">
            <v>22.7</v>
          </cell>
          <cell r="I3944" t="e">
            <v>#REF!</v>
          </cell>
        </row>
        <row r="3945">
          <cell r="B3945" t="str">
            <v>MAT</v>
          </cell>
          <cell r="C3945">
            <v>6028</v>
          </cell>
          <cell r="E3945" t="str">
            <v xml:space="preserve">UN    </v>
          </cell>
          <cell r="G3945">
            <v>90.6</v>
          </cell>
          <cell r="I3945" t="e">
            <v>#REF!</v>
          </cell>
        </row>
        <row r="3946">
          <cell r="B3946" t="str">
            <v>MAT</v>
          </cell>
          <cell r="C3946">
            <v>6011</v>
          </cell>
          <cell r="E3946" t="str">
            <v xml:space="preserve">UN    </v>
          </cell>
          <cell r="G3946">
            <v>187.9</v>
          </cell>
          <cell r="I3946" t="e">
            <v>#REF!</v>
          </cell>
        </row>
        <row r="3947">
          <cell r="B3947" t="str">
            <v>MAT</v>
          </cell>
          <cell r="C3947">
            <v>6012</v>
          </cell>
          <cell r="E3947" t="str">
            <v xml:space="preserve">UN    </v>
          </cell>
          <cell r="G3947">
            <v>227.49</v>
          </cell>
          <cell r="I3947" t="e">
            <v>#REF!</v>
          </cell>
        </row>
        <row r="3948">
          <cell r="B3948" t="str">
            <v>MAT</v>
          </cell>
          <cell r="C3948">
            <v>6016</v>
          </cell>
          <cell r="E3948" t="str">
            <v xml:space="preserve">UN    </v>
          </cell>
          <cell r="G3948">
            <v>23.95</v>
          </cell>
          <cell r="I3948" t="e">
            <v>#REF!</v>
          </cell>
        </row>
        <row r="3949">
          <cell r="B3949" t="str">
            <v>MAT</v>
          </cell>
          <cell r="C3949">
            <v>6027</v>
          </cell>
          <cell r="E3949" t="str">
            <v xml:space="preserve">UN    </v>
          </cell>
          <cell r="G3949">
            <v>474</v>
          </cell>
          <cell r="I3949" t="e">
            <v>#REF!</v>
          </cell>
        </row>
        <row r="3950">
          <cell r="B3950" t="str">
            <v>MAT</v>
          </cell>
          <cell r="C3950">
            <v>6013</v>
          </cell>
          <cell r="E3950" t="str">
            <v xml:space="preserve">UN    </v>
          </cell>
          <cell r="G3950">
            <v>71.52</v>
          </cell>
          <cell r="I3950" t="e">
            <v>#REF!</v>
          </cell>
        </row>
        <row r="3951">
          <cell r="B3951" t="str">
            <v>MAT</v>
          </cell>
          <cell r="C3951">
            <v>6015</v>
          </cell>
          <cell r="E3951" t="str">
            <v xml:space="preserve">UN    </v>
          </cell>
          <cell r="G3951">
            <v>104.01</v>
          </cell>
          <cell r="I3951" t="e">
            <v>#REF!</v>
          </cell>
        </row>
        <row r="3952">
          <cell r="B3952" t="str">
            <v>MAT</v>
          </cell>
          <cell r="C3952">
            <v>6014</v>
          </cell>
          <cell r="E3952" t="str">
            <v xml:space="preserve">UN    </v>
          </cell>
          <cell r="G3952">
            <v>99.44</v>
          </cell>
          <cell r="I3952" t="e">
            <v>#REF!</v>
          </cell>
        </row>
        <row r="3953">
          <cell r="B3953" t="str">
            <v>MAT</v>
          </cell>
          <cell r="C3953">
            <v>6006</v>
          </cell>
          <cell r="E3953" t="str">
            <v xml:space="preserve">UN    </v>
          </cell>
          <cell r="G3953">
            <v>51.79</v>
          </cell>
          <cell r="I3953" t="e">
            <v>#REF!</v>
          </cell>
        </row>
        <row r="3954">
          <cell r="B3954" t="str">
            <v>MAT</v>
          </cell>
          <cell r="C3954">
            <v>6005</v>
          </cell>
          <cell r="E3954" t="str">
            <v xml:space="preserve">UN    </v>
          </cell>
          <cell r="G3954">
            <v>58.43</v>
          </cell>
          <cell r="I3954" t="e">
            <v>#REF!</v>
          </cell>
        </row>
        <row r="3955">
          <cell r="B3955" t="str">
            <v>MAT</v>
          </cell>
          <cell r="C3955">
            <v>11756</v>
          </cell>
          <cell r="E3955" t="str">
            <v xml:space="preserve">UN    </v>
          </cell>
          <cell r="G3955">
            <v>27.9</v>
          </cell>
          <cell r="I3955" t="e">
            <v>#REF!</v>
          </cell>
        </row>
        <row r="3956">
          <cell r="B3956" t="str">
            <v>MAT</v>
          </cell>
          <cell r="C3956">
            <v>10904</v>
          </cell>
          <cell r="E3956" t="str">
            <v xml:space="preserve">UN    </v>
          </cell>
          <cell r="G3956">
            <v>207.5</v>
          </cell>
          <cell r="I3956" t="e">
            <v>#REF!</v>
          </cell>
        </row>
        <row r="3957">
          <cell r="B3957" t="str">
            <v>MAT</v>
          </cell>
          <cell r="C3957">
            <v>11752</v>
          </cell>
          <cell r="E3957" t="str">
            <v xml:space="preserve">UN    </v>
          </cell>
          <cell r="G3957">
            <v>16.09</v>
          </cell>
          <cell r="I3957" t="e">
            <v>#REF!</v>
          </cell>
        </row>
        <row r="3958">
          <cell r="B3958" t="str">
            <v>MAT</v>
          </cell>
          <cell r="C3958">
            <v>11753</v>
          </cell>
          <cell r="E3958" t="str">
            <v xml:space="preserve">UN    </v>
          </cell>
          <cell r="G3958">
            <v>19.21</v>
          </cell>
          <cell r="I3958" t="e">
            <v>#REF!</v>
          </cell>
        </row>
        <row r="3959">
          <cell r="B3959" t="str">
            <v>MAT</v>
          </cell>
          <cell r="C3959">
            <v>6021</v>
          </cell>
          <cell r="E3959" t="str">
            <v xml:space="preserve">UN    </v>
          </cell>
          <cell r="G3959">
            <v>53.31</v>
          </cell>
          <cell r="I3959" t="e">
            <v>#REF!</v>
          </cell>
        </row>
        <row r="3960">
          <cell r="B3960" t="str">
            <v>MAT</v>
          </cell>
          <cell r="C3960">
            <v>6024</v>
          </cell>
          <cell r="E3960" t="str">
            <v xml:space="preserve">UN    </v>
          </cell>
          <cell r="G3960">
            <v>55.11</v>
          </cell>
          <cell r="I3960" t="e">
            <v>#REF!</v>
          </cell>
        </row>
        <row r="3961">
          <cell r="B3961" t="str">
            <v>MAT</v>
          </cell>
          <cell r="C3961">
            <v>38379</v>
          </cell>
          <cell r="E3961" t="str">
            <v xml:space="preserve">M     </v>
          </cell>
          <cell r="G3961">
            <v>40.340000000000003</v>
          </cell>
          <cell r="I3961" t="e">
            <v>#REF!</v>
          </cell>
        </row>
        <row r="3962">
          <cell r="B3962" t="str">
            <v>EQU</v>
          </cell>
          <cell r="C3962">
            <v>13897</v>
          </cell>
          <cell r="E3962" t="str">
            <v xml:space="preserve">UN    </v>
          </cell>
          <cell r="G3962">
            <v>5871.96</v>
          </cell>
          <cell r="I3962" t="e">
            <v>#REF!</v>
          </cell>
        </row>
        <row r="3963">
          <cell r="B3963" t="str">
            <v>EQU</v>
          </cell>
          <cell r="C3963">
            <v>10640</v>
          </cell>
          <cell r="E3963" t="str">
            <v xml:space="preserve">UN    </v>
          </cell>
          <cell r="G3963">
            <v>12717.43</v>
          </cell>
          <cell r="I3963" t="e">
            <v>#REF!</v>
          </cell>
        </row>
        <row r="3964">
          <cell r="B3964" t="str">
            <v>MAT</v>
          </cell>
          <cell r="C3964">
            <v>11086</v>
          </cell>
          <cell r="E3964" t="str">
            <v xml:space="preserve">M3    </v>
          </cell>
          <cell r="G3964">
            <v>55.95</v>
          </cell>
          <cell r="I3964" t="e">
            <v>#REF!</v>
          </cell>
        </row>
        <row r="3965">
          <cell r="B3965" t="str">
            <v>MAT</v>
          </cell>
          <cell r="C3965">
            <v>34357</v>
          </cell>
          <cell r="E3965" t="str">
            <v xml:space="preserve">KG    </v>
          </cell>
          <cell r="G3965">
            <v>4.28</v>
          </cell>
          <cell r="I3965" t="e">
            <v>#REF!</v>
          </cell>
        </row>
        <row r="3966">
          <cell r="B3966" t="str">
            <v>MAT</v>
          </cell>
          <cell r="C3966">
            <v>37329</v>
          </cell>
          <cell r="E3966" t="str">
            <v xml:space="preserve">KG    </v>
          </cell>
          <cell r="G3966">
            <v>90.28</v>
          </cell>
          <cell r="I3966" t="e">
            <v>#REF!</v>
          </cell>
        </row>
        <row r="3967">
          <cell r="B3967" t="str">
            <v>MAT</v>
          </cell>
          <cell r="C3967">
            <v>2510</v>
          </cell>
          <cell r="E3967" t="str">
            <v xml:space="preserve">UN    </v>
          </cell>
          <cell r="G3967">
            <v>27.57</v>
          </cell>
          <cell r="I3967" t="e">
            <v>#REF!</v>
          </cell>
        </row>
        <row r="3968">
          <cell r="B3968" t="str">
            <v>MAT</v>
          </cell>
          <cell r="C3968">
            <v>12359</v>
          </cell>
          <cell r="E3968" t="str">
            <v xml:space="preserve">UN    </v>
          </cell>
          <cell r="G3968">
            <v>126.99</v>
          </cell>
          <cell r="I3968" t="e">
            <v>#REF!</v>
          </cell>
        </row>
        <row r="3969">
          <cell r="B3969" t="str">
            <v>MAT</v>
          </cell>
          <cell r="C3969">
            <v>7353</v>
          </cell>
          <cell r="E3969" t="str">
            <v xml:space="preserve">L     </v>
          </cell>
          <cell r="G3969">
            <v>28.88</v>
          </cell>
          <cell r="I3969" t="e">
            <v>#REF!</v>
          </cell>
        </row>
        <row r="3970">
          <cell r="B3970" t="str">
            <v>MAT</v>
          </cell>
          <cell r="C3970">
            <v>36144</v>
          </cell>
          <cell r="E3970" t="str">
            <v xml:space="preserve">UN    </v>
          </cell>
          <cell r="G3970">
            <v>1.68</v>
          </cell>
          <cell r="I3970" t="e">
            <v>#REF!</v>
          </cell>
        </row>
        <row r="3971">
          <cell r="B3971" t="str">
            <v>MAT</v>
          </cell>
          <cell r="C3971">
            <v>10518</v>
          </cell>
          <cell r="E3971" t="str">
            <v xml:space="preserve">UN    </v>
          </cell>
          <cell r="G3971">
            <v>73.58</v>
          </cell>
          <cell r="I3971" t="e">
            <v>#REF!</v>
          </cell>
        </row>
        <row r="3972">
          <cell r="B3972" t="str">
            <v>EQU</v>
          </cell>
          <cell r="C3972">
            <v>36530</v>
          </cell>
          <cell r="E3972" t="str">
            <v xml:space="preserve">UN    </v>
          </cell>
          <cell r="G3972">
            <v>267925.01</v>
          </cell>
          <cell r="I3972" t="e">
            <v>#REF!</v>
          </cell>
        </row>
        <row r="3973">
          <cell r="B3973" t="str">
            <v>EQU</v>
          </cell>
          <cell r="C3973">
            <v>6046</v>
          </cell>
          <cell r="E3973" t="str">
            <v xml:space="preserve">UN    </v>
          </cell>
          <cell r="G3973">
            <v>290606.5</v>
          </cell>
          <cell r="I3973" t="e">
            <v>#REF!</v>
          </cell>
        </row>
        <row r="3974">
          <cell r="B3974" t="str">
            <v>EQU</v>
          </cell>
          <cell r="C3974">
            <v>36531</v>
          </cell>
          <cell r="E3974" t="str">
            <v xml:space="preserve">UN    </v>
          </cell>
          <cell r="G3974">
            <v>301238.42</v>
          </cell>
          <cell r="I3974" t="e">
            <v>#REF!</v>
          </cell>
        </row>
        <row r="3975">
          <cell r="B3975" t="str">
            <v>MAT</v>
          </cell>
          <cell r="C3975">
            <v>34684</v>
          </cell>
          <cell r="E3975" t="str">
            <v xml:space="preserve">M2    </v>
          </cell>
          <cell r="G3975">
            <v>205.77</v>
          </cell>
          <cell r="I3975" t="e">
            <v>#REF!</v>
          </cell>
        </row>
        <row r="3976">
          <cell r="B3976" t="str">
            <v>MAT</v>
          </cell>
          <cell r="C3976">
            <v>34683</v>
          </cell>
          <cell r="E3976" t="str">
            <v xml:space="preserve">M2    </v>
          </cell>
          <cell r="G3976">
            <v>128.6</v>
          </cell>
          <cell r="I3976" t="e">
            <v>#REF!</v>
          </cell>
        </row>
        <row r="3977">
          <cell r="B3977" t="str">
            <v>MAT</v>
          </cell>
          <cell r="C3977">
            <v>533</v>
          </cell>
          <cell r="E3977" t="str">
            <v xml:space="preserve">M2    </v>
          </cell>
          <cell r="G3977">
            <v>17.64</v>
          </cell>
          <cell r="I3977" t="e">
            <v>#REF!</v>
          </cell>
        </row>
        <row r="3978">
          <cell r="B3978" t="str">
            <v>MAT</v>
          </cell>
          <cell r="C3978">
            <v>10515</v>
          </cell>
          <cell r="E3978" t="str">
            <v xml:space="preserve">M2    </v>
          </cell>
          <cell r="G3978">
            <v>45.5</v>
          </cell>
          <cell r="I3978" t="e">
            <v>#REF!</v>
          </cell>
        </row>
        <row r="3979">
          <cell r="B3979" t="str">
            <v>MAT</v>
          </cell>
          <cell r="C3979">
            <v>536</v>
          </cell>
          <cell r="E3979" t="str">
            <v xml:space="preserve">M2    </v>
          </cell>
          <cell r="G3979">
            <v>29.9</v>
          </cell>
          <cell r="I3979" t="e">
            <v>#REF!</v>
          </cell>
        </row>
        <row r="3980">
          <cell r="B3980" t="str">
            <v>MAT</v>
          </cell>
          <cell r="C3980">
            <v>153</v>
          </cell>
          <cell r="E3980" t="str">
            <v xml:space="preserve">L     </v>
          </cell>
          <cell r="G3980">
            <v>92.93</v>
          </cell>
          <cell r="I3980" t="e">
            <v>#REF!</v>
          </cell>
        </row>
        <row r="3981">
          <cell r="B3981" t="str">
            <v>MAT</v>
          </cell>
          <cell r="C3981">
            <v>34682</v>
          </cell>
          <cell r="E3981" t="str">
            <v xml:space="preserve">M2    </v>
          </cell>
          <cell r="G3981">
            <v>98.34</v>
          </cell>
          <cell r="I3981" t="e">
            <v>#REF!</v>
          </cell>
        </row>
        <row r="3982">
          <cell r="B3982" t="str">
            <v>MAT</v>
          </cell>
          <cell r="C3982">
            <v>20205</v>
          </cell>
          <cell r="E3982" t="str">
            <v xml:space="preserve">M     </v>
          </cell>
          <cell r="G3982">
            <v>1.91</v>
          </cell>
          <cell r="I3982" t="e">
            <v>#REF!</v>
          </cell>
        </row>
        <row r="3983">
          <cell r="B3983" t="str">
            <v>MAT</v>
          </cell>
          <cell r="C3983">
            <v>4412</v>
          </cell>
          <cell r="E3983" t="str">
            <v xml:space="preserve">M     </v>
          </cell>
          <cell r="G3983">
            <v>1.1399999999999999</v>
          </cell>
          <cell r="I3983" t="e">
            <v>#REF!</v>
          </cell>
        </row>
        <row r="3984">
          <cell r="B3984" t="str">
            <v>MAT</v>
          </cell>
          <cell r="C3984">
            <v>4408</v>
          </cell>
          <cell r="E3984" t="str">
            <v xml:space="preserve">M     </v>
          </cell>
          <cell r="G3984">
            <v>1.42</v>
          </cell>
          <cell r="I3984" t="e">
            <v>#REF!</v>
          </cell>
        </row>
        <row r="3985">
          <cell r="B3985" t="str">
            <v>EQU</v>
          </cell>
          <cell r="C3985">
            <v>10559</v>
          </cell>
          <cell r="E3985" t="str">
            <v xml:space="preserve">UN    </v>
          </cell>
          <cell r="G3985">
            <v>2802.4</v>
          </cell>
          <cell r="I3985" t="e">
            <v>#REF!</v>
          </cell>
        </row>
        <row r="3986">
          <cell r="B3986" t="str">
            <v>EQU</v>
          </cell>
          <cell r="C3986">
            <v>10664</v>
          </cell>
          <cell r="E3986" t="str">
            <v xml:space="preserve">UN    </v>
          </cell>
          <cell r="G3986">
            <v>7616.32</v>
          </cell>
          <cell r="I3986" t="e">
            <v>#REF!</v>
          </cell>
        </row>
        <row r="3987">
          <cell r="B3987" t="str">
            <v>MAT</v>
          </cell>
          <cell r="C3987">
            <v>36250</v>
          </cell>
          <cell r="E3987" t="str">
            <v xml:space="preserve">M     </v>
          </cell>
          <cell r="G3987">
            <v>5.48</v>
          </cell>
          <cell r="I3987" t="e">
            <v>#REF!</v>
          </cell>
        </row>
        <row r="3988">
          <cell r="B3988" t="str">
            <v>MAT</v>
          </cell>
          <cell r="C3988">
            <v>10857</v>
          </cell>
          <cell r="E3988" t="str">
            <v xml:space="preserve">M     </v>
          </cell>
          <cell r="G3988">
            <v>11.41</v>
          </cell>
          <cell r="I3988" t="e">
            <v>#REF!</v>
          </cell>
        </row>
        <row r="3989">
          <cell r="B3989" t="str">
            <v>MAT</v>
          </cell>
          <cell r="C3989">
            <v>4803</v>
          </cell>
          <cell r="E3989" t="str">
            <v xml:space="preserve">M     </v>
          </cell>
          <cell r="G3989">
            <v>22.77</v>
          </cell>
          <cell r="I3989" t="e">
            <v>#REF!</v>
          </cell>
        </row>
        <row r="3990">
          <cell r="B3990" t="str">
            <v>MAT</v>
          </cell>
          <cell r="C3990">
            <v>6186</v>
          </cell>
          <cell r="E3990" t="str">
            <v xml:space="preserve">M     </v>
          </cell>
          <cell r="G3990">
            <v>12.46</v>
          </cell>
          <cell r="I3990" t="e">
            <v>#REF!</v>
          </cell>
        </row>
        <row r="3991">
          <cell r="B3991" t="str">
            <v>MAT</v>
          </cell>
          <cell r="C3991">
            <v>4829</v>
          </cell>
          <cell r="E3991" t="str">
            <v xml:space="preserve">M     </v>
          </cell>
          <cell r="G3991">
            <v>33.33</v>
          </cell>
          <cell r="I3991" t="e">
            <v>#REF!</v>
          </cell>
        </row>
        <row r="3992">
          <cell r="B3992" t="str">
            <v>MAT</v>
          </cell>
          <cell r="C3992">
            <v>39829</v>
          </cell>
          <cell r="E3992" t="str">
            <v xml:space="preserve">M     </v>
          </cell>
          <cell r="G3992">
            <v>24.96</v>
          </cell>
          <cell r="I3992" t="e">
            <v>#REF!</v>
          </cell>
        </row>
        <row r="3993">
          <cell r="B3993" t="str">
            <v>MAT</v>
          </cell>
          <cell r="C3993">
            <v>20231</v>
          </cell>
          <cell r="E3993" t="str">
            <v xml:space="preserve">M     </v>
          </cell>
          <cell r="G3993">
            <v>52.09</v>
          </cell>
          <cell r="I3993" t="e">
            <v>#REF!</v>
          </cell>
        </row>
        <row r="3994">
          <cell r="B3994" t="str">
            <v>MAT</v>
          </cell>
          <cell r="C3994">
            <v>4804</v>
          </cell>
          <cell r="E3994" t="str">
            <v xml:space="preserve">M     </v>
          </cell>
          <cell r="G3994">
            <v>17.48</v>
          </cell>
          <cell r="I3994" t="e">
            <v>#REF!</v>
          </cell>
        </row>
        <row r="3995">
          <cell r="B3995" t="str">
            <v>MAT</v>
          </cell>
          <cell r="C3995">
            <v>34680</v>
          </cell>
          <cell r="E3995" t="str">
            <v xml:space="preserve">M     </v>
          </cell>
          <cell r="G3995">
            <v>30.26</v>
          </cell>
          <cell r="I3995" t="e">
            <v>#REF!</v>
          </cell>
        </row>
        <row r="3996">
          <cell r="B3996" t="str">
            <v>MAT</v>
          </cell>
          <cell r="C3996">
            <v>11573</v>
          </cell>
          <cell r="E3996" t="str">
            <v xml:space="preserve">UN    </v>
          </cell>
          <cell r="G3996">
            <v>5.36</v>
          </cell>
          <cell r="I3996" t="e">
            <v>#REF!</v>
          </cell>
        </row>
        <row r="3997">
          <cell r="B3997" t="str">
            <v>MAT</v>
          </cell>
          <cell r="C3997">
            <v>38401</v>
          </cell>
          <cell r="E3997" t="str">
            <v xml:space="preserve">UN    </v>
          </cell>
          <cell r="G3997">
            <v>11.52</v>
          </cell>
          <cell r="I3997" t="e">
            <v>#REF!</v>
          </cell>
        </row>
        <row r="3998">
          <cell r="B3998" t="str">
            <v>MAT</v>
          </cell>
          <cell r="C3998">
            <v>11575</v>
          </cell>
          <cell r="E3998" t="str">
            <v xml:space="preserve">UN    </v>
          </cell>
          <cell r="G3998">
            <v>51.67</v>
          </cell>
          <cell r="I3998" t="e">
            <v>#REF!</v>
          </cell>
        </row>
        <row r="3999">
          <cell r="B3999" t="str">
            <v>MAT</v>
          </cell>
          <cell r="C3999">
            <v>38179</v>
          </cell>
          <cell r="E3999" t="str">
            <v xml:space="preserve">UN    </v>
          </cell>
          <cell r="G3999">
            <v>42.73</v>
          </cell>
          <cell r="I3999" t="e">
            <v>#REF!</v>
          </cell>
        </row>
        <row r="4000">
          <cell r="B4000" t="str">
            <v>MAT</v>
          </cell>
          <cell r="C4000">
            <v>20256</v>
          </cell>
          <cell r="E4000" t="str">
            <v xml:space="preserve">UN    </v>
          </cell>
          <cell r="G4000">
            <v>0.34</v>
          </cell>
          <cell r="I4000" t="e">
            <v>#REF!</v>
          </cell>
        </row>
        <row r="4001">
          <cell r="B4001" t="str">
            <v>EQU</v>
          </cell>
          <cell r="C4001">
            <v>14511</v>
          </cell>
          <cell r="E4001" t="str">
            <v xml:space="preserve">UN    </v>
          </cell>
          <cell r="G4001">
            <v>599332.15</v>
          </cell>
          <cell r="I4001" t="e">
            <v>#REF!</v>
          </cell>
        </row>
        <row r="4002">
          <cell r="B4002" t="str">
            <v>EQU</v>
          </cell>
          <cell r="C4002">
            <v>10642</v>
          </cell>
          <cell r="E4002" t="str">
            <v xml:space="preserve">UN    </v>
          </cell>
          <cell r="G4002">
            <v>564600</v>
          </cell>
          <cell r="I4002" t="e">
            <v>#REF!</v>
          </cell>
        </row>
        <row r="4003">
          <cell r="B4003" t="str">
            <v>EQU</v>
          </cell>
          <cell r="C4003">
            <v>14489</v>
          </cell>
          <cell r="E4003" t="str">
            <v xml:space="preserve">UN    </v>
          </cell>
          <cell r="G4003">
            <v>500789.69</v>
          </cell>
          <cell r="I4003" t="e">
            <v>#REF!</v>
          </cell>
        </row>
        <row r="4004">
          <cell r="B4004" t="str">
            <v>EQU</v>
          </cell>
          <cell r="C4004">
            <v>14513</v>
          </cell>
          <cell r="E4004" t="str">
            <v xml:space="preserve">UN    </v>
          </cell>
          <cell r="G4004">
            <v>375604.15</v>
          </cell>
          <cell r="I4004" t="e">
            <v>#REF!</v>
          </cell>
        </row>
        <row r="4005">
          <cell r="B4005" t="str">
            <v>EQU</v>
          </cell>
          <cell r="C4005">
            <v>13600</v>
          </cell>
          <cell r="E4005" t="str">
            <v xml:space="preserve">UN    </v>
          </cell>
          <cell r="G4005">
            <v>484635.13</v>
          </cell>
          <cell r="I4005" t="e">
            <v>#REF!</v>
          </cell>
        </row>
        <row r="4006">
          <cell r="B4006" t="str">
            <v>EQU</v>
          </cell>
          <cell r="C4006">
            <v>10646</v>
          </cell>
          <cell r="E4006" t="str">
            <v xml:space="preserve">UN    </v>
          </cell>
          <cell r="G4006">
            <v>361263.2</v>
          </cell>
          <cell r="I4006" t="e">
            <v>#REF!</v>
          </cell>
        </row>
        <row r="4007">
          <cell r="B4007" t="str">
            <v>EQU</v>
          </cell>
          <cell r="C4007">
            <v>6070</v>
          </cell>
          <cell r="E4007" t="str">
            <v xml:space="preserve">UN    </v>
          </cell>
          <cell r="G4007">
            <v>493621.7</v>
          </cell>
          <cell r="I4007" t="e">
            <v>#REF!</v>
          </cell>
        </row>
        <row r="4008">
          <cell r="B4008" t="str">
            <v>EQU</v>
          </cell>
          <cell r="C4008">
            <v>6069</v>
          </cell>
          <cell r="E4008" t="str">
            <v xml:space="preserve">UN    </v>
          </cell>
          <cell r="G4008">
            <v>109048.48</v>
          </cell>
          <cell r="I4008" t="e">
            <v>#REF!</v>
          </cell>
        </row>
        <row r="4009">
          <cell r="B4009" t="str">
            <v>EQU</v>
          </cell>
          <cell r="C4009">
            <v>14626</v>
          </cell>
          <cell r="E4009" t="str">
            <v xml:space="preserve">UN    </v>
          </cell>
          <cell r="G4009">
            <v>540402.88</v>
          </cell>
          <cell r="I4009" t="e">
            <v>#REF!</v>
          </cell>
        </row>
        <row r="4010">
          <cell r="B4010" t="str">
            <v>EQU</v>
          </cell>
          <cell r="C4010">
            <v>6067</v>
          </cell>
          <cell r="E4010" t="str">
            <v xml:space="preserve">UN    </v>
          </cell>
          <cell r="G4010">
            <v>443614.29</v>
          </cell>
          <cell r="I4010" t="e">
            <v>#REF!</v>
          </cell>
        </row>
        <row r="4011">
          <cell r="B4011" t="str">
            <v>MAT</v>
          </cell>
          <cell r="C4011">
            <v>38393</v>
          </cell>
          <cell r="E4011" t="str">
            <v xml:space="preserve">UN    </v>
          </cell>
          <cell r="G4011">
            <v>13.58</v>
          </cell>
          <cell r="I4011" t="e">
            <v>#REF!</v>
          </cell>
        </row>
        <row r="4012">
          <cell r="B4012" t="str">
            <v>MAT</v>
          </cell>
          <cell r="C4012">
            <v>38390</v>
          </cell>
          <cell r="E4012" t="str">
            <v xml:space="preserve">UN    </v>
          </cell>
          <cell r="G4012">
            <v>30.12</v>
          </cell>
          <cell r="I4012" t="e">
            <v>#REF!</v>
          </cell>
        </row>
        <row r="4013">
          <cell r="B4013" t="str">
            <v>EQU</v>
          </cell>
          <cell r="C4013">
            <v>36532</v>
          </cell>
          <cell r="E4013" t="str">
            <v xml:space="preserve">UN    </v>
          </cell>
          <cell r="G4013">
            <v>21393.72</v>
          </cell>
          <cell r="I4013" t="e">
            <v>#REF!</v>
          </cell>
        </row>
        <row r="4014">
          <cell r="B4014" t="str">
            <v>MAT</v>
          </cell>
          <cell r="C4014">
            <v>11578</v>
          </cell>
          <cell r="E4014" t="str">
            <v xml:space="preserve">UN    </v>
          </cell>
          <cell r="G4014">
            <v>11.15</v>
          </cell>
          <cell r="I4014" t="e">
            <v>#REF!</v>
          </cell>
        </row>
        <row r="4015">
          <cell r="B4015" t="str">
            <v>MAT</v>
          </cell>
          <cell r="C4015">
            <v>11577</v>
          </cell>
          <cell r="E4015" t="str">
            <v xml:space="preserve">UN    </v>
          </cell>
          <cell r="G4015">
            <v>10.65</v>
          </cell>
          <cell r="I4015" t="e">
            <v>#REF!</v>
          </cell>
        </row>
        <row r="4016">
          <cell r="B4016" t="str">
            <v>MAT</v>
          </cell>
          <cell r="C4016">
            <v>42432</v>
          </cell>
          <cell r="E4016" t="str">
            <v xml:space="preserve">UN    </v>
          </cell>
          <cell r="G4016">
            <v>2075.5100000000002</v>
          </cell>
          <cell r="I4016" t="e">
            <v>#REF!</v>
          </cell>
        </row>
        <row r="4017">
          <cell r="B4017" t="str">
            <v>MAT</v>
          </cell>
          <cell r="C4017">
            <v>42437</v>
          </cell>
          <cell r="E4017" t="str">
            <v xml:space="preserve">UN    </v>
          </cell>
          <cell r="G4017">
            <v>1577.94</v>
          </cell>
          <cell r="I4017" t="e">
            <v>#REF!</v>
          </cell>
        </row>
        <row r="4018">
          <cell r="B4018" t="str">
            <v>MAT</v>
          </cell>
          <cell r="C4018">
            <v>1116</v>
          </cell>
          <cell r="E4018" t="str">
            <v xml:space="preserve">M     </v>
          </cell>
          <cell r="G4018">
            <v>21.78</v>
          </cell>
          <cell r="I4018" t="e">
            <v>#REF!</v>
          </cell>
        </row>
        <row r="4019">
          <cell r="B4019" t="str">
            <v>MAT</v>
          </cell>
          <cell r="C4019">
            <v>1115</v>
          </cell>
          <cell r="E4019" t="str">
            <v xml:space="preserve">M     </v>
          </cell>
          <cell r="G4019">
            <v>26.1</v>
          </cell>
          <cell r="I4019" t="e">
            <v>#REF!</v>
          </cell>
        </row>
        <row r="4020">
          <cell r="B4020" t="str">
            <v>MAT</v>
          </cell>
          <cell r="C4020">
            <v>1113</v>
          </cell>
          <cell r="E4020" t="str">
            <v xml:space="preserve">M     </v>
          </cell>
          <cell r="G4020">
            <v>30.51</v>
          </cell>
          <cell r="I4020" t="e">
            <v>#REF!</v>
          </cell>
        </row>
        <row r="4021">
          <cell r="B4021" t="str">
            <v>MAT</v>
          </cell>
          <cell r="C4021">
            <v>1114</v>
          </cell>
          <cell r="E4021" t="str">
            <v xml:space="preserve">M     </v>
          </cell>
          <cell r="G4021">
            <v>36.35</v>
          </cell>
          <cell r="I4021" t="e">
            <v>#REF!</v>
          </cell>
        </row>
        <row r="4022">
          <cell r="B4022" t="str">
            <v>MAT</v>
          </cell>
          <cell r="C4022">
            <v>40873</v>
          </cell>
          <cell r="E4022" t="str">
            <v xml:space="preserve">M     </v>
          </cell>
          <cell r="G4022">
            <v>28.44</v>
          </cell>
          <cell r="I4022" t="e">
            <v>#REF!</v>
          </cell>
        </row>
        <row r="4023">
          <cell r="B4023" t="str">
            <v>MAT</v>
          </cell>
          <cell r="C4023">
            <v>20214</v>
          </cell>
          <cell r="E4023" t="str">
            <v xml:space="preserve">UN    </v>
          </cell>
          <cell r="G4023">
            <v>45.96</v>
          </cell>
          <cell r="I4023" t="e">
            <v>#REF!</v>
          </cell>
        </row>
        <row r="4024">
          <cell r="B4024" t="str">
            <v>MAT</v>
          </cell>
          <cell r="C4024">
            <v>11064</v>
          </cell>
          <cell r="E4024" t="str">
            <v xml:space="preserve">UN    </v>
          </cell>
          <cell r="G4024">
            <v>19.489999999999998</v>
          </cell>
          <cell r="I4024" t="e">
            <v>#REF!</v>
          </cell>
        </row>
        <row r="4025">
          <cell r="B4025" t="str">
            <v>MAT</v>
          </cell>
          <cell r="C4025">
            <v>7237</v>
          </cell>
          <cell r="E4025" t="str">
            <v xml:space="preserve">UN    </v>
          </cell>
          <cell r="G4025">
            <v>26.58</v>
          </cell>
          <cell r="I4025" t="e">
            <v>#REF!</v>
          </cell>
        </row>
        <row r="4026">
          <cell r="B4026" t="str">
            <v>MAT</v>
          </cell>
          <cell r="C4026">
            <v>11757</v>
          </cell>
          <cell r="E4026" t="str">
            <v xml:space="preserve">UN    </v>
          </cell>
          <cell r="G4026">
            <v>50</v>
          </cell>
          <cell r="I4026" t="e">
            <v>#REF!</v>
          </cell>
        </row>
        <row r="4027">
          <cell r="B4027" t="str">
            <v>MAT</v>
          </cell>
          <cell r="C4027">
            <v>11758</v>
          </cell>
          <cell r="E4027" t="str">
            <v xml:space="preserve">UN    </v>
          </cell>
          <cell r="G4027">
            <v>59.81</v>
          </cell>
          <cell r="I4027" t="e">
            <v>#REF!</v>
          </cell>
        </row>
        <row r="4028">
          <cell r="B4028" t="str">
            <v>MAT</v>
          </cell>
          <cell r="C4028">
            <v>37526</v>
          </cell>
          <cell r="E4028" t="str">
            <v xml:space="preserve">UN    </v>
          </cell>
          <cell r="G4028">
            <v>2.2200000000000002</v>
          </cell>
          <cell r="I4028" t="e">
            <v>#REF!</v>
          </cell>
        </row>
        <row r="4029">
          <cell r="B4029" t="str">
            <v>MAT</v>
          </cell>
          <cell r="C4029">
            <v>6076</v>
          </cell>
          <cell r="E4029" t="str">
            <v xml:space="preserve">M3    </v>
          </cell>
          <cell r="G4029">
            <v>53.69</v>
          </cell>
          <cell r="I4029" t="e">
            <v>#REF!</v>
          </cell>
        </row>
        <row r="4030">
          <cell r="B4030" t="str">
            <v>MAT</v>
          </cell>
          <cell r="C4030">
            <v>13109</v>
          </cell>
          <cell r="E4030" t="str">
            <v xml:space="preserve">UN    </v>
          </cell>
          <cell r="G4030">
            <v>259.47000000000003</v>
          </cell>
          <cell r="I4030" t="e">
            <v>#REF!</v>
          </cell>
        </row>
        <row r="4031">
          <cell r="B4031" t="str">
            <v>MAT</v>
          </cell>
          <cell r="C4031">
            <v>13110</v>
          </cell>
          <cell r="E4031" t="str">
            <v xml:space="preserve">UN    </v>
          </cell>
          <cell r="G4031">
            <v>341.48</v>
          </cell>
          <cell r="I4031" t="e">
            <v>#REF!</v>
          </cell>
        </row>
        <row r="4032">
          <cell r="B4032" t="str">
            <v>MAT</v>
          </cell>
          <cell r="C4032">
            <v>7581</v>
          </cell>
          <cell r="E4032" t="str">
            <v xml:space="preserve">UN    </v>
          </cell>
          <cell r="G4032">
            <v>2.99</v>
          </cell>
          <cell r="I4032" t="e">
            <v>#REF!</v>
          </cell>
        </row>
        <row r="4033">
          <cell r="B4033" t="str">
            <v>MAT</v>
          </cell>
          <cell r="C4033">
            <v>4509</v>
          </cell>
          <cell r="E4033" t="str">
            <v xml:space="preserve">M     </v>
          </cell>
          <cell r="G4033">
            <v>4.74</v>
          </cell>
          <cell r="I4033" t="e">
            <v>#REF!</v>
          </cell>
        </row>
        <row r="4034">
          <cell r="B4034" t="str">
            <v>MAT</v>
          </cell>
          <cell r="C4034">
            <v>4512</v>
          </cell>
          <cell r="E4034" t="str">
            <v xml:space="preserve">M     </v>
          </cell>
          <cell r="G4034">
            <v>2.2599999999999998</v>
          </cell>
          <cell r="I4034" t="e">
            <v>#REF!</v>
          </cell>
        </row>
        <row r="4035">
          <cell r="B4035" t="str">
            <v>MAT</v>
          </cell>
          <cell r="C4035">
            <v>4517</v>
          </cell>
          <cell r="E4035" t="str">
            <v xml:space="preserve">M     </v>
          </cell>
          <cell r="G4035">
            <v>3.27</v>
          </cell>
          <cell r="I4035" t="e">
            <v>#REF!</v>
          </cell>
        </row>
        <row r="4036">
          <cell r="B4036" t="str">
            <v>MAT</v>
          </cell>
          <cell r="C4036">
            <v>20206</v>
          </cell>
          <cell r="E4036" t="str">
            <v xml:space="preserve">M     </v>
          </cell>
          <cell r="G4036">
            <v>5.15</v>
          </cell>
          <cell r="I4036" t="e">
            <v>#REF!</v>
          </cell>
        </row>
        <row r="4037">
          <cell r="B4037" t="str">
            <v>MAT</v>
          </cell>
          <cell r="C4037">
            <v>4460</v>
          </cell>
          <cell r="E4037" t="str">
            <v xml:space="preserve">M     </v>
          </cell>
          <cell r="G4037">
            <v>5.29</v>
          </cell>
          <cell r="I4037" t="e">
            <v>#REF!</v>
          </cell>
        </row>
        <row r="4038">
          <cell r="B4038" t="str">
            <v>MAT</v>
          </cell>
          <cell r="C4038">
            <v>4417</v>
          </cell>
          <cell r="E4038" t="str">
            <v xml:space="preserve">M     </v>
          </cell>
          <cell r="G4038">
            <v>4.08</v>
          </cell>
          <cell r="I4038" t="e">
            <v>#REF!</v>
          </cell>
        </row>
        <row r="4039">
          <cell r="B4039" t="str">
            <v>MAT</v>
          </cell>
          <cell r="C4039">
            <v>4415</v>
          </cell>
          <cell r="E4039" t="str">
            <v xml:space="preserve">M     </v>
          </cell>
          <cell r="G4039">
            <v>2.83</v>
          </cell>
          <cell r="I4039" t="e">
            <v>#REF!</v>
          </cell>
        </row>
        <row r="4040">
          <cell r="B4040" t="str">
            <v>MAT</v>
          </cell>
          <cell r="C4040">
            <v>37373</v>
          </cell>
          <cell r="E4040" t="str">
            <v xml:space="preserve">H     </v>
          </cell>
          <cell r="G4040">
            <v>0.01</v>
          </cell>
          <cell r="I4040" t="e">
            <v>#REF!</v>
          </cell>
        </row>
        <row r="4041">
          <cell r="B4041" t="str">
            <v>MAT</v>
          </cell>
          <cell r="C4041">
            <v>40864</v>
          </cell>
          <cell r="E4041" t="str">
            <v xml:space="preserve">MES   </v>
          </cell>
          <cell r="G4041">
            <v>0.01</v>
          </cell>
          <cell r="I4041" t="e">
            <v>#REF!</v>
          </cell>
        </row>
        <row r="4042">
          <cell r="B4042" t="str">
            <v>MAT</v>
          </cell>
          <cell r="C4042">
            <v>4734</v>
          </cell>
          <cell r="E4042" t="str">
            <v xml:space="preserve">M3    </v>
          </cell>
          <cell r="G4042">
            <v>79.63</v>
          </cell>
          <cell r="I4042" t="e">
            <v>#REF!</v>
          </cell>
        </row>
        <row r="4043">
          <cell r="B4043" t="str">
            <v>MAT</v>
          </cell>
          <cell r="C4043">
            <v>6085</v>
          </cell>
          <cell r="E4043" t="str">
            <v xml:space="preserve">L     </v>
          </cell>
          <cell r="G4043">
            <v>7.27</v>
          </cell>
          <cell r="I4043" t="e">
            <v>#REF!</v>
          </cell>
        </row>
        <row r="4044">
          <cell r="B4044" t="str">
            <v>MAT</v>
          </cell>
          <cell r="C4044">
            <v>38396</v>
          </cell>
          <cell r="E4044" t="str">
            <v xml:space="preserve">UN    </v>
          </cell>
          <cell r="G4044">
            <v>586.75</v>
          </cell>
          <cell r="I4044" t="e">
            <v>#REF!</v>
          </cell>
        </row>
        <row r="4045">
          <cell r="B4045" t="str">
            <v>MAT</v>
          </cell>
          <cell r="C4045">
            <v>11622</v>
          </cell>
          <cell r="E4045" t="str">
            <v xml:space="preserve">KG    </v>
          </cell>
          <cell r="G4045">
            <v>70.02</v>
          </cell>
          <cell r="I4045" t="e">
            <v>#REF!</v>
          </cell>
        </row>
        <row r="4046">
          <cell r="B4046" t="str">
            <v>MAT</v>
          </cell>
          <cell r="C4046">
            <v>43143</v>
          </cell>
          <cell r="E4046" t="str">
            <v xml:space="preserve">L     </v>
          </cell>
          <cell r="G4046">
            <v>26.45</v>
          </cell>
          <cell r="I4046" t="e">
            <v>#REF!</v>
          </cell>
        </row>
        <row r="4047">
          <cell r="B4047" t="str">
            <v>MAT</v>
          </cell>
          <cell r="C4047">
            <v>7317</v>
          </cell>
          <cell r="E4047" t="str">
            <v xml:space="preserve">KG    </v>
          </cell>
          <cell r="G4047">
            <v>28.68</v>
          </cell>
          <cell r="I4047" t="e">
            <v>#REF!</v>
          </cell>
        </row>
        <row r="4048">
          <cell r="B4048" t="str">
            <v>MAT</v>
          </cell>
          <cell r="C4048">
            <v>142</v>
          </cell>
          <cell r="E4048" t="str">
            <v xml:space="preserve">310ML </v>
          </cell>
          <cell r="G4048">
            <v>33.04</v>
          </cell>
          <cell r="I4048" t="e">
            <v>#REF!</v>
          </cell>
        </row>
        <row r="4049">
          <cell r="B4049" t="str">
            <v>MAT</v>
          </cell>
          <cell r="C4049">
            <v>43142</v>
          </cell>
          <cell r="E4049" t="str">
            <v xml:space="preserve">L     </v>
          </cell>
          <cell r="G4049">
            <v>150.09</v>
          </cell>
          <cell r="I4049" t="e">
            <v>#REF!</v>
          </cell>
        </row>
        <row r="4050">
          <cell r="B4050" t="str">
            <v>MAT</v>
          </cell>
          <cell r="C4050">
            <v>38123</v>
          </cell>
          <cell r="E4050" t="str">
            <v xml:space="preserve">KG    </v>
          </cell>
          <cell r="G4050">
            <v>71.88</v>
          </cell>
          <cell r="I4050" t="e">
            <v>#REF!</v>
          </cell>
        </row>
        <row r="4051">
          <cell r="B4051" t="str">
            <v>MAT</v>
          </cell>
          <cell r="C4051">
            <v>42701</v>
          </cell>
          <cell r="E4051" t="str">
            <v xml:space="preserve">UN    </v>
          </cell>
          <cell r="G4051">
            <v>51.73</v>
          </cell>
          <cell r="I4051" t="e">
            <v>#REF!</v>
          </cell>
        </row>
        <row r="4052">
          <cell r="B4052" t="str">
            <v>MAT</v>
          </cell>
          <cell r="C4052">
            <v>42702</v>
          </cell>
          <cell r="E4052" t="str">
            <v xml:space="preserve">UN    </v>
          </cell>
          <cell r="G4052">
            <v>91.92</v>
          </cell>
          <cell r="I4052" t="e">
            <v>#REF!</v>
          </cell>
        </row>
        <row r="4053">
          <cell r="B4053" t="str">
            <v>MAT</v>
          </cell>
          <cell r="C4053">
            <v>37955</v>
          </cell>
          <cell r="E4053" t="str">
            <v xml:space="preserve">UN    </v>
          </cell>
          <cell r="G4053">
            <v>119.13</v>
          </cell>
          <cell r="I4053" t="e">
            <v>#REF!</v>
          </cell>
        </row>
        <row r="4054">
          <cell r="B4054" t="str">
            <v>MAT</v>
          </cell>
          <cell r="C4054">
            <v>42699</v>
          </cell>
          <cell r="E4054" t="str">
            <v xml:space="preserve">UN    </v>
          </cell>
          <cell r="G4054">
            <v>31.6</v>
          </cell>
          <cell r="I4054" t="e">
            <v>#REF!</v>
          </cell>
        </row>
        <row r="4055">
          <cell r="B4055" t="str">
            <v>MAT</v>
          </cell>
          <cell r="C4055">
            <v>42700</v>
          </cell>
          <cell r="E4055" t="str">
            <v xml:space="preserve">UN    </v>
          </cell>
          <cell r="G4055">
            <v>90.09</v>
          </cell>
          <cell r="I4055" t="e">
            <v>#REF!</v>
          </cell>
        </row>
        <row r="4056">
          <cell r="B4056" t="str">
            <v>EQU</v>
          </cell>
          <cell r="C4056">
            <v>37743</v>
          </cell>
          <cell r="E4056" t="str">
            <v xml:space="preserve">UN    </v>
          </cell>
          <cell r="G4056">
            <v>183595.8</v>
          </cell>
          <cell r="I4056" t="e">
            <v>#REF!</v>
          </cell>
        </row>
        <row r="4057">
          <cell r="B4057" t="str">
            <v>EQU</v>
          </cell>
          <cell r="C4057">
            <v>37744</v>
          </cell>
          <cell r="E4057" t="str">
            <v xml:space="preserve">UN    </v>
          </cell>
          <cell r="G4057">
            <v>215874.12</v>
          </cell>
          <cell r="I4057" t="e">
            <v>#REF!</v>
          </cell>
        </row>
        <row r="4058">
          <cell r="B4058" t="str">
            <v>EQU</v>
          </cell>
          <cell r="C4058">
            <v>37741</v>
          </cell>
          <cell r="E4058" t="str">
            <v xml:space="preserve">UN    </v>
          </cell>
          <cell r="G4058">
            <v>166942.65</v>
          </cell>
          <cell r="I4058" t="e">
            <v>#REF!</v>
          </cell>
        </row>
        <row r="4059">
          <cell r="B4059" t="str">
            <v>MAT</v>
          </cell>
          <cell r="C4059">
            <v>39396</v>
          </cell>
          <cell r="E4059" t="str">
            <v xml:space="preserve">UN    </v>
          </cell>
          <cell r="G4059">
            <v>53.99</v>
          </cell>
          <cell r="I4059" t="e">
            <v>#REF!</v>
          </cell>
        </row>
        <row r="4060">
          <cell r="B4060" t="str">
            <v>MAT</v>
          </cell>
          <cell r="C4060">
            <v>39392</v>
          </cell>
          <cell r="E4060" t="str">
            <v xml:space="preserve">UN    </v>
          </cell>
          <cell r="G4060">
            <v>60.9</v>
          </cell>
          <cell r="I4060" t="e">
            <v>#REF!</v>
          </cell>
        </row>
        <row r="4061">
          <cell r="B4061" t="str">
            <v>MAT</v>
          </cell>
          <cell r="C4061">
            <v>39393</v>
          </cell>
          <cell r="E4061" t="str">
            <v xml:space="preserve">UN    </v>
          </cell>
          <cell r="G4061">
            <v>37.659999999999997</v>
          </cell>
          <cell r="I4061" t="e">
            <v>#REF!</v>
          </cell>
        </row>
        <row r="4062">
          <cell r="B4062" t="str">
            <v>MAT</v>
          </cell>
          <cell r="C4062">
            <v>39394</v>
          </cell>
          <cell r="E4062" t="str">
            <v xml:space="preserve">UN    </v>
          </cell>
          <cell r="G4062">
            <v>42.39</v>
          </cell>
          <cell r="I4062" t="e">
            <v>#REF!</v>
          </cell>
        </row>
        <row r="4063">
          <cell r="B4063" t="str">
            <v>MAT</v>
          </cell>
          <cell r="C4063">
            <v>39395</v>
          </cell>
          <cell r="E4063" t="str">
            <v xml:space="preserve">UN    </v>
          </cell>
          <cell r="G4063">
            <v>39.42</v>
          </cell>
          <cell r="I4063" t="e">
            <v>#REF!</v>
          </cell>
        </row>
        <row r="4064">
          <cell r="B4064" t="str">
            <v>EQU</v>
          </cell>
          <cell r="C4064">
            <v>14618</v>
          </cell>
          <cell r="E4064" t="str">
            <v xml:space="preserve">UN    </v>
          </cell>
          <cell r="G4064">
            <v>872.74</v>
          </cell>
          <cell r="I4064" t="e">
            <v>#REF!</v>
          </cell>
        </row>
        <row r="4065">
          <cell r="B4065" t="str">
            <v>EQU</v>
          </cell>
          <cell r="C4065">
            <v>40269</v>
          </cell>
          <cell r="E4065" t="str">
            <v xml:space="preserve">UN    </v>
          </cell>
          <cell r="G4065">
            <v>3516.21</v>
          </cell>
          <cell r="I4065" t="e">
            <v>#REF!</v>
          </cell>
        </row>
        <row r="4066">
          <cell r="B4066" t="str">
            <v>MO</v>
          </cell>
          <cell r="C4066">
            <v>6110</v>
          </cell>
          <cell r="E4066" t="str">
            <v xml:space="preserve">H     </v>
          </cell>
          <cell r="G4066">
            <v>7.9388501947821979</v>
          </cell>
          <cell r="I4066" t="e">
            <v>#REF!</v>
          </cell>
        </row>
        <row r="4067">
          <cell r="B4067" t="str">
            <v>MO</v>
          </cell>
          <cell r="C4067">
            <v>40910</v>
          </cell>
          <cell r="E4067" t="str">
            <v xml:space="preserve">MES   </v>
          </cell>
          <cell r="G4067">
            <v>1608.6305863058631</v>
          </cell>
          <cell r="I4067" t="e">
            <v>#REF!</v>
          </cell>
        </row>
        <row r="4068">
          <cell r="B4068" t="str">
            <v>MO</v>
          </cell>
          <cell r="C4068">
            <v>6111</v>
          </cell>
          <cell r="E4068" t="str">
            <v xml:space="preserve">H     </v>
          </cell>
          <cell r="G4068">
            <v>5.9674182505017113</v>
          </cell>
          <cell r="I4068" t="e">
            <v>#REF!</v>
          </cell>
        </row>
        <row r="4069">
          <cell r="B4069" t="str">
            <v>MO</v>
          </cell>
          <cell r="C4069">
            <v>41084</v>
          </cell>
          <cell r="E4069" t="str">
            <v xml:space="preserve">MES   </v>
          </cell>
          <cell r="G4069">
            <v>1209.7785977859778</v>
          </cell>
          <cell r="I4069" t="e">
            <v>#REF!</v>
          </cell>
        </row>
        <row r="4070">
          <cell r="B4070" t="str">
            <v>MAT</v>
          </cell>
          <cell r="C4070">
            <v>25950</v>
          </cell>
          <cell r="E4070" t="str">
            <v xml:space="preserve">M3    </v>
          </cell>
          <cell r="G4070">
            <v>33.4</v>
          </cell>
          <cell r="I4070" t="e">
            <v>#REF!</v>
          </cell>
        </row>
        <row r="4071">
          <cell r="B4071" t="str">
            <v>MAT</v>
          </cell>
          <cell r="C4071">
            <v>38637</v>
          </cell>
          <cell r="E4071" t="str">
            <v xml:space="preserve">UN    </v>
          </cell>
          <cell r="G4071">
            <v>188.46</v>
          </cell>
          <cell r="I4071" t="e">
            <v>#REF!</v>
          </cell>
        </row>
        <row r="4072">
          <cell r="B4072" t="str">
            <v>MAT</v>
          </cell>
          <cell r="C4072">
            <v>6150</v>
          </cell>
          <cell r="E4072" t="str">
            <v xml:space="preserve">UN    </v>
          </cell>
          <cell r="G4072">
            <v>190.76</v>
          </cell>
          <cell r="I4072" t="e">
            <v>#REF!</v>
          </cell>
        </row>
        <row r="4073">
          <cell r="B4073" t="str">
            <v>MAT</v>
          </cell>
          <cell r="C4073">
            <v>6136</v>
          </cell>
          <cell r="E4073" t="str">
            <v xml:space="preserve">UN    </v>
          </cell>
          <cell r="G4073">
            <v>149.94999999999999</v>
          </cell>
          <cell r="I4073" t="e">
            <v>#REF!</v>
          </cell>
        </row>
        <row r="4074">
          <cell r="B4074" t="str">
            <v>MAT</v>
          </cell>
          <cell r="C4074">
            <v>38638</v>
          </cell>
          <cell r="E4074" t="str">
            <v xml:space="preserve">UN    </v>
          </cell>
          <cell r="G4074">
            <v>158.80000000000001</v>
          </cell>
          <cell r="I4074" t="e">
            <v>#REF!</v>
          </cell>
        </row>
        <row r="4075">
          <cell r="B4075" t="str">
            <v>MAT</v>
          </cell>
          <cell r="C4075">
            <v>20262</v>
          </cell>
          <cell r="E4075" t="str">
            <v xml:space="preserve">UN    </v>
          </cell>
          <cell r="G4075">
            <v>14.33</v>
          </cell>
          <cell r="I4075" t="e">
            <v>#REF!</v>
          </cell>
        </row>
        <row r="4076">
          <cell r="B4076" t="str">
            <v>MAT</v>
          </cell>
          <cell r="C4076">
            <v>6148</v>
          </cell>
          <cell r="E4076" t="str">
            <v xml:space="preserve">UN    </v>
          </cell>
          <cell r="G4076">
            <v>8.4499999999999993</v>
          </cell>
          <cell r="I4076" t="e">
            <v>#REF!</v>
          </cell>
        </row>
        <row r="4077">
          <cell r="B4077" t="str">
            <v>MAT</v>
          </cell>
          <cell r="C4077">
            <v>6145</v>
          </cell>
          <cell r="E4077" t="str">
            <v xml:space="preserve">UN    </v>
          </cell>
          <cell r="G4077">
            <v>15.16</v>
          </cell>
          <cell r="I4077" t="e">
            <v>#REF!</v>
          </cell>
        </row>
        <row r="4078">
          <cell r="B4078" t="str">
            <v>MAT</v>
          </cell>
          <cell r="C4078">
            <v>6149</v>
          </cell>
          <cell r="E4078" t="str">
            <v xml:space="preserve">UN    </v>
          </cell>
          <cell r="G4078">
            <v>14.3</v>
          </cell>
          <cell r="I4078" t="e">
            <v>#REF!</v>
          </cell>
        </row>
        <row r="4079">
          <cell r="B4079" t="str">
            <v>MAT</v>
          </cell>
          <cell r="C4079">
            <v>6146</v>
          </cell>
          <cell r="E4079" t="str">
            <v xml:space="preserve">UN    </v>
          </cell>
          <cell r="G4079">
            <v>15.17</v>
          </cell>
          <cell r="I4079" t="e">
            <v>#REF!</v>
          </cell>
        </row>
        <row r="4080">
          <cell r="B4080" t="str">
            <v>MAT</v>
          </cell>
          <cell r="C4080">
            <v>26026</v>
          </cell>
          <cell r="E4080" t="str">
            <v xml:space="preserve">KG    </v>
          </cell>
          <cell r="G4080">
            <v>2.78</v>
          </cell>
          <cell r="I4080" t="e">
            <v>#REF!</v>
          </cell>
        </row>
        <row r="4081">
          <cell r="B4081" t="str">
            <v>MAT</v>
          </cell>
          <cell r="C4081">
            <v>39961</v>
          </cell>
          <cell r="E4081" t="str">
            <v xml:space="preserve">UN    </v>
          </cell>
          <cell r="G4081">
            <v>21.83</v>
          </cell>
          <cell r="I4081" t="e">
            <v>#REF!</v>
          </cell>
        </row>
        <row r="4082">
          <cell r="B4082" t="str">
            <v>MAT</v>
          </cell>
          <cell r="C4082">
            <v>42433</v>
          </cell>
          <cell r="E4082" t="str">
            <v xml:space="preserve">UN    </v>
          </cell>
          <cell r="G4082">
            <v>4099.59</v>
          </cell>
          <cell r="I4082" t="e">
            <v>#REF!</v>
          </cell>
        </row>
        <row r="4083">
          <cell r="B4083" t="str">
            <v>MAT</v>
          </cell>
          <cell r="C4083">
            <v>42434</v>
          </cell>
          <cell r="E4083" t="str">
            <v xml:space="preserve">UN    </v>
          </cell>
          <cell r="G4083">
            <v>4430.2</v>
          </cell>
          <cell r="I4083" t="e">
            <v>#REF!</v>
          </cell>
        </row>
        <row r="4084">
          <cell r="B4084" t="str">
            <v>MAT</v>
          </cell>
          <cell r="C4084">
            <v>42435</v>
          </cell>
          <cell r="E4084" t="str">
            <v xml:space="preserve">UN    </v>
          </cell>
          <cell r="G4084">
            <v>2209.17</v>
          </cell>
          <cell r="I4084" t="e">
            <v>#REF!</v>
          </cell>
        </row>
        <row r="4085">
          <cell r="B4085" t="str">
            <v>MAT</v>
          </cell>
          <cell r="C4085">
            <v>38061</v>
          </cell>
          <cell r="E4085" t="str">
            <v xml:space="preserve">UN    </v>
          </cell>
          <cell r="G4085">
            <v>53.46</v>
          </cell>
          <cell r="I4085" t="e">
            <v>#REF!</v>
          </cell>
        </row>
        <row r="4086">
          <cell r="B4086" t="str">
            <v>MAT</v>
          </cell>
          <cell r="C4086">
            <v>20250</v>
          </cell>
          <cell r="E4086" t="str">
            <v xml:space="preserve">KG    </v>
          </cell>
          <cell r="G4086">
            <v>10</v>
          </cell>
          <cell r="I4086" t="e">
            <v>#REF!</v>
          </cell>
        </row>
        <row r="4087">
          <cell r="B4087" t="str">
            <v>MAT</v>
          </cell>
          <cell r="C4087">
            <v>39965</v>
          </cell>
          <cell r="E4087" t="str">
            <v xml:space="preserve">M2    </v>
          </cell>
          <cell r="G4087">
            <v>1771.67</v>
          </cell>
          <cell r="I4087" t="e">
            <v>#REF!</v>
          </cell>
        </row>
        <row r="4088">
          <cell r="B4088" t="str">
            <v>MAT</v>
          </cell>
          <cell r="C4088">
            <v>39964</v>
          </cell>
          <cell r="E4088" t="str">
            <v xml:space="preserve">M2    </v>
          </cell>
          <cell r="G4088">
            <v>1427.31</v>
          </cell>
          <cell r="I4088" t="e">
            <v>#REF!</v>
          </cell>
        </row>
        <row r="4089">
          <cell r="B4089" t="str">
            <v>MAT</v>
          </cell>
          <cell r="C4089">
            <v>13388</v>
          </cell>
          <cell r="E4089" t="str">
            <v xml:space="preserve">KG    </v>
          </cell>
          <cell r="G4089">
            <v>124.58</v>
          </cell>
          <cell r="I4089" t="e">
            <v>#REF!</v>
          </cell>
        </row>
        <row r="4090">
          <cell r="B4090" t="str">
            <v>MAT</v>
          </cell>
          <cell r="C4090">
            <v>39914</v>
          </cell>
          <cell r="E4090" t="str">
            <v xml:space="preserve">KG    </v>
          </cell>
          <cell r="G4090">
            <v>223.69</v>
          </cell>
          <cell r="I4090" t="e">
            <v>#REF!</v>
          </cell>
        </row>
        <row r="4091">
          <cell r="B4091" t="str">
            <v>MAT</v>
          </cell>
          <cell r="C4091">
            <v>12732</v>
          </cell>
          <cell r="E4091" t="str">
            <v xml:space="preserve">UN    </v>
          </cell>
          <cell r="G4091">
            <v>258.11</v>
          </cell>
          <cell r="I4091" t="e">
            <v>#REF!</v>
          </cell>
        </row>
        <row r="4092">
          <cell r="B4092" t="str">
            <v>MO</v>
          </cell>
          <cell r="C4092">
            <v>6160</v>
          </cell>
          <cell r="E4092" t="str">
            <v xml:space="preserve">H     </v>
          </cell>
          <cell r="G4092">
            <v>7.9388501947821979</v>
          </cell>
          <cell r="I4092" t="e">
            <v>#REF!</v>
          </cell>
        </row>
        <row r="4093">
          <cell r="B4093" t="str">
            <v>MO</v>
          </cell>
          <cell r="C4093">
            <v>41087</v>
          </cell>
          <cell r="E4093" t="str">
            <v xml:space="preserve">MES   </v>
          </cell>
          <cell r="G4093">
            <v>1608.6305863058631</v>
          </cell>
          <cell r="I4093" t="e">
            <v>#REF!</v>
          </cell>
        </row>
        <row r="4094">
          <cell r="B4094" t="str">
            <v>MO</v>
          </cell>
          <cell r="C4094">
            <v>6166</v>
          </cell>
          <cell r="E4094" t="str">
            <v xml:space="preserve">H     </v>
          </cell>
          <cell r="G4094">
            <v>7.1538189115806867</v>
          </cell>
          <cell r="I4094" t="e">
            <v>#REF!</v>
          </cell>
        </row>
        <row r="4095">
          <cell r="B4095" t="str">
            <v>MO</v>
          </cell>
          <cell r="C4095">
            <v>41088</v>
          </cell>
          <cell r="E4095" t="str">
            <v xml:space="preserve">MES   </v>
          </cell>
          <cell r="G4095">
            <v>1451.756184228509</v>
          </cell>
          <cell r="I4095" t="e">
            <v>#REF!</v>
          </cell>
        </row>
        <row r="4096">
          <cell r="B4096" t="str">
            <v>MAT</v>
          </cell>
          <cell r="C4096">
            <v>20232</v>
          </cell>
          <cell r="E4096" t="str">
            <v xml:space="preserve">M     </v>
          </cell>
          <cell r="G4096">
            <v>73.739999999999995</v>
          </cell>
          <cell r="I4096" t="e">
            <v>#REF!</v>
          </cell>
        </row>
        <row r="4097">
          <cell r="B4097" t="str">
            <v>MAT</v>
          </cell>
          <cell r="C4097">
            <v>10856</v>
          </cell>
          <cell r="E4097" t="str">
            <v xml:space="preserve">M     </v>
          </cell>
          <cell r="G4097">
            <v>83.21</v>
          </cell>
          <cell r="I4097" t="e">
            <v>#REF!</v>
          </cell>
        </row>
        <row r="4098">
          <cell r="B4098" t="str">
            <v>MAT</v>
          </cell>
          <cell r="C4098">
            <v>4828</v>
          </cell>
          <cell r="E4098" t="str">
            <v xml:space="preserve">M     </v>
          </cell>
          <cell r="G4098">
            <v>49.75</v>
          </cell>
          <cell r="I4098" t="e">
            <v>#REF!</v>
          </cell>
        </row>
        <row r="4099">
          <cell r="B4099" t="str">
            <v>MAT</v>
          </cell>
          <cell r="C4099">
            <v>20249</v>
          </cell>
          <cell r="E4099" t="str">
            <v xml:space="preserve">M     </v>
          </cell>
          <cell r="G4099">
            <v>27.24</v>
          </cell>
          <cell r="I4099" t="e">
            <v>#REF!</v>
          </cell>
        </row>
        <row r="4100">
          <cell r="B4100" t="str">
            <v>MAT</v>
          </cell>
          <cell r="C4100">
            <v>11609</v>
          </cell>
          <cell r="E4100" t="str">
            <v xml:space="preserve">L     </v>
          </cell>
          <cell r="G4100">
            <v>11.63</v>
          </cell>
          <cell r="I4100" t="e">
            <v>#REF!</v>
          </cell>
        </row>
        <row r="4101">
          <cell r="B4101" t="str">
            <v>MAT</v>
          </cell>
          <cell r="C4101">
            <v>20083</v>
          </cell>
          <cell r="E4101" t="str">
            <v xml:space="preserve">UN    </v>
          </cell>
          <cell r="G4101">
            <v>50.99</v>
          </cell>
          <cell r="I4101" t="e">
            <v>#REF!</v>
          </cell>
        </row>
        <row r="4102">
          <cell r="B4102" t="str">
            <v>MAT</v>
          </cell>
          <cell r="C4102">
            <v>5318</v>
          </cell>
          <cell r="E4102" t="str">
            <v xml:space="preserve">L     </v>
          </cell>
          <cell r="G4102">
            <v>15.58</v>
          </cell>
          <cell r="I4102" t="e">
            <v>#REF!</v>
          </cell>
        </row>
        <row r="4103">
          <cell r="B4103" t="str">
            <v>MAT</v>
          </cell>
          <cell r="C4103">
            <v>10691</v>
          </cell>
          <cell r="E4103" t="str">
            <v xml:space="preserve">L     </v>
          </cell>
          <cell r="G4103">
            <v>32.409999999999997</v>
          </cell>
          <cell r="I4103" t="e">
            <v>#REF!</v>
          </cell>
        </row>
        <row r="4104">
          <cell r="B4104" t="str">
            <v>MAT</v>
          </cell>
          <cell r="C4104">
            <v>12295</v>
          </cell>
          <cell r="E4104" t="str">
            <v xml:space="preserve">UN    </v>
          </cell>
          <cell r="G4104">
            <v>2.92</v>
          </cell>
          <cell r="I4104" t="e">
            <v>#REF!</v>
          </cell>
        </row>
        <row r="4105">
          <cell r="B4105" t="str">
            <v>MAT</v>
          </cell>
          <cell r="C4105">
            <v>12296</v>
          </cell>
          <cell r="E4105" t="str">
            <v xml:space="preserve">UN    </v>
          </cell>
          <cell r="G4105">
            <v>3.78</v>
          </cell>
          <cell r="I4105" t="e">
            <v>#REF!</v>
          </cell>
        </row>
        <row r="4106">
          <cell r="B4106" t="str">
            <v>MAT</v>
          </cell>
          <cell r="C4106">
            <v>12294</v>
          </cell>
          <cell r="E4106" t="str">
            <v xml:space="preserve">UN    </v>
          </cell>
          <cell r="G4106">
            <v>9.09</v>
          </cell>
          <cell r="I4106" t="e">
            <v>#REF!</v>
          </cell>
        </row>
        <row r="4107">
          <cell r="B4107" t="str">
            <v>MAT</v>
          </cell>
          <cell r="C4107">
            <v>14543</v>
          </cell>
          <cell r="E4107" t="str">
            <v xml:space="preserve">UN    </v>
          </cell>
          <cell r="G4107">
            <v>6.49</v>
          </cell>
          <cell r="I4107" t="e">
            <v>#REF!</v>
          </cell>
        </row>
        <row r="4108">
          <cell r="B4108" t="str">
            <v>MAT</v>
          </cell>
          <cell r="C4108">
            <v>13329</v>
          </cell>
          <cell r="E4108" t="str">
            <v xml:space="preserve">UN    </v>
          </cell>
          <cell r="G4108">
            <v>3.81</v>
          </cell>
          <cell r="I4108" t="e">
            <v>#REF!</v>
          </cell>
        </row>
        <row r="4109">
          <cell r="B4109" t="str">
            <v>MAT</v>
          </cell>
          <cell r="C4109">
            <v>21044</v>
          </cell>
          <cell r="E4109" t="str">
            <v xml:space="preserve">UN    </v>
          </cell>
          <cell r="G4109">
            <v>66.430000000000007</v>
          </cell>
          <cell r="I4109" t="e">
            <v>#REF!</v>
          </cell>
        </row>
        <row r="4110">
          <cell r="B4110" t="str">
            <v>MAT</v>
          </cell>
          <cell r="C4110">
            <v>21045</v>
          </cell>
          <cell r="E4110" t="str">
            <v xml:space="preserve">UN    </v>
          </cell>
          <cell r="G4110">
            <v>90.98</v>
          </cell>
          <cell r="I4110" t="e">
            <v>#REF!</v>
          </cell>
        </row>
        <row r="4111">
          <cell r="B4111" t="str">
            <v>MAT</v>
          </cell>
          <cell r="C4111">
            <v>21040</v>
          </cell>
          <cell r="E4111" t="str">
            <v xml:space="preserve">UN    </v>
          </cell>
          <cell r="G4111">
            <v>65</v>
          </cell>
          <cell r="I4111" t="e">
            <v>#REF!</v>
          </cell>
        </row>
        <row r="4112">
          <cell r="B4112" t="str">
            <v>MAT</v>
          </cell>
          <cell r="C4112">
            <v>21041</v>
          </cell>
          <cell r="E4112" t="str">
            <v xml:space="preserve">UN    </v>
          </cell>
          <cell r="G4112">
            <v>78.459999999999994</v>
          </cell>
          <cell r="I4112" t="e">
            <v>#REF!</v>
          </cell>
        </row>
        <row r="4113">
          <cell r="B4113" t="str">
            <v>MAT</v>
          </cell>
          <cell r="C4113">
            <v>21047</v>
          </cell>
          <cell r="E4113" t="str">
            <v xml:space="preserve">UN    </v>
          </cell>
          <cell r="G4113">
            <v>97.93</v>
          </cell>
          <cell r="I4113" t="e">
            <v>#REF!</v>
          </cell>
        </row>
        <row r="4114">
          <cell r="B4114" t="str">
            <v>MAT</v>
          </cell>
          <cell r="C4114">
            <v>21043</v>
          </cell>
          <cell r="E4114" t="str">
            <v xml:space="preserve">UN    </v>
          </cell>
          <cell r="G4114">
            <v>95.35</v>
          </cell>
          <cell r="I4114" t="e">
            <v>#REF!</v>
          </cell>
        </row>
        <row r="4115">
          <cell r="B4115" t="str">
            <v>MAT</v>
          </cell>
          <cell r="C4115">
            <v>21042</v>
          </cell>
          <cell r="E4115" t="str">
            <v xml:space="preserve">UN    </v>
          </cell>
          <cell r="G4115">
            <v>75.48</v>
          </cell>
          <cell r="I4115" t="e">
            <v>#REF!</v>
          </cell>
        </row>
        <row r="4116">
          <cell r="B4116" t="str">
            <v>MAT</v>
          </cell>
          <cell r="C4116">
            <v>14149</v>
          </cell>
          <cell r="E4116" t="str">
            <v xml:space="preserve">CENTO </v>
          </cell>
          <cell r="G4116">
            <v>181.54</v>
          </cell>
          <cell r="I4116" t="e">
            <v>#REF!</v>
          </cell>
        </row>
        <row r="4117">
          <cell r="B4117" t="str">
            <v>MAT</v>
          </cell>
          <cell r="C4117">
            <v>38099</v>
          </cell>
          <cell r="E4117" t="str">
            <v xml:space="preserve">UN    </v>
          </cell>
          <cell r="G4117">
            <v>1.79</v>
          </cell>
          <cell r="I4117" t="e">
            <v>#REF!</v>
          </cell>
        </row>
        <row r="4118">
          <cell r="B4118" t="str">
            <v>MAT</v>
          </cell>
          <cell r="C4118">
            <v>38100</v>
          </cell>
          <cell r="E4118" t="str">
            <v xml:space="preserve">UN    </v>
          </cell>
          <cell r="G4118">
            <v>2.93</v>
          </cell>
          <cell r="I4118" t="e">
            <v>#REF!</v>
          </cell>
        </row>
        <row r="4119">
          <cell r="B4119" t="str">
            <v>MAT</v>
          </cell>
          <cell r="C4119">
            <v>20061</v>
          </cell>
          <cell r="E4119" t="str">
            <v xml:space="preserve">UN    </v>
          </cell>
          <cell r="G4119">
            <v>3.18</v>
          </cell>
          <cell r="I4119" t="e">
            <v>#REF!</v>
          </cell>
        </row>
        <row r="4120">
          <cell r="B4120" t="str">
            <v>MAT</v>
          </cell>
          <cell r="C4120">
            <v>7576</v>
          </cell>
          <cell r="E4120" t="str">
            <v xml:space="preserve">UN    </v>
          </cell>
          <cell r="G4120">
            <v>123.07</v>
          </cell>
          <cell r="I4120" t="e">
            <v>#REF!</v>
          </cell>
        </row>
        <row r="4121">
          <cell r="B4121" t="str">
            <v>MAT</v>
          </cell>
          <cell r="C4121">
            <v>3384</v>
          </cell>
          <cell r="E4121" t="str">
            <v xml:space="preserve">UN    </v>
          </cell>
          <cell r="G4121">
            <v>7.22</v>
          </cell>
          <cell r="I4121" t="e">
            <v>#REF!</v>
          </cell>
        </row>
        <row r="4122">
          <cell r="B4122" t="str">
            <v>MAT</v>
          </cell>
          <cell r="C4122">
            <v>7572</v>
          </cell>
          <cell r="E4122" t="str">
            <v xml:space="preserve">UN    </v>
          </cell>
          <cell r="G4122">
            <v>8.5500000000000007</v>
          </cell>
          <cell r="I4122" t="e">
            <v>#REF!</v>
          </cell>
        </row>
        <row r="4123">
          <cell r="B4123" t="str">
            <v>MAT</v>
          </cell>
          <cell r="C4123">
            <v>3396</v>
          </cell>
          <cell r="E4123" t="str">
            <v xml:space="preserve">UN    </v>
          </cell>
          <cell r="G4123">
            <v>6.05</v>
          </cell>
          <cell r="I4123" t="e">
            <v>#REF!</v>
          </cell>
        </row>
        <row r="4124">
          <cell r="B4124" t="str">
            <v>MAT</v>
          </cell>
          <cell r="C4124">
            <v>37590</v>
          </cell>
          <cell r="E4124" t="str">
            <v xml:space="preserve">UN    </v>
          </cell>
          <cell r="G4124">
            <v>15.17</v>
          </cell>
          <cell r="I4124" t="e">
            <v>#REF!</v>
          </cell>
        </row>
        <row r="4125">
          <cell r="B4125" t="str">
            <v>MAT</v>
          </cell>
          <cell r="C4125">
            <v>37591</v>
          </cell>
          <cell r="E4125" t="str">
            <v xml:space="preserve">UN    </v>
          </cell>
          <cell r="G4125">
            <v>18.239999999999998</v>
          </cell>
          <cell r="I4125" t="e">
            <v>#REF!</v>
          </cell>
        </row>
        <row r="4126">
          <cell r="B4126" t="str">
            <v>MAT</v>
          </cell>
          <cell r="C4126">
            <v>12626</v>
          </cell>
          <cell r="E4126" t="str">
            <v xml:space="preserve">UN    </v>
          </cell>
          <cell r="G4126">
            <v>15.29</v>
          </cell>
          <cell r="I4126" t="e">
            <v>#REF!</v>
          </cell>
        </row>
        <row r="4127">
          <cell r="B4127" t="str">
            <v>MAT</v>
          </cell>
          <cell r="C4127">
            <v>11033</v>
          </cell>
          <cell r="E4127" t="str">
            <v xml:space="preserve">UN    </v>
          </cell>
          <cell r="G4127">
            <v>4.97</v>
          </cell>
          <cell r="I4127" t="e">
            <v>#REF!</v>
          </cell>
        </row>
        <row r="4128">
          <cell r="B4128" t="str">
            <v>MAT</v>
          </cell>
          <cell r="C4128">
            <v>390</v>
          </cell>
          <cell r="E4128" t="str">
            <v xml:space="preserve">UN    </v>
          </cell>
          <cell r="G4128">
            <v>12.16</v>
          </cell>
          <cell r="I4128" t="e">
            <v>#REF!</v>
          </cell>
        </row>
        <row r="4129">
          <cell r="B4129" t="str">
            <v>MAT</v>
          </cell>
          <cell r="C4129">
            <v>42436</v>
          </cell>
          <cell r="E4129" t="str">
            <v xml:space="preserve">UN    </v>
          </cell>
          <cell r="G4129">
            <v>2312.38</v>
          </cell>
          <cell r="I4129" t="e">
            <v>#REF!</v>
          </cell>
        </row>
        <row r="4130">
          <cell r="B4130" t="str">
            <v>MAT</v>
          </cell>
          <cell r="C4130">
            <v>6193</v>
          </cell>
          <cell r="E4130" t="str">
            <v xml:space="preserve">M     </v>
          </cell>
          <cell r="G4130">
            <v>10.59</v>
          </cell>
          <cell r="I4130" t="e">
            <v>#REF!</v>
          </cell>
        </row>
        <row r="4131">
          <cell r="B4131" t="str">
            <v>MAT</v>
          </cell>
          <cell r="C4131">
            <v>6194</v>
          </cell>
          <cell r="E4131" t="str">
            <v xml:space="preserve">M     </v>
          </cell>
          <cell r="G4131">
            <v>6.67</v>
          </cell>
          <cell r="I4131" t="e">
            <v>#REF!</v>
          </cell>
        </row>
        <row r="4132">
          <cell r="B4132" t="str">
            <v>MAT</v>
          </cell>
          <cell r="C4132">
            <v>10567</v>
          </cell>
          <cell r="E4132" t="str">
            <v xml:space="preserve">M     </v>
          </cell>
          <cell r="G4132">
            <v>10.56</v>
          </cell>
          <cell r="I4132" t="e">
            <v>#REF!</v>
          </cell>
        </row>
        <row r="4133">
          <cell r="B4133" t="str">
            <v>MAT</v>
          </cell>
          <cell r="C4133">
            <v>6212</v>
          </cell>
          <cell r="E4133" t="str">
            <v xml:space="preserve">M     </v>
          </cell>
          <cell r="G4133">
            <v>15.5</v>
          </cell>
          <cell r="I4133" t="e">
            <v>#REF!</v>
          </cell>
        </row>
        <row r="4134">
          <cell r="B4134" t="str">
            <v>MAT</v>
          </cell>
          <cell r="C4134">
            <v>3993</v>
          </cell>
          <cell r="E4134" t="str">
            <v xml:space="preserve">M2    </v>
          </cell>
          <cell r="G4134">
            <v>10.27</v>
          </cell>
          <cell r="I4134" t="e">
            <v>#REF!</v>
          </cell>
        </row>
        <row r="4135">
          <cell r="B4135" t="str">
            <v>MAT</v>
          </cell>
          <cell r="C4135">
            <v>3990</v>
          </cell>
          <cell r="E4135" t="str">
            <v xml:space="preserve">M     </v>
          </cell>
          <cell r="G4135">
            <v>12.89</v>
          </cell>
          <cell r="I4135" t="e">
            <v>#REF!</v>
          </cell>
        </row>
        <row r="4136">
          <cell r="B4136" t="str">
            <v>MAT</v>
          </cell>
          <cell r="C4136">
            <v>3992</v>
          </cell>
          <cell r="E4136" t="str">
            <v xml:space="preserve">M     </v>
          </cell>
          <cell r="G4136">
            <v>17.399999999999999</v>
          </cell>
          <cell r="I4136" t="e">
            <v>#REF!</v>
          </cell>
        </row>
        <row r="4137">
          <cell r="B4137" t="str">
            <v>MAT</v>
          </cell>
          <cell r="C4137">
            <v>6178</v>
          </cell>
          <cell r="E4137" t="str">
            <v xml:space="preserve">M2    </v>
          </cell>
          <cell r="G4137">
            <v>207.83</v>
          </cell>
          <cell r="I4137" t="e">
            <v>#REF!</v>
          </cell>
        </row>
        <row r="4138">
          <cell r="B4138" t="str">
            <v>MAT</v>
          </cell>
          <cell r="C4138">
            <v>6180</v>
          </cell>
          <cell r="E4138" t="str">
            <v xml:space="preserve">M2    </v>
          </cell>
          <cell r="G4138">
            <v>224.31</v>
          </cell>
          <cell r="I4138" t="e">
            <v>#REF!</v>
          </cell>
        </row>
        <row r="4139">
          <cell r="B4139" t="str">
            <v>MAT</v>
          </cell>
          <cell r="C4139">
            <v>6182</v>
          </cell>
          <cell r="E4139" t="str">
            <v xml:space="preserve">M2    </v>
          </cell>
          <cell r="G4139">
            <v>278.42</v>
          </cell>
          <cell r="I4139" t="e">
            <v>#REF!</v>
          </cell>
        </row>
        <row r="4140">
          <cell r="B4140" t="str">
            <v>MAT</v>
          </cell>
          <cell r="C4140">
            <v>43614</v>
          </cell>
          <cell r="E4140" t="str">
            <v xml:space="preserve">M     </v>
          </cell>
          <cell r="G4140">
            <v>8.6999999999999993</v>
          </cell>
          <cell r="I4140" t="e">
            <v>#REF!</v>
          </cell>
        </row>
        <row r="4141">
          <cell r="B4141" t="str">
            <v>MAT</v>
          </cell>
          <cell r="C4141">
            <v>6189</v>
          </cell>
          <cell r="E4141" t="str">
            <v xml:space="preserve">M     </v>
          </cell>
          <cell r="G4141">
            <v>15.46</v>
          </cell>
          <cell r="I4141" t="e">
            <v>#REF!</v>
          </cell>
        </row>
        <row r="4142">
          <cell r="B4142" t="str">
            <v>MAT</v>
          </cell>
          <cell r="C4142">
            <v>6214</v>
          </cell>
          <cell r="E4142" t="str">
            <v xml:space="preserve">M2    </v>
          </cell>
          <cell r="G4142">
            <v>130.19</v>
          </cell>
          <cell r="I4142" t="e">
            <v>#REF!</v>
          </cell>
        </row>
        <row r="4143">
          <cell r="B4143" t="str">
            <v>MAT</v>
          </cell>
          <cell r="C4143">
            <v>36153</v>
          </cell>
          <cell r="E4143" t="str">
            <v xml:space="preserve">UN    </v>
          </cell>
          <cell r="G4143">
            <v>200.62</v>
          </cell>
          <cell r="I4143" t="e">
            <v>#REF!</v>
          </cell>
        </row>
        <row r="4144">
          <cell r="B4144" t="str">
            <v>EQU</v>
          </cell>
          <cell r="C4144">
            <v>10740</v>
          </cell>
          <cell r="E4144" t="str">
            <v xml:space="preserve">UN    </v>
          </cell>
          <cell r="G4144">
            <v>10631.87</v>
          </cell>
          <cell r="I4144" t="e">
            <v>#REF!</v>
          </cell>
        </row>
        <row r="4145">
          <cell r="B4145" t="str">
            <v>EQU</v>
          </cell>
          <cell r="C4145">
            <v>13914</v>
          </cell>
          <cell r="E4145" t="str">
            <v xml:space="preserve">UN    </v>
          </cell>
          <cell r="G4145">
            <v>769.25</v>
          </cell>
          <cell r="I4145" t="e">
            <v>#REF!</v>
          </cell>
        </row>
        <row r="4146">
          <cell r="B4146" t="str">
            <v>EQU</v>
          </cell>
          <cell r="C4146">
            <v>10742</v>
          </cell>
          <cell r="E4146" t="str">
            <v xml:space="preserve">UN    </v>
          </cell>
          <cell r="G4146">
            <v>1121.97</v>
          </cell>
          <cell r="I4146" t="e">
            <v>#REF!</v>
          </cell>
        </row>
        <row r="4147">
          <cell r="B4147" t="str">
            <v>MAT</v>
          </cell>
          <cell r="C4147">
            <v>38465</v>
          </cell>
          <cell r="E4147" t="str">
            <v xml:space="preserve">UN    </v>
          </cell>
          <cell r="G4147">
            <v>35.43</v>
          </cell>
          <cell r="I4147" t="e">
            <v>#REF!</v>
          </cell>
        </row>
        <row r="4148">
          <cell r="B4148" t="str">
            <v>MAT</v>
          </cell>
          <cell r="C4148">
            <v>7543</v>
          </cell>
          <cell r="E4148" t="str">
            <v xml:space="preserve">UN    </v>
          </cell>
          <cell r="G4148">
            <v>6.11</v>
          </cell>
          <cell r="I4148" t="e">
            <v>#REF!</v>
          </cell>
        </row>
        <row r="4149">
          <cell r="B4149" t="str">
            <v>MAT</v>
          </cell>
          <cell r="C4149">
            <v>43427</v>
          </cell>
          <cell r="E4149" t="str">
            <v xml:space="preserve">UN    </v>
          </cell>
          <cell r="G4149">
            <v>1221.18</v>
          </cell>
          <cell r="I4149" t="e">
            <v>#REF!</v>
          </cell>
        </row>
        <row r="4150">
          <cell r="B4150" t="str">
            <v>MAT</v>
          </cell>
          <cell r="C4150">
            <v>41613</v>
          </cell>
          <cell r="E4150" t="str">
            <v xml:space="preserve">UN    </v>
          </cell>
          <cell r="G4150">
            <v>78.5</v>
          </cell>
          <cell r="I4150" t="e">
            <v>#REF!</v>
          </cell>
        </row>
        <row r="4151">
          <cell r="B4151" t="str">
            <v>MAT</v>
          </cell>
          <cell r="C4151">
            <v>41614</v>
          </cell>
          <cell r="E4151" t="str">
            <v xml:space="preserve">UN    </v>
          </cell>
          <cell r="G4151">
            <v>100.02</v>
          </cell>
          <cell r="I4151" t="e">
            <v>#REF!</v>
          </cell>
        </row>
        <row r="4152">
          <cell r="B4152" t="str">
            <v>MAT</v>
          </cell>
          <cell r="C4152">
            <v>41615</v>
          </cell>
          <cell r="E4152" t="str">
            <v xml:space="preserve">UN    </v>
          </cell>
          <cell r="G4152">
            <v>154.59</v>
          </cell>
          <cell r="I4152" t="e">
            <v>#REF!</v>
          </cell>
        </row>
        <row r="4153">
          <cell r="B4153" t="str">
            <v>MAT</v>
          </cell>
          <cell r="C4153">
            <v>41616</v>
          </cell>
          <cell r="E4153" t="str">
            <v xml:space="preserve">UN    </v>
          </cell>
          <cell r="G4153">
            <v>230.98</v>
          </cell>
          <cell r="I4153" t="e">
            <v>#REF!</v>
          </cell>
        </row>
        <row r="4154">
          <cell r="B4154" t="str">
            <v>MAT</v>
          </cell>
          <cell r="C4154">
            <v>41617</v>
          </cell>
          <cell r="E4154" t="str">
            <v xml:space="preserve">UN    </v>
          </cell>
          <cell r="G4154">
            <v>459.29</v>
          </cell>
          <cell r="I4154" t="e">
            <v>#REF!</v>
          </cell>
        </row>
        <row r="4155">
          <cell r="B4155" t="str">
            <v>MAT</v>
          </cell>
          <cell r="C4155">
            <v>41618</v>
          </cell>
          <cell r="E4155" t="str">
            <v xml:space="preserve">UN    </v>
          </cell>
          <cell r="G4155">
            <v>845.52</v>
          </cell>
          <cell r="I4155" t="e">
            <v>#REF!</v>
          </cell>
        </row>
        <row r="4156">
          <cell r="B4156" t="str">
            <v>MAT</v>
          </cell>
          <cell r="C4156">
            <v>43428</v>
          </cell>
          <cell r="E4156" t="str">
            <v xml:space="preserve">UN    </v>
          </cell>
          <cell r="G4156">
            <v>1485.17</v>
          </cell>
          <cell r="I4156" t="e">
            <v>#REF!</v>
          </cell>
        </row>
        <row r="4157">
          <cell r="B4157" t="str">
            <v>MAT</v>
          </cell>
          <cell r="C4157">
            <v>41619</v>
          </cell>
          <cell r="E4157" t="str">
            <v xml:space="preserve">UN    </v>
          </cell>
          <cell r="G4157">
            <v>96.22</v>
          </cell>
          <cell r="I4157" t="e">
            <v>#REF!</v>
          </cell>
        </row>
        <row r="4158">
          <cell r="B4158" t="str">
            <v>MAT</v>
          </cell>
          <cell r="C4158">
            <v>41620</v>
          </cell>
          <cell r="E4158" t="str">
            <v xml:space="preserve">UN    </v>
          </cell>
          <cell r="G4158">
            <v>121.54</v>
          </cell>
          <cell r="I4158" t="e">
            <v>#REF!</v>
          </cell>
        </row>
        <row r="4159">
          <cell r="B4159" t="str">
            <v>MAT</v>
          </cell>
          <cell r="C4159">
            <v>41622</v>
          </cell>
          <cell r="E4159" t="str">
            <v xml:space="preserve">UN    </v>
          </cell>
          <cell r="G4159">
            <v>210.81</v>
          </cell>
          <cell r="I4159" t="e">
            <v>#REF!</v>
          </cell>
        </row>
        <row r="4160">
          <cell r="B4160" t="str">
            <v>MAT</v>
          </cell>
          <cell r="C4160">
            <v>41623</v>
          </cell>
          <cell r="E4160" t="str">
            <v xml:space="preserve">UN    </v>
          </cell>
          <cell r="G4160">
            <v>324.13</v>
          </cell>
          <cell r="I4160" t="e">
            <v>#REF!</v>
          </cell>
        </row>
        <row r="4161">
          <cell r="B4161" t="str">
            <v>MAT</v>
          </cell>
          <cell r="C4161">
            <v>41624</v>
          </cell>
          <cell r="E4161" t="str">
            <v xml:space="preserve">UN    </v>
          </cell>
          <cell r="G4161">
            <v>607.74</v>
          </cell>
          <cell r="I4161" t="e">
            <v>#REF!</v>
          </cell>
        </row>
        <row r="4162">
          <cell r="B4162" t="str">
            <v>MAT</v>
          </cell>
          <cell r="C4162">
            <v>41625</v>
          </cell>
          <cell r="E4162" t="str">
            <v xml:space="preserve">UN    </v>
          </cell>
          <cell r="G4162">
            <v>935.04</v>
          </cell>
          <cell r="I4162" t="e">
            <v>#REF!</v>
          </cell>
        </row>
        <row r="4163">
          <cell r="B4163" t="str">
            <v>MAT</v>
          </cell>
          <cell r="C4163">
            <v>39352</v>
          </cell>
          <cell r="E4163" t="str">
            <v xml:space="preserve">UN    </v>
          </cell>
          <cell r="G4163">
            <v>3.77</v>
          </cell>
          <cell r="I4163" t="e">
            <v>#REF!</v>
          </cell>
        </row>
        <row r="4164">
          <cell r="B4164" t="str">
            <v>MAT</v>
          </cell>
          <cell r="C4164">
            <v>39346</v>
          </cell>
          <cell r="E4164" t="str">
            <v xml:space="preserve">UN    </v>
          </cell>
          <cell r="G4164">
            <v>3.77</v>
          </cell>
          <cell r="I4164" t="e">
            <v>#REF!</v>
          </cell>
        </row>
        <row r="4165">
          <cell r="B4165" t="str">
            <v>MAT</v>
          </cell>
          <cell r="C4165">
            <v>39350</v>
          </cell>
          <cell r="E4165" t="str">
            <v xml:space="preserve">UN    </v>
          </cell>
          <cell r="G4165">
            <v>4.0599999999999996</v>
          </cell>
          <cell r="I4165" t="e">
            <v>#REF!</v>
          </cell>
        </row>
        <row r="4166">
          <cell r="B4166" t="str">
            <v>MAT</v>
          </cell>
          <cell r="C4166">
            <v>39351</v>
          </cell>
          <cell r="E4166" t="str">
            <v xml:space="preserve">UN    </v>
          </cell>
          <cell r="G4166">
            <v>4.6900000000000004</v>
          </cell>
          <cell r="I4166" t="e">
            <v>#REF!</v>
          </cell>
        </row>
        <row r="4167">
          <cell r="B4167" t="str">
            <v>MAT</v>
          </cell>
          <cell r="C4167">
            <v>38952</v>
          </cell>
          <cell r="E4167" t="str">
            <v xml:space="preserve">UN    </v>
          </cell>
          <cell r="G4167">
            <v>3.6</v>
          </cell>
          <cell r="I4167" t="e">
            <v>#REF!</v>
          </cell>
        </row>
        <row r="4168">
          <cell r="B4168" t="str">
            <v>MAT</v>
          </cell>
          <cell r="C4168">
            <v>38953</v>
          </cell>
          <cell r="E4168" t="str">
            <v xml:space="preserve">UN    </v>
          </cell>
          <cell r="G4168">
            <v>5.67</v>
          </cell>
          <cell r="I4168" t="e">
            <v>#REF!</v>
          </cell>
        </row>
        <row r="4169">
          <cell r="B4169" t="str">
            <v>MAT</v>
          </cell>
          <cell r="C4169">
            <v>38835</v>
          </cell>
          <cell r="E4169" t="str">
            <v xml:space="preserve">UN    </v>
          </cell>
          <cell r="G4169">
            <v>5.09</v>
          </cell>
          <cell r="I4169" t="e">
            <v>#REF!</v>
          </cell>
        </row>
        <row r="4170">
          <cell r="B4170" t="str">
            <v>MAT</v>
          </cell>
          <cell r="C4170">
            <v>38837</v>
          </cell>
          <cell r="E4170" t="str">
            <v xml:space="preserve">UN    </v>
          </cell>
          <cell r="G4170">
            <v>13.24</v>
          </cell>
          <cell r="I4170" t="e">
            <v>#REF!</v>
          </cell>
        </row>
        <row r="4171">
          <cell r="B4171" t="str">
            <v>MAT</v>
          </cell>
          <cell r="C4171">
            <v>38836</v>
          </cell>
          <cell r="E4171" t="str">
            <v xml:space="preserve">UN    </v>
          </cell>
          <cell r="G4171">
            <v>7.33</v>
          </cell>
          <cell r="I4171" t="e">
            <v>#REF!</v>
          </cell>
        </row>
        <row r="4172">
          <cell r="B4172" t="str">
            <v>MAT</v>
          </cell>
          <cell r="C4172">
            <v>2666</v>
          </cell>
          <cell r="E4172" t="str">
            <v xml:space="preserve">UN    </v>
          </cell>
          <cell r="G4172">
            <v>10.14</v>
          </cell>
          <cell r="I4172" t="e">
            <v>#REF!</v>
          </cell>
        </row>
        <row r="4173">
          <cell r="B4173" t="str">
            <v>MAT</v>
          </cell>
          <cell r="C4173">
            <v>2668</v>
          </cell>
          <cell r="E4173" t="str">
            <v xml:space="preserve">UN    </v>
          </cell>
          <cell r="G4173">
            <v>11.58</v>
          </cell>
          <cell r="I4173" t="e">
            <v>#REF!</v>
          </cell>
        </row>
        <row r="4174">
          <cell r="B4174" t="str">
            <v>MAT</v>
          </cell>
          <cell r="C4174">
            <v>2664</v>
          </cell>
          <cell r="E4174" t="str">
            <v xml:space="preserve">UN    </v>
          </cell>
          <cell r="G4174">
            <v>17.079999999999998</v>
          </cell>
          <cell r="I4174" t="e">
            <v>#REF!</v>
          </cell>
        </row>
        <row r="4175">
          <cell r="B4175" t="str">
            <v>MAT</v>
          </cell>
          <cell r="C4175">
            <v>2662</v>
          </cell>
          <cell r="E4175" t="str">
            <v xml:space="preserve">UN    </v>
          </cell>
          <cell r="G4175">
            <v>20.96</v>
          </cell>
          <cell r="I4175" t="e">
            <v>#REF!</v>
          </cell>
        </row>
        <row r="4176">
          <cell r="B4176" t="str">
            <v>MAT</v>
          </cell>
          <cell r="C4176">
            <v>20964</v>
          </cell>
          <cell r="E4176" t="str">
            <v xml:space="preserve">UN    </v>
          </cell>
          <cell r="G4176">
            <v>81.02</v>
          </cell>
          <cell r="I4176" t="e">
            <v>#REF!</v>
          </cell>
        </row>
        <row r="4177">
          <cell r="B4177" t="str">
            <v>MAT</v>
          </cell>
          <cell r="C4177">
            <v>10905</v>
          </cell>
          <cell r="E4177" t="str">
            <v xml:space="preserve">UN    </v>
          </cell>
          <cell r="G4177">
            <v>108.69</v>
          </cell>
          <cell r="I4177" t="e">
            <v>#REF!</v>
          </cell>
        </row>
        <row r="4178">
          <cell r="B4178" t="str">
            <v>MAT</v>
          </cell>
          <cell r="C4178">
            <v>42703</v>
          </cell>
          <cell r="E4178" t="str">
            <v xml:space="preserve">UN    </v>
          </cell>
          <cell r="G4178">
            <v>101.23</v>
          </cell>
          <cell r="I4178" t="e">
            <v>#REF!</v>
          </cell>
        </row>
        <row r="4179">
          <cell r="B4179" t="str">
            <v>MAT</v>
          </cell>
          <cell r="C4179">
            <v>42704</v>
          </cell>
          <cell r="E4179" t="str">
            <v xml:space="preserve">UN    </v>
          </cell>
          <cell r="G4179">
            <v>155.41</v>
          </cell>
          <cell r="I4179" t="e">
            <v>#REF!</v>
          </cell>
        </row>
        <row r="4180">
          <cell r="B4180" t="str">
            <v>MAT</v>
          </cell>
          <cell r="C4180">
            <v>42705</v>
          </cell>
          <cell r="E4180" t="str">
            <v xml:space="preserve">UN    </v>
          </cell>
          <cell r="G4180">
            <v>198.28</v>
          </cell>
          <cell r="I4180" t="e">
            <v>#REF!</v>
          </cell>
        </row>
        <row r="4181">
          <cell r="B4181" t="str">
            <v>MAT</v>
          </cell>
          <cell r="C4181">
            <v>42706</v>
          </cell>
          <cell r="E4181" t="str">
            <v xml:space="preserve">UN    </v>
          </cell>
          <cell r="G4181">
            <v>245.57</v>
          </cell>
          <cell r="I4181" t="e">
            <v>#REF!</v>
          </cell>
        </row>
        <row r="4182">
          <cell r="B4182" t="str">
            <v>MAT</v>
          </cell>
          <cell r="C4182">
            <v>11289</v>
          </cell>
          <cell r="E4182" t="str">
            <v xml:space="preserve">UN    </v>
          </cell>
          <cell r="G4182">
            <v>104.18</v>
          </cell>
          <cell r="I4182" t="e">
            <v>#REF!</v>
          </cell>
        </row>
        <row r="4183">
          <cell r="B4183" t="str">
            <v>MAT</v>
          </cell>
          <cell r="C4183">
            <v>11241</v>
          </cell>
          <cell r="E4183" t="str">
            <v xml:space="preserve">UN    </v>
          </cell>
          <cell r="G4183">
            <v>260.45999999999998</v>
          </cell>
          <cell r="I4183" t="e">
            <v>#REF!</v>
          </cell>
        </row>
        <row r="4184">
          <cell r="B4184" t="str">
            <v>MAT</v>
          </cell>
          <cell r="C4184">
            <v>11301</v>
          </cell>
          <cell r="E4184" t="str">
            <v xml:space="preserve">UN    </v>
          </cell>
          <cell r="G4184">
            <v>660.46</v>
          </cell>
          <cell r="I4184" t="e">
            <v>#REF!</v>
          </cell>
        </row>
        <row r="4185">
          <cell r="B4185" t="str">
            <v>MAT</v>
          </cell>
          <cell r="C4185">
            <v>21090</v>
          </cell>
          <cell r="E4185" t="str">
            <v xml:space="preserve">UN    </v>
          </cell>
          <cell r="G4185">
            <v>809.3</v>
          </cell>
          <cell r="I4185" t="e">
            <v>#REF!</v>
          </cell>
        </row>
        <row r="4186">
          <cell r="B4186" t="str">
            <v>MAT</v>
          </cell>
          <cell r="C4186">
            <v>14112</v>
          </cell>
          <cell r="E4186" t="str">
            <v xml:space="preserve">UN    </v>
          </cell>
          <cell r="G4186">
            <v>337.67</v>
          </cell>
          <cell r="I4186" t="e">
            <v>#REF!</v>
          </cell>
        </row>
        <row r="4187">
          <cell r="B4187" t="str">
            <v>MAT</v>
          </cell>
          <cell r="C4187">
            <v>11315</v>
          </cell>
          <cell r="E4187" t="str">
            <v xml:space="preserve">UN    </v>
          </cell>
          <cell r="G4187">
            <v>158.13</v>
          </cell>
          <cell r="I4187" t="e">
            <v>#REF!</v>
          </cell>
        </row>
        <row r="4188">
          <cell r="B4188" t="str">
            <v>MAT</v>
          </cell>
          <cell r="C4188">
            <v>21071</v>
          </cell>
          <cell r="E4188" t="str">
            <v xml:space="preserve">UN    </v>
          </cell>
          <cell r="G4188">
            <v>241.86</v>
          </cell>
          <cell r="I4188" t="e">
            <v>#REF!</v>
          </cell>
        </row>
        <row r="4189">
          <cell r="B4189" t="str">
            <v>MAT</v>
          </cell>
          <cell r="C4189">
            <v>11316</v>
          </cell>
          <cell r="E4189" t="str">
            <v xml:space="preserve">UN    </v>
          </cell>
          <cell r="G4189">
            <v>520.92999999999995</v>
          </cell>
          <cell r="I4189" t="e">
            <v>#REF!</v>
          </cell>
        </row>
        <row r="4190">
          <cell r="B4190" t="str">
            <v>MAT</v>
          </cell>
          <cell r="C4190">
            <v>6243</v>
          </cell>
          <cell r="E4190" t="str">
            <v xml:space="preserve">UN    </v>
          </cell>
          <cell r="G4190">
            <v>600</v>
          </cell>
          <cell r="I4190" t="e">
            <v>#REF!</v>
          </cell>
        </row>
        <row r="4191">
          <cell r="B4191" t="str">
            <v>MAT</v>
          </cell>
          <cell r="C4191">
            <v>6240</v>
          </cell>
          <cell r="E4191" t="str">
            <v xml:space="preserve">UN    </v>
          </cell>
          <cell r="G4191">
            <v>794.41</v>
          </cell>
          <cell r="I4191" t="e">
            <v>#REF!</v>
          </cell>
        </row>
        <row r="4192">
          <cell r="B4192" t="str">
            <v>MAT</v>
          </cell>
          <cell r="C4192">
            <v>11296</v>
          </cell>
          <cell r="E4192" t="str">
            <v xml:space="preserve">UN    </v>
          </cell>
          <cell r="G4192">
            <v>2531.16</v>
          </cell>
          <cell r="I4192" t="e">
            <v>#REF!</v>
          </cell>
        </row>
        <row r="4193">
          <cell r="B4193" t="str">
            <v>MAT</v>
          </cell>
          <cell r="C4193">
            <v>11299</v>
          </cell>
          <cell r="E4193" t="str">
            <v xml:space="preserve">UN    </v>
          </cell>
          <cell r="G4193">
            <v>856.74</v>
          </cell>
          <cell r="I4193" t="e">
            <v>#REF!</v>
          </cell>
        </row>
        <row r="4194">
          <cell r="B4194" t="str">
            <v>MAT</v>
          </cell>
          <cell r="C4194">
            <v>11066</v>
          </cell>
          <cell r="E4194" t="str">
            <v xml:space="preserve">UN    </v>
          </cell>
          <cell r="G4194">
            <v>16.170000000000002</v>
          </cell>
          <cell r="I4194" t="e">
            <v>#REF!</v>
          </cell>
        </row>
        <row r="4195">
          <cell r="B4195" t="str">
            <v>MAT</v>
          </cell>
          <cell r="C4195">
            <v>11065</v>
          </cell>
          <cell r="E4195" t="str">
            <v xml:space="preserve">UN    </v>
          </cell>
          <cell r="G4195">
            <v>18.54</v>
          </cell>
          <cell r="I4195" t="e">
            <v>#REF!</v>
          </cell>
        </row>
        <row r="4196">
          <cell r="B4196" t="str">
            <v>MAT</v>
          </cell>
          <cell r="C4196">
            <v>11688</v>
          </cell>
          <cell r="E4196" t="str">
            <v xml:space="preserve">UN    </v>
          </cell>
          <cell r="G4196">
            <v>405.96</v>
          </cell>
          <cell r="I4196" t="e">
            <v>#REF!</v>
          </cell>
        </row>
        <row r="4197">
          <cell r="B4197" t="str">
            <v>EQU</v>
          </cell>
          <cell r="C4197">
            <v>37736</v>
          </cell>
          <cell r="E4197" t="str">
            <v xml:space="preserve">UN    </v>
          </cell>
          <cell r="G4197">
            <v>72850</v>
          </cell>
          <cell r="I4197" t="e">
            <v>#REF!</v>
          </cell>
        </row>
        <row r="4198">
          <cell r="B4198" t="str">
            <v>EQU</v>
          </cell>
          <cell r="C4198">
            <v>37739</v>
          </cell>
          <cell r="E4198" t="str">
            <v xml:space="preserve">UN    </v>
          </cell>
          <cell r="G4198">
            <v>89661.53</v>
          </cell>
          <cell r="I4198" t="e">
            <v>#REF!</v>
          </cell>
        </row>
        <row r="4199">
          <cell r="B4199" t="str">
            <v>EQU</v>
          </cell>
          <cell r="C4199">
            <v>37740</v>
          </cell>
          <cell r="E4199" t="str">
            <v xml:space="preserve">UN    </v>
          </cell>
          <cell r="G4199">
            <v>51165.54</v>
          </cell>
          <cell r="I4199" t="e">
            <v>#REF!</v>
          </cell>
        </row>
        <row r="4200">
          <cell r="B4200" t="str">
            <v>EQU</v>
          </cell>
          <cell r="C4200">
            <v>37738</v>
          </cell>
          <cell r="E4200" t="str">
            <v xml:space="preserve">UN    </v>
          </cell>
          <cell r="G4200">
            <v>60789.55</v>
          </cell>
          <cell r="I4200" t="e">
            <v>#REF!</v>
          </cell>
        </row>
        <row r="4201">
          <cell r="B4201" t="str">
            <v>EQU</v>
          </cell>
          <cell r="C4201">
            <v>37737</v>
          </cell>
          <cell r="E4201" t="str">
            <v xml:space="preserve">UN    </v>
          </cell>
          <cell r="G4201">
            <v>48363.62</v>
          </cell>
          <cell r="I4201" t="e">
            <v>#REF!</v>
          </cell>
        </row>
        <row r="4202">
          <cell r="B4202" t="str">
            <v>EQU</v>
          </cell>
          <cell r="C4202">
            <v>25014</v>
          </cell>
          <cell r="E4202" t="str">
            <v xml:space="preserve">UN    </v>
          </cell>
          <cell r="G4202">
            <v>101295.6</v>
          </cell>
          <cell r="I4202" t="e">
            <v>#REF!</v>
          </cell>
        </row>
        <row r="4203">
          <cell r="B4203" t="str">
            <v>EQU</v>
          </cell>
          <cell r="C4203">
            <v>25013</v>
          </cell>
          <cell r="E4203" t="str">
            <v xml:space="preserve">UN    </v>
          </cell>
          <cell r="G4203">
            <v>106168.52</v>
          </cell>
          <cell r="I4203" t="e">
            <v>#REF!</v>
          </cell>
        </row>
        <row r="4204">
          <cell r="B4204" t="str">
            <v>EQU</v>
          </cell>
          <cell r="C4204">
            <v>14405</v>
          </cell>
          <cell r="E4204" t="str">
            <v xml:space="preserve">UN    </v>
          </cell>
          <cell r="G4204">
            <v>124624.66</v>
          </cell>
          <cell r="I4204" t="e">
            <v>#REF!</v>
          </cell>
        </row>
        <row r="4205">
          <cell r="B4205" t="str">
            <v>MAT</v>
          </cell>
          <cell r="C4205">
            <v>36790</v>
          </cell>
          <cell r="E4205" t="str">
            <v xml:space="preserve">UN    </v>
          </cell>
          <cell r="G4205">
            <v>195.43</v>
          </cell>
          <cell r="I4205" t="e">
            <v>#REF!</v>
          </cell>
        </row>
        <row r="4206">
          <cell r="B4206" t="str">
            <v>MAT</v>
          </cell>
          <cell r="C4206">
            <v>20271</v>
          </cell>
          <cell r="E4206" t="str">
            <v xml:space="preserve">UN    </v>
          </cell>
          <cell r="G4206">
            <v>528.09</v>
          </cell>
          <cell r="I4206" t="e">
            <v>#REF!</v>
          </cell>
        </row>
        <row r="4207">
          <cell r="B4207" t="str">
            <v>MAT</v>
          </cell>
          <cell r="C4207">
            <v>10423</v>
          </cell>
          <cell r="E4207" t="str">
            <v xml:space="preserve">UN    </v>
          </cell>
          <cell r="G4207">
            <v>327.52999999999997</v>
          </cell>
          <cell r="I4207" t="e">
            <v>#REF!</v>
          </cell>
        </row>
        <row r="4208">
          <cell r="B4208" t="str">
            <v>MAT</v>
          </cell>
          <cell r="C4208">
            <v>37589</v>
          </cell>
          <cell r="E4208" t="str">
            <v xml:space="preserve">UN    </v>
          </cell>
          <cell r="G4208">
            <v>239.45</v>
          </cell>
          <cell r="I4208" t="e">
            <v>#REF!</v>
          </cell>
        </row>
        <row r="4209">
          <cell r="B4209" t="str">
            <v>MAT</v>
          </cell>
          <cell r="C4209">
            <v>11690</v>
          </cell>
          <cell r="E4209" t="str">
            <v xml:space="preserve">UN    </v>
          </cell>
          <cell r="G4209">
            <v>127.2</v>
          </cell>
          <cell r="I4209" t="e">
            <v>#REF!</v>
          </cell>
        </row>
        <row r="4210">
          <cell r="B4210" t="str">
            <v>MAT</v>
          </cell>
          <cell r="C4210">
            <v>20234</v>
          </cell>
          <cell r="E4210" t="str">
            <v xml:space="preserve">UN    </v>
          </cell>
          <cell r="G4210">
            <v>160.97</v>
          </cell>
          <cell r="I4210" t="e">
            <v>#REF!</v>
          </cell>
        </row>
        <row r="4211">
          <cell r="B4211" t="str">
            <v>MO</v>
          </cell>
          <cell r="C4211">
            <v>4763</v>
          </cell>
          <cell r="E4211" t="str">
            <v xml:space="preserve">H     </v>
          </cell>
          <cell r="G4211">
            <v>9.7332074135285094</v>
          </cell>
          <cell r="I4211" t="e">
            <v>#REF!</v>
          </cell>
        </row>
        <row r="4212">
          <cell r="B4212" t="str">
            <v>MO</v>
          </cell>
          <cell r="C4212">
            <v>41070</v>
          </cell>
          <cell r="E4212" t="str">
            <v xml:space="preserve">MES   </v>
          </cell>
          <cell r="G4212">
            <v>1974.0194068607354</v>
          </cell>
          <cell r="I4212" t="e">
            <v>#REF!</v>
          </cell>
        </row>
        <row r="4213">
          <cell r="B4213" t="str">
            <v>MAT</v>
          </cell>
          <cell r="C4213">
            <v>14583</v>
          </cell>
          <cell r="E4213" t="str">
            <v xml:space="preserve">M3    </v>
          </cell>
          <cell r="G4213">
            <v>15.7</v>
          </cell>
          <cell r="I4213" t="e">
            <v>#REF!</v>
          </cell>
        </row>
        <row r="4214">
          <cell r="B4214" t="str">
            <v>MAT</v>
          </cell>
          <cell r="C4214">
            <v>11457</v>
          </cell>
          <cell r="E4214" t="str">
            <v xml:space="preserve">UN    </v>
          </cell>
          <cell r="G4214">
            <v>42.24</v>
          </cell>
          <cell r="I4214" t="e">
            <v>#REF!</v>
          </cell>
        </row>
        <row r="4215">
          <cell r="B4215" t="str">
            <v>MAT</v>
          </cell>
          <cell r="C4215">
            <v>21121</v>
          </cell>
          <cell r="E4215" t="str">
            <v xml:space="preserve">UN    </v>
          </cell>
          <cell r="G4215">
            <v>3.2</v>
          </cell>
          <cell r="I4215" t="e">
            <v>#REF!</v>
          </cell>
        </row>
        <row r="4216">
          <cell r="B4216" t="str">
            <v>MAT</v>
          </cell>
          <cell r="C4216">
            <v>38010</v>
          </cell>
          <cell r="E4216" t="str">
            <v xml:space="preserve">UN    </v>
          </cell>
          <cell r="G4216">
            <v>5.23</v>
          </cell>
          <cell r="I4216" t="e">
            <v>#REF!</v>
          </cell>
        </row>
        <row r="4217">
          <cell r="B4217" t="str">
            <v>MAT</v>
          </cell>
          <cell r="C4217">
            <v>38011</v>
          </cell>
          <cell r="E4217" t="str">
            <v xml:space="preserve">UN    </v>
          </cell>
          <cell r="G4217">
            <v>9.65</v>
          </cell>
          <cell r="I4217" t="e">
            <v>#REF!</v>
          </cell>
        </row>
        <row r="4218">
          <cell r="B4218" t="str">
            <v>MAT</v>
          </cell>
          <cell r="C4218">
            <v>38012</v>
          </cell>
          <cell r="E4218" t="str">
            <v xml:space="preserve">UN    </v>
          </cell>
          <cell r="G4218">
            <v>32.97</v>
          </cell>
          <cell r="I4218" t="e">
            <v>#REF!</v>
          </cell>
        </row>
        <row r="4219">
          <cell r="B4219" t="str">
            <v>MAT</v>
          </cell>
          <cell r="C4219">
            <v>38013</v>
          </cell>
          <cell r="E4219" t="str">
            <v xml:space="preserve">UN    </v>
          </cell>
          <cell r="G4219">
            <v>42.8</v>
          </cell>
          <cell r="I4219" t="e">
            <v>#REF!</v>
          </cell>
        </row>
        <row r="4220">
          <cell r="B4220" t="str">
            <v>MAT</v>
          </cell>
          <cell r="C4220">
            <v>38014</v>
          </cell>
          <cell r="E4220" t="str">
            <v xml:space="preserve">UN    </v>
          </cell>
          <cell r="G4220">
            <v>69.66</v>
          </cell>
          <cell r="I4220" t="e">
            <v>#REF!</v>
          </cell>
        </row>
        <row r="4221">
          <cell r="B4221" t="str">
            <v>MAT</v>
          </cell>
          <cell r="C4221">
            <v>38015</v>
          </cell>
          <cell r="E4221" t="str">
            <v xml:space="preserve">UN    </v>
          </cell>
          <cell r="G4221">
            <v>168.2</v>
          </cell>
          <cell r="I4221" t="e">
            <v>#REF!</v>
          </cell>
        </row>
        <row r="4222">
          <cell r="B4222" t="str">
            <v>MAT</v>
          </cell>
          <cell r="C4222">
            <v>38016</v>
          </cell>
          <cell r="E4222" t="str">
            <v xml:space="preserve">UN    </v>
          </cell>
          <cell r="G4222">
            <v>204.66</v>
          </cell>
          <cell r="I4222" t="e">
            <v>#REF!</v>
          </cell>
        </row>
        <row r="4223">
          <cell r="B4223" t="str">
            <v>MAT</v>
          </cell>
          <cell r="C4223">
            <v>12741</v>
          </cell>
          <cell r="E4223" t="str">
            <v xml:space="preserve">UN    </v>
          </cell>
          <cell r="G4223">
            <v>1239.3800000000001</v>
          </cell>
          <cell r="I4223" t="e">
            <v>#REF!</v>
          </cell>
        </row>
        <row r="4224">
          <cell r="B4224" t="str">
            <v>MAT</v>
          </cell>
          <cell r="C4224">
            <v>12733</v>
          </cell>
          <cell r="E4224" t="str">
            <v xml:space="preserve">UN    </v>
          </cell>
          <cell r="G4224">
            <v>6.23</v>
          </cell>
          <cell r="I4224" t="e">
            <v>#REF!</v>
          </cell>
        </row>
        <row r="4225">
          <cell r="B4225" t="str">
            <v>MAT</v>
          </cell>
          <cell r="C4225">
            <v>12734</v>
          </cell>
          <cell r="E4225" t="str">
            <v xml:space="preserve">UN    </v>
          </cell>
          <cell r="G4225">
            <v>13.29</v>
          </cell>
          <cell r="I4225" t="e">
            <v>#REF!</v>
          </cell>
        </row>
        <row r="4226">
          <cell r="B4226" t="str">
            <v>MAT</v>
          </cell>
          <cell r="C4226">
            <v>12735</v>
          </cell>
          <cell r="E4226" t="str">
            <v xml:space="preserve">UN    </v>
          </cell>
          <cell r="G4226">
            <v>21.86</v>
          </cell>
          <cell r="I4226" t="e">
            <v>#REF!</v>
          </cell>
        </row>
        <row r="4227">
          <cell r="B4227" t="str">
            <v>MAT</v>
          </cell>
          <cell r="C4227">
            <v>12736</v>
          </cell>
          <cell r="E4227" t="str">
            <v xml:space="preserve">UN    </v>
          </cell>
          <cell r="G4227">
            <v>49.98</v>
          </cell>
          <cell r="I4227" t="e">
            <v>#REF!</v>
          </cell>
        </row>
        <row r="4228">
          <cell r="B4228" t="str">
            <v>MAT</v>
          </cell>
          <cell r="C4228">
            <v>12737</v>
          </cell>
          <cell r="E4228" t="str">
            <v xml:space="preserve">UN    </v>
          </cell>
          <cell r="G4228">
            <v>64.39</v>
          </cell>
          <cell r="I4228" t="e">
            <v>#REF!</v>
          </cell>
        </row>
        <row r="4229">
          <cell r="B4229" t="str">
            <v>MAT</v>
          </cell>
          <cell r="C4229">
            <v>12738</v>
          </cell>
          <cell r="E4229" t="str">
            <v xml:space="preserve">UN    </v>
          </cell>
          <cell r="G4229">
            <v>127.27</v>
          </cell>
          <cell r="I4229" t="e">
            <v>#REF!</v>
          </cell>
        </row>
        <row r="4230">
          <cell r="B4230" t="str">
            <v>MAT</v>
          </cell>
          <cell r="C4230">
            <v>12739</v>
          </cell>
          <cell r="E4230" t="str">
            <v xml:space="preserve">UN    </v>
          </cell>
          <cell r="G4230">
            <v>362.3</v>
          </cell>
          <cell r="I4230" t="e">
            <v>#REF!</v>
          </cell>
        </row>
        <row r="4231">
          <cell r="B4231" t="str">
            <v>MAT</v>
          </cell>
          <cell r="C4231">
            <v>12740</v>
          </cell>
          <cell r="E4231" t="str">
            <v xml:space="preserve">UN    </v>
          </cell>
          <cell r="G4231">
            <v>566.84</v>
          </cell>
          <cell r="I4231" t="e">
            <v>#REF!</v>
          </cell>
        </row>
        <row r="4232">
          <cell r="B4232" t="str">
            <v>MAT</v>
          </cell>
          <cell r="C4232">
            <v>6297</v>
          </cell>
          <cell r="E4232" t="str">
            <v xml:space="preserve">UN    </v>
          </cell>
          <cell r="G4232">
            <v>34.700000000000003</v>
          </cell>
          <cell r="I4232" t="e">
            <v>#REF!</v>
          </cell>
        </row>
        <row r="4233">
          <cell r="B4233" t="str">
            <v>MAT</v>
          </cell>
          <cell r="C4233">
            <v>6296</v>
          </cell>
          <cell r="E4233" t="str">
            <v xml:space="preserve">UN    </v>
          </cell>
          <cell r="G4233">
            <v>27.39</v>
          </cell>
          <cell r="I4233" t="e">
            <v>#REF!</v>
          </cell>
        </row>
        <row r="4234">
          <cell r="B4234" t="str">
            <v>MAT</v>
          </cell>
          <cell r="C4234">
            <v>6294</v>
          </cell>
          <cell r="E4234" t="str">
            <v xml:space="preserve">UN    </v>
          </cell>
          <cell r="G4234">
            <v>7.81</v>
          </cell>
          <cell r="I4234" t="e">
            <v>#REF!</v>
          </cell>
        </row>
        <row r="4235">
          <cell r="B4235" t="str">
            <v>MAT</v>
          </cell>
          <cell r="C4235">
            <v>6323</v>
          </cell>
          <cell r="E4235" t="str">
            <v xml:space="preserve">UN    </v>
          </cell>
          <cell r="G4235">
            <v>17.89</v>
          </cell>
          <cell r="I4235" t="e">
            <v>#REF!</v>
          </cell>
        </row>
        <row r="4236">
          <cell r="B4236" t="str">
            <v>MAT</v>
          </cell>
          <cell r="C4236">
            <v>6299</v>
          </cell>
          <cell r="E4236" t="str">
            <v xml:space="preserve">UN    </v>
          </cell>
          <cell r="G4236">
            <v>104.36</v>
          </cell>
          <cell r="I4236" t="e">
            <v>#REF!</v>
          </cell>
        </row>
        <row r="4237">
          <cell r="B4237" t="str">
            <v>MAT</v>
          </cell>
          <cell r="C4237">
            <v>6298</v>
          </cell>
          <cell r="E4237" t="str">
            <v xml:space="preserve">UN    </v>
          </cell>
          <cell r="G4237">
            <v>54.96</v>
          </cell>
          <cell r="I4237" t="e">
            <v>#REF!</v>
          </cell>
        </row>
        <row r="4238">
          <cell r="B4238" t="str">
            <v>MAT</v>
          </cell>
          <cell r="C4238">
            <v>6295</v>
          </cell>
          <cell r="E4238" t="str">
            <v xml:space="preserve">UN    </v>
          </cell>
          <cell r="G4238">
            <v>11.12</v>
          </cell>
          <cell r="I4238" t="e">
            <v>#REF!</v>
          </cell>
        </row>
        <row r="4239">
          <cell r="B4239" t="str">
            <v>MAT</v>
          </cell>
          <cell r="C4239">
            <v>6322</v>
          </cell>
          <cell r="E4239" t="str">
            <v xml:space="preserve">UN    </v>
          </cell>
          <cell r="G4239">
            <v>139.78</v>
          </cell>
          <cell r="I4239" t="e">
            <v>#REF!</v>
          </cell>
        </row>
        <row r="4240">
          <cell r="B4240" t="str">
            <v>MAT</v>
          </cell>
          <cell r="C4240">
            <v>6300</v>
          </cell>
          <cell r="E4240" t="str">
            <v xml:space="preserve">UN    </v>
          </cell>
          <cell r="G4240">
            <v>257.7</v>
          </cell>
          <cell r="I4240" t="e">
            <v>#REF!</v>
          </cell>
        </row>
        <row r="4241">
          <cell r="B4241" t="str">
            <v>MAT</v>
          </cell>
          <cell r="C4241">
            <v>6321</v>
          </cell>
          <cell r="E4241" t="str">
            <v xml:space="preserve">UN    </v>
          </cell>
          <cell r="G4241">
            <v>368.11</v>
          </cell>
          <cell r="I4241" t="e">
            <v>#REF!</v>
          </cell>
        </row>
        <row r="4242">
          <cell r="B4242" t="str">
            <v>MAT</v>
          </cell>
          <cell r="C4242">
            <v>6301</v>
          </cell>
          <cell r="E4242" t="str">
            <v xml:space="preserve">UN    </v>
          </cell>
          <cell r="G4242">
            <v>862.8</v>
          </cell>
          <cell r="I4242" t="e">
            <v>#REF!</v>
          </cell>
        </row>
        <row r="4243">
          <cell r="B4243" t="str">
            <v>MAT</v>
          </cell>
          <cell r="C4243">
            <v>7105</v>
          </cell>
          <cell r="E4243" t="str">
            <v xml:space="preserve">UN    </v>
          </cell>
          <cell r="G4243">
            <v>38.74</v>
          </cell>
          <cell r="I4243" t="e">
            <v>#REF!</v>
          </cell>
        </row>
        <row r="4244">
          <cell r="B4244" t="str">
            <v>MAT</v>
          </cell>
          <cell r="C4244">
            <v>20183</v>
          </cell>
          <cell r="E4244" t="str">
            <v xml:space="preserve">UN    </v>
          </cell>
          <cell r="G4244">
            <v>51.01</v>
          </cell>
          <cell r="I4244" t="e">
            <v>#REF!</v>
          </cell>
        </row>
        <row r="4245">
          <cell r="B4245" t="str">
            <v>MAT</v>
          </cell>
          <cell r="C4245">
            <v>38448</v>
          </cell>
          <cell r="E4245" t="str">
            <v xml:space="preserve">UN    </v>
          </cell>
          <cell r="G4245">
            <v>239.68</v>
          </cell>
          <cell r="I4245" t="e">
            <v>#REF!</v>
          </cell>
        </row>
        <row r="4246">
          <cell r="B4246" t="str">
            <v>MAT</v>
          </cell>
          <cell r="C4246">
            <v>20182</v>
          </cell>
          <cell r="E4246" t="str">
            <v xml:space="preserve">UN    </v>
          </cell>
          <cell r="G4246">
            <v>29.12</v>
          </cell>
          <cell r="I4246" t="e">
            <v>#REF!</v>
          </cell>
        </row>
        <row r="4247">
          <cell r="B4247" t="str">
            <v>MAT</v>
          </cell>
          <cell r="C4247">
            <v>7119</v>
          </cell>
          <cell r="E4247" t="str">
            <v xml:space="preserve">UN    </v>
          </cell>
          <cell r="G4247">
            <v>10.1</v>
          </cell>
          <cell r="I4247" t="e">
            <v>#REF!</v>
          </cell>
        </row>
        <row r="4248">
          <cell r="B4248" t="str">
            <v>MAT</v>
          </cell>
          <cell r="C4248">
            <v>7120</v>
          </cell>
          <cell r="E4248" t="str">
            <v xml:space="preserve">UN    </v>
          </cell>
          <cell r="G4248">
            <v>6.93</v>
          </cell>
          <cell r="I4248" t="e">
            <v>#REF!</v>
          </cell>
        </row>
        <row r="4249">
          <cell r="B4249" t="str">
            <v>MAT</v>
          </cell>
          <cell r="C4249">
            <v>6319</v>
          </cell>
          <cell r="E4249" t="str">
            <v xml:space="preserve">UN    </v>
          </cell>
          <cell r="G4249">
            <v>40.76</v>
          </cell>
          <cell r="I4249" t="e">
            <v>#REF!</v>
          </cell>
        </row>
        <row r="4250">
          <cell r="B4250" t="str">
            <v>MAT</v>
          </cell>
          <cell r="C4250">
            <v>6304</v>
          </cell>
          <cell r="E4250" t="str">
            <v xml:space="preserve">UN    </v>
          </cell>
          <cell r="G4250">
            <v>40.76</v>
          </cell>
          <cell r="I4250" t="e">
            <v>#REF!</v>
          </cell>
        </row>
        <row r="4251">
          <cell r="B4251" t="str">
            <v>MAT</v>
          </cell>
          <cell r="C4251">
            <v>21116</v>
          </cell>
          <cell r="E4251" t="str">
            <v xml:space="preserve">UN    </v>
          </cell>
          <cell r="G4251">
            <v>30.87</v>
          </cell>
          <cell r="I4251" t="e">
            <v>#REF!</v>
          </cell>
        </row>
        <row r="4252">
          <cell r="B4252" t="str">
            <v>MAT</v>
          </cell>
          <cell r="C4252">
            <v>6320</v>
          </cell>
          <cell r="E4252" t="str">
            <v xml:space="preserve">UN    </v>
          </cell>
          <cell r="G4252">
            <v>20.99</v>
          </cell>
          <cell r="I4252" t="e">
            <v>#REF!</v>
          </cell>
        </row>
        <row r="4253">
          <cell r="B4253" t="str">
            <v>MAT</v>
          </cell>
          <cell r="C4253">
            <v>6303</v>
          </cell>
          <cell r="E4253" t="str">
            <v xml:space="preserve">UN    </v>
          </cell>
          <cell r="G4253">
            <v>20.99</v>
          </cell>
          <cell r="I4253" t="e">
            <v>#REF!</v>
          </cell>
        </row>
        <row r="4254">
          <cell r="B4254" t="str">
            <v>MAT</v>
          </cell>
          <cell r="C4254">
            <v>6308</v>
          </cell>
          <cell r="E4254" t="str">
            <v xml:space="preserve">UN    </v>
          </cell>
          <cell r="G4254">
            <v>112.8</v>
          </cell>
          <cell r="I4254" t="e">
            <v>#REF!</v>
          </cell>
        </row>
        <row r="4255">
          <cell r="B4255" t="str">
            <v>MAT</v>
          </cell>
          <cell r="C4255">
            <v>6317</v>
          </cell>
          <cell r="E4255" t="str">
            <v xml:space="preserve">UN    </v>
          </cell>
          <cell r="G4255">
            <v>112.8</v>
          </cell>
          <cell r="I4255" t="e">
            <v>#REF!</v>
          </cell>
        </row>
        <row r="4256">
          <cell r="B4256" t="str">
            <v>MAT</v>
          </cell>
          <cell r="C4256">
            <v>6307</v>
          </cell>
          <cell r="E4256" t="str">
            <v xml:space="preserve">UN    </v>
          </cell>
          <cell r="G4256">
            <v>112.8</v>
          </cell>
          <cell r="I4256" t="e">
            <v>#REF!</v>
          </cell>
        </row>
        <row r="4257">
          <cell r="B4257" t="str">
            <v>MAT</v>
          </cell>
          <cell r="C4257">
            <v>6309</v>
          </cell>
          <cell r="E4257" t="str">
            <v xml:space="preserve">UN    </v>
          </cell>
          <cell r="G4257">
            <v>116.08</v>
          </cell>
          <cell r="I4257" t="e">
            <v>#REF!</v>
          </cell>
        </row>
        <row r="4258">
          <cell r="B4258" t="str">
            <v>MAT</v>
          </cell>
          <cell r="C4258">
            <v>6318</v>
          </cell>
          <cell r="E4258" t="str">
            <v xml:space="preserve">UN    </v>
          </cell>
          <cell r="G4258">
            <v>60.85</v>
          </cell>
          <cell r="I4258" t="e">
            <v>#REF!</v>
          </cell>
        </row>
        <row r="4259">
          <cell r="B4259" t="str">
            <v>MAT</v>
          </cell>
          <cell r="C4259">
            <v>6306</v>
          </cell>
          <cell r="E4259" t="str">
            <v xml:space="preserve">UN    </v>
          </cell>
          <cell r="G4259">
            <v>60.85</v>
          </cell>
          <cell r="I4259" t="e">
            <v>#REF!</v>
          </cell>
        </row>
        <row r="4260">
          <cell r="B4260" t="str">
            <v>MAT</v>
          </cell>
          <cell r="C4260">
            <v>6305</v>
          </cell>
          <cell r="E4260" t="str">
            <v xml:space="preserve">UN    </v>
          </cell>
          <cell r="G4260">
            <v>60.85</v>
          </cell>
          <cell r="I4260" t="e">
            <v>#REF!</v>
          </cell>
        </row>
        <row r="4261">
          <cell r="B4261" t="str">
            <v>MAT</v>
          </cell>
          <cell r="C4261">
            <v>6302</v>
          </cell>
          <cell r="E4261" t="str">
            <v xml:space="preserve">UN    </v>
          </cell>
          <cell r="G4261">
            <v>12.9</v>
          </cell>
          <cell r="I4261" t="e">
            <v>#REF!</v>
          </cell>
        </row>
        <row r="4262">
          <cell r="B4262" t="str">
            <v>MAT</v>
          </cell>
          <cell r="C4262">
            <v>6312</v>
          </cell>
          <cell r="E4262" t="str">
            <v xml:space="preserve">UN    </v>
          </cell>
          <cell r="G4262">
            <v>162.25</v>
          </cell>
          <cell r="I4262" t="e">
            <v>#REF!</v>
          </cell>
        </row>
        <row r="4263">
          <cell r="B4263" t="str">
            <v>MAT</v>
          </cell>
          <cell r="C4263">
            <v>6311</v>
          </cell>
          <cell r="E4263" t="str">
            <v xml:space="preserve">UN    </v>
          </cell>
          <cell r="G4263">
            <v>162.25</v>
          </cell>
          <cell r="I4263" t="e">
            <v>#REF!</v>
          </cell>
        </row>
        <row r="4264">
          <cell r="B4264" t="str">
            <v>MAT</v>
          </cell>
          <cell r="C4264">
            <v>6310</v>
          </cell>
          <cell r="E4264" t="str">
            <v xml:space="preserve">UN    </v>
          </cell>
          <cell r="G4264">
            <v>162.25</v>
          </cell>
          <cell r="I4264" t="e">
            <v>#REF!</v>
          </cell>
        </row>
        <row r="4265">
          <cell r="B4265" t="str">
            <v>MAT</v>
          </cell>
          <cell r="C4265">
            <v>6314</v>
          </cell>
          <cell r="E4265" t="str">
            <v xml:space="preserve">UN    </v>
          </cell>
          <cell r="G4265">
            <v>162.25</v>
          </cell>
          <cell r="I4265" t="e">
            <v>#REF!</v>
          </cell>
        </row>
        <row r="4266">
          <cell r="B4266" t="str">
            <v>MAT</v>
          </cell>
          <cell r="C4266">
            <v>6313</v>
          </cell>
          <cell r="E4266" t="str">
            <v xml:space="preserve">UN    </v>
          </cell>
          <cell r="G4266">
            <v>162.25</v>
          </cell>
          <cell r="I4266" t="e">
            <v>#REF!</v>
          </cell>
        </row>
        <row r="4267">
          <cell r="B4267" t="str">
            <v>MAT</v>
          </cell>
          <cell r="C4267">
            <v>6315</v>
          </cell>
          <cell r="E4267" t="str">
            <v xml:space="preserve">UN    </v>
          </cell>
          <cell r="G4267">
            <v>307.20999999999998</v>
          </cell>
          <cell r="I4267" t="e">
            <v>#REF!</v>
          </cell>
        </row>
        <row r="4268">
          <cell r="B4268" t="str">
            <v>MAT</v>
          </cell>
          <cell r="C4268">
            <v>6316</v>
          </cell>
          <cell r="E4268" t="str">
            <v xml:space="preserve">UN    </v>
          </cell>
          <cell r="G4268">
            <v>307.20999999999998</v>
          </cell>
          <cell r="I4268" t="e">
            <v>#REF!</v>
          </cell>
        </row>
        <row r="4269">
          <cell r="B4269" t="str">
            <v>MAT</v>
          </cell>
          <cell r="C4269">
            <v>38878</v>
          </cell>
          <cell r="E4269" t="str">
            <v xml:space="preserve">UN    </v>
          </cell>
          <cell r="G4269">
            <v>18.63</v>
          </cell>
          <cell r="I4269" t="e">
            <v>#REF!</v>
          </cell>
        </row>
        <row r="4270">
          <cell r="B4270" t="str">
            <v>MAT</v>
          </cell>
          <cell r="C4270">
            <v>38879</v>
          </cell>
          <cell r="E4270" t="str">
            <v xml:space="preserve">UN    </v>
          </cell>
          <cell r="G4270">
            <v>34.92</v>
          </cell>
          <cell r="I4270" t="e">
            <v>#REF!</v>
          </cell>
        </row>
        <row r="4271">
          <cell r="B4271" t="str">
            <v>MAT</v>
          </cell>
          <cell r="C4271">
            <v>38881</v>
          </cell>
          <cell r="E4271" t="str">
            <v xml:space="preserve">UN    </v>
          </cell>
          <cell r="G4271">
            <v>18.27</v>
          </cell>
          <cell r="I4271" t="e">
            <v>#REF!</v>
          </cell>
        </row>
        <row r="4272">
          <cell r="B4272" t="str">
            <v>MAT</v>
          </cell>
          <cell r="C4272">
            <v>38880</v>
          </cell>
          <cell r="E4272" t="str">
            <v xml:space="preserve">UN    </v>
          </cell>
          <cell r="G4272">
            <v>19.149999999999999</v>
          </cell>
          <cell r="I4272" t="e">
            <v>#REF!</v>
          </cell>
        </row>
        <row r="4273">
          <cell r="B4273" t="str">
            <v>MAT</v>
          </cell>
          <cell r="C4273">
            <v>38882</v>
          </cell>
          <cell r="E4273" t="str">
            <v xml:space="preserve">UN    </v>
          </cell>
          <cell r="G4273">
            <v>19.829999999999998</v>
          </cell>
          <cell r="I4273" t="e">
            <v>#REF!</v>
          </cell>
        </row>
        <row r="4274">
          <cell r="B4274" t="str">
            <v>MAT</v>
          </cell>
          <cell r="C4274">
            <v>38883</v>
          </cell>
          <cell r="E4274" t="str">
            <v xml:space="preserve">UN    </v>
          </cell>
          <cell r="G4274">
            <v>29.33</v>
          </cell>
          <cell r="I4274" t="e">
            <v>#REF!</v>
          </cell>
        </row>
        <row r="4275">
          <cell r="B4275" t="str">
            <v>MAT</v>
          </cell>
          <cell r="C4275">
            <v>38884</v>
          </cell>
          <cell r="E4275" t="str">
            <v xml:space="preserve">UN    </v>
          </cell>
          <cell r="G4275">
            <v>31.84</v>
          </cell>
          <cell r="I4275" t="e">
            <v>#REF!</v>
          </cell>
        </row>
        <row r="4276">
          <cell r="B4276" t="str">
            <v>MAT</v>
          </cell>
          <cell r="C4276">
            <v>38885</v>
          </cell>
          <cell r="E4276" t="str">
            <v xml:space="preserve">UN    </v>
          </cell>
          <cell r="G4276">
            <v>30.8</v>
          </cell>
          <cell r="I4276" t="e">
            <v>#REF!</v>
          </cell>
        </row>
        <row r="4277">
          <cell r="B4277" t="str">
            <v>MAT</v>
          </cell>
          <cell r="C4277">
            <v>38886</v>
          </cell>
          <cell r="E4277" t="str">
            <v xml:space="preserve">UN    </v>
          </cell>
          <cell r="G4277">
            <v>33.24</v>
          </cell>
          <cell r="I4277" t="e">
            <v>#REF!</v>
          </cell>
        </row>
        <row r="4278">
          <cell r="B4278" t="str">
            <v>MAT</v>
          </cell>
          <cell r="C4278">
            <v>38887</v>
          </cell>
          <cell r="E4278" t="str">
            <v xml:space="preserve">UN    </v>
          </cell>
          <cell r="G4278">
            <v>29.85</v>
          </cell>
          <cell r="I4278" t="e">
            <v>#REF!</v>
          </cell>
        </row>
        <row r="4279">
          <cell r="B4279" t="str">
            <v>MAT</v>
          </cell>
          <cell r="C4279">
            <v>38888</v>
          </cell>
          <cell r="E4279" t="str">
            <v xml:space="preserve">UN    </v>
          </cell>
          <cell r="G4279">
            <v>35.49</v>
          </cell>
          <cell r="I4279" t="e">
            <v>#REF!</v>
          </cell>
        </row>
        <row r="4280">
          <cell r="B4280" t="str">
            <v>MAT</v>
          </cell>
          <cell r="C4280">
            <v>38890</v>
          </cell>
          <cell r="E4280" t="str">
            <v xml:space="preserve">UN    </v>
          </cell>
          <cell r="G4280">
            <v>52.75</v>
          </cell>
          <cell r="I4280" t="e">
            <v>#REF!</v>
          </cell>
        </row>
        <row r="4281">
          <cell r="B4281" t="str">
            <v>MAT</v>
          </cell>
          <cell r="C4281">
            <v>38893</v>
          </cell>
          <cell r="E4281" t="str">
            <v xml:space="preserve">UN    </v>
          </cell>
          <cell r="G4281">
            <v>42.42</v>
          </cell>
          <cell r="I4281" t="e">
            <v>#REF!</v>
          </cell>
        </row>
        <row r="4282">
          <cell r="B4282" t="str">
            <v>MAT</v>
          </cell>
          <cell r="C4282">
            <v>38894</v>
          </cell>
          <cell r="E4282" t="str">
            <v xml:space="preserve">UN    </v>
          </cell>
          <cell r="G4282">
            <v>53.88</v>
          </cell>
          <cell r="I4282" t="e">
            <v>#REF!</v>
          </cell>
        </row>
        <row r="4283">
          <cell r="B4283" t="str">
            <v>MAT</v>
          </cell>
          <cell r="C4283">
            <v>38896</v>
          </cell>
          <cell r="E4283" t="str">
            <v xml:space="preserve">UN    </v>
          </cell>
          <cell r="G4283">
            <v>54.94</v>
          </cell>
          <cell r="I4283" t="e">
            <v>#REF!</v>
          </cell>
        </row>
        <row r="4284">
          <cell r="B4284" t="str">
            <v>MAT</v>
          </cell>
          <cell r="C4284">
            <v>39324</v>
          </cell>
          <cell r="E4284" t="str">
            <v xml:space="preserve">UN    </v>
          </cell>
          <cell r="G4284">
            <v>7.09</v>
          </cell>
          <cell r="I4284" t="e">
            <v>#REF!</v>
          </cell>
        </row>
        <row r="4285">
          <cell r="B4285" t="str">
            <v>MAT</v>
          </cell>
          <cell r="C4285">
            <v>39325</v>
          </cell>
          <cell r="E4285" t="str">
            <v xml:space="preserve">UN    </v>
          </cell>
          <cell r="G4285">
            <v>10.73</v>
          </cell>
          <cell r="I4285" t="e">
            <v>#REF!</v>
          </cell>
        </row>
        <row r="4286">
          <cell r="B4286" t="str">
            <v>MAT</v>
          </cell>
          <cell r="C4286">
            <v>39326</v>
          </cell>
          <cell r="E4286" t="str">
            <v xml:space="preserve">UN    </v>
          </cell>
          <cell r="G4286">
            <v>27.63</v>
          </cell>
          <cell r="I4286" t="e">
            <v>#REF!</v>
          </cell>
        </row>
        <row r="4287">
          <cell r="B4287" t="str">
            <v>MAT</v>
          </cell>
          <cell r="C4287">
            <v>39327</v>
          </cell>
          <cell r="E4287" t="str">
            <v xml:space="preserve">UN    </v>
          </cell>
          <cell r="G4287">
            <v>41.85</v>
          </cell>
          <cell r="I4287" t="e">
            <v>#REF!</v>
          </cell>
        </row>
        <row r="4288">
          <cell r="B4288" t="str">
            <v>MAT</v>
          </cell>
          <cell r="C4288">
            <v>20176</v>
          </cell>
          <cell r="E4288" t="str">
            <v xml:space="preserve">UN    </v>
          </cell>
          <cell r="G4288">
            <v>43.96</v>
          </cell>
          <cell r="I4288" t="e">
            <v>#REF!</v>
          </cell>
        </row>
        <row r="4289">
          <cell r="B4289" t="str">
            <v>MAT</v>
          </cell>
          <cell r="C4289">
            <v>11378</v>
          </cell>
          <cell r="E4289" t="str">
            <v xml:space="preserve">UN    </v>
          </cell>
          <cell r="G4289">
            <v>105.87</v>
          </cell>
          <cell r="I4289" t="e">
            <v>#REF!</v>
          </cell>
        </row>
        <row r="4290">
          <cell r="B4290" t="str">
            <v>MAT</v>
          </cell>
          <cell r="C4290">
            <v>11379</v>
          </cell>
          <cell r="E4290" t="str">
            <v xml:space="preserve">UN    </v>
          </cell>
          <cell r="G4290">
            <v>89.46</v>
          </cell>
          <cell r="I4290" t="e">
            <v>#REF!</v>
          </cell>
        </row>
        <row r="4291">
          <cell r="B4291" t="str">
            <v>MAT</v>
          </cell>
          <cell r="C4291">
            <v>11493</v>
          </cell>
          <cell r="E4291" t="str">
            <v xml:space="preserve">UN    </v>
          </cell>
          <cell r="G4291">
            <v>51.6</v>
          </cell>
          <cell r="I4291" t="e">
            <v>#REF!</v>
          </cell>
        </row>
        <row r="4292">
          <cell r="B4292" t="str">
            <v>MAT</v>
          </cell>
          <cell r="C4292">
            <v>42717</v>
          </cell>
          <cell r="E4292" t="str">
            <v xml:space="preserve">UN    </v>
          </cell>
          <cell r="G4292">
            <v>602.47</v>
          </cell>
          <cell r="I4292" t="e">
            <v>#REF!</v>
          </cell>
        </row>
        <row r="4293">
          <cell r="B4293" t="str">
            <v>MAT</v>
          </cell>
          <cell r="C4293">
            <v>42718</v>
          </cell>
          <cell r="E4293" t="str">
            <v xml:space="preserve">UN    </v>
          </cell>
          <cell r="G4293">
            <v>668.86</v>
          </cell>
          <cell r="I4293" t="e">
            <v>#REF!</v>
          </cell>
        </row>
        <row r="4294">
          <cell r="B4294" t="str">
            <v>MAT</v>
          </cell>
          <cell r="C4294">
            <v>7106</v>
          </cell>
          <cell r="E4294" t="str">
            <v xml:space="preserve">UN    </v>
          </cell>
          <cell r="G4294">
            <v>164.29</v>
          </cell>
          <cell r="I4294" t="e">
            <v>#REF!</v>
          </cell>
        </row>
        <row r="4295">
          <cell r="B4295" t="str">
            <v>MAT</v>
          </cell>
          <cell r="C4295">
            <v>7104</v>
          </cell>
          <cell r="E4295" t="str">
            <v xml:space="preserve">UN    </v>
          </cell>
          <cell r="G4295">
            <v>3.42</v>
          </cell>
          <cell r="I4295" t="e">
            <v>#REF!</v>
          </cell>
        </row>
        <row r="4296">
          <cell r="B4296" t="str">
            <v>MAT</v>
          </cell>
          <cell r="C4296">
            <v>7136</v>
          </cell>
          <cell r="E4296" t="str">
            <v xml:space="preserve">UN    </v>
          </cell>
          <cell r="G4296">
            <v>6.44</v>
          </cell>
          <cell r="I4296" t="e">
            <v>#REF!</v>
          </cell>
        </row>
        <row r="4297">
          <cell r="B4297" t="str">
            <v>MAT</v>
          </cell>
          <cell r="C4297">
            <v>7128</v>
          </cell>
          <cell r="E4297" t="str">
            <v xml:space="preserve">UN    </v>
          </cell>
          <cell r="G4297">
            <v>10.55</v>
          </cell>
          <cell r="I4297" t="e">
            <v>#REF!</v>
          </cell>
        </row>
        <row r="4298">
          <cell r="B4298" t="str">
            <v>MAT</v>
          </cell>
          <cell r="C4298">
            <v>7108</v>
          </cell>
          <cell r="E4298" t="str">
            <v xml:space="preserve">UN    </v>
          </cell>
          <cell r="G4298">
            <v>11.29</v>
          </cell>
          <cell r="I4298" t="e">
            <v>#REF!</v>
          </cell>
        </row>
        <row r="4299">
          <cell r="B4299" t="str">
            <v>MAT</v>
          </cell>
          <cell r="C4299">
            <v>7129</v>
          </cell>
          <cell r="E4299" t="str">
            <v xml:space="preserve">UN    </v>
          </cell>
          <cell r="G4299">
            <v>9.39</v>
          </cell>
          <cell r="I4299" t="e">
            <v>#REF!</v>
          </cell>
        </row>
        <row r="4300">
          <cell r="B4300" t="str">
            <v>MAT</v>
          </cell>
          <cell r="C4300">
            <v>7130</v>
          </cell>
          <cell r="E4300" t="str">
            <v xml:space="preserve">UN    </v>
          </cell>
          <cell r="G4300">
            <v>15.31</v>
          </cell>
          <cell r="I4300" t="e">
            <v>#REF!</v>
          </cell>
        </row>
        <row r="4301">
          <cell r="B4301" t="str">
            <v>MAT</v>
          </cell>
          <cell r="C4301">
            <v>7131</v>
          </cell>
          <cell r="E4301" t="str">
            <v xml:space="preserve">UN    </v>
          </cell>
          <cell r="G4301">
            <v>18.78</v>
          </cell>
          <cell r="I4301" t="e">
            <v>#REF!</v>
          </cell>
        </row>
        <row r="4302">
          <cell r="B4302" t="str">
            <v>MAT</v>
          </cell>
          <cell r="C4302">
            <v>7132</v>
          </cell>
          <cell r="E4302" t="str">
            <v xml:space="preserve">UN    </v>
          </cell>
          <cell r="G4302">
            <v>52.13</v>
          </cell>
          <cell r="I4302" t="e">
            <v>#REF!</v>
          </cell>
        </row>
        <row r="4303">
          <cell r="B4303" t="str">
            <v>MAT</v>
          </cell>
          <cell r="C4303">
            <v>7133</v>
          </cell>
          <cell r="E4303" t="str">
            <v xml:space="preserve">UN    </v>
          </cell>
          <cell r="G4303">
            <v>80.98</v>
          </cell>
          <cell r="I4303" t="e">
            <v>#REF!</v>
          </cell>
        </row>
        <row r="4304">
          <cell r="B4304" t="str">
            <v>MAT</v>
          </cell>
          <cell r="C4304">
            <v>37420</v>
          </cell>
          <cell r="E4304" t="str">
            <v xml:space="preserve">UN    </v>
          </cell>
          <cell r="G4304">
            <v>40.33</v>
          </cell>
          <cell r="I4304" t="e">
            <v>#REF!</v>
          </cell>
        </row>
        <row r="4305">
          <cell r="B4305" t="str">
            <v>MAT</v>
          </cell>
          <cell r="C4305">
            <v>37421</v>
          </cell>
          <cell r="E4305" t="str">
            <v xml:space="preserve">UN    </v>
          </cell>
          <cell r="G4305">
            <v>55.12</v>
          </cell>
          <cell r="I4305" t="e">
            <v>#REF!</v>
          </cell>
        </row>
        <row r="4306">
          <cell r="B4306" t="str">
            <v>MAT</v>
          </cell>
          <cell r="C4306">
            <v>37422</v>
          </cell>
          <cell r="E4306" t="str">
            <v xml:space="preserve">UN    </v>
          </cell>
          <cell r="G4306">
            <v>51.59</v>
          </cell>
          <cell r="I4306" t="e">
            <v>#REF!</v>
          </cell>
        </row>
        <row r="4307">
          <cell r="B4307" t="str">
            <v>MAT</v>
          </cell>
          <cell r="C4307">
            <v>37443</v>
          </cell>
          <cell r="E4307" t="str">
            <v xml:space="preserve">UN    </v>
          </cell>
          <cell r="G4307">
            <v>149.44</v>
          </cell>
          <cell r="I4307" t="e">
            <v>#REF!</v>
          </cell>
        </row>
        <row r="4308">
          <cell r="B4308" t="str">
            <v>MAT</v>
          </cell>
          <cell r="C4308">
            <v>37444</v>
          </cell>
          <cell r="E4308" t="str">
            <v xml:space="preserve">UN    </v>
          </cell>
          <cell r="G4308">
            <v>151.97999999999999</v>
          </cell>
          <cell r="I4308" t="e">
            <v>#REF!</v>
          </cell>
        </row>
        <row r="4309">
          <cell r="B4309" t="str">
            <v>MAT</v>
          </cell>
          <cell r="C4309">
            <v>37445</v>
          </cell>
          <cell r="E4309" t="str">
            <v xml:space="preserve">UN    </v>
          </cell>
          <cell r="G4309">
            <v>230.36</v>
          </cell>
          <cell r="I4309" t="e">
            <v>#REF!</v>
          </cell>
        </row>
        <row r="4310">
          <cell r="B4310" t="str">
            <v>MAT</v>
          </cell>
          <cell r="C4310">
            <v>37446</v>
          </cell>
          <cell r="E4310" t="str">
            <v xml:space="preserve">UN    </v>
          </cell>
          <cell r="G4310">
            <v>251.13</v>
          </cell>
          <cell r="I4310" t="e">
            <v>#REF!</v>
          </cell>
        </row>
        <row r="4311">
          <cell r="B4311" t="str">
            <v>MAT</v>
          </cell>
          <cell r="C4311">
            <v>37447</v>
          </cell>
          <cell r="E4311" t="str">
            <v xml:space="preserve">UN    </v>
          </cell>
          <cell r="G4311">
            <v>255.06</v>
          </cell>
          <cell r="I4311" t="e">
            <v>#REF!</v>
          </cell>
        </row>
        <row r="4312">
          <cell r="B4312" t="str">
            <v>MAT</v>
          </cell>
          <cell r="C4312">
            <v>37448</v>
          </cell>
          <cell r="E4312" t="str">
            <v xml:space="preserve">UN    </v>
          </cell>
          <cell r="G4312">
            <v>349.85</v>
          </cell>
          <cell r="I4312" t="e">
            <v>#REF!</v>
          </cell>
        </row>
        <row r="4313">
          <cell r="B4313" t="str">
            <v>MAT</v>
          </cell>
          <cell r="C4313">
            <v>37440</v>
          </cell>
          <cell r="E4313" t="str">
            <v xml:space="preserve">UN    </v>
          </cell>
          <cell r="G4313">
            <v>118.62</v>
          </cell>
          <cell r="I4313" t="e">
            <v>#REF!</v>
          </cell>
        </row>
        <row r="4314">
          <cell r="B4314" t="str">
            <v>MAT</v>
          </cell>
          <cell r="C4314">
            <v>37441</v>
          </cell>
          <cell r="E4314" t="str">
            <v xml:space="preserve">UN    </v>
          </cell>
          <cell r="G4314">
            <v>118.62</v>
          </cell>
          <cell r="I4314" t="e">
            <v>#REF!</v>
          </cell>
        </row>
        <row r="4315">
          <cell r="B4315" t="str">
            <v>MAT</v>
          </cell>
          <cell r="C4315">
            <v>37442</v>
          </cell>
          <cell r="E4315" t="str">
            <v xml:space="preserve">UN    </v>
          </cell>
          <cell r="G4315">
            <v>142.87</v>
          </cell>
          <cell r="I4315" t="e">
            <v>#REF!</v>
          </cell>
        </row>
        <row r="4316">
          <cell r="B4316" t="str">
            <v>MAT</v>
          </cell>
          <cell r="C4316">
            <v>38017</v>
          </cell>
          <cell r="E4316" t="str">
            <v xml:space="preserve">UN    </v>
          </cell>
          <cell r="G4316">
            <v>10.08</v>
          </cell>
          <cell r="I4316" t="e">
            <v>#REF!</v>
          </cell>
        </row>
        <row r="4317">
          <cell r="B4317" t="str">
            <v>MAT</v>
          </cell>
          <cell r="C4317">
            <v>38018</v>
          </cell>
          <cell r="E4317" t="str">
            <v xml:space="preserve">UN    </v>
          </cell>
          <cell r="G4317">
            <v>11.12</v>
          </cell>
          <cell r="I4317" t="e">
            <v>#REF!</v>
          </cell>
        </row>
        <row r="4318">
          <cell r="B4318" t="str">
            <v>MAT</v>
          </cell>
          <cell r="C4318">
            <v>39895</v>
          </cell>
          <cell r="E4318" t="str">
            <v xml:space="preserve">UN    </v>
          </cell>
          <cell r="G4318">
            <v>45.02</v>
          </cell>
          <cell r="I4318" t="e">
            <v>#REF!</v>
          </cell>
        </row>
        <row r="4319">
          <cell r="B4319" t="str">
            <v>MAT</v>
          </cell>
          <cell r="C4319">
            <v>39896</v>
          </cell>
          <cell r="E4319" t="str">
            <v xml:space="preserve">UN    </v>
          </cell>
          <cell r="G4319">
            <v>65.989999999999995</v>
          </cell>
          <cell r="I4319" t="e">
            <v>#REF!</v>
          </cell>
        </row>
        <row r="4320">
          <cell r="B4320" t="str">
            <v>MAT</v>
          </cell>
          <cell r="C4320">
            <v>38873</v>
          </cell>
          <cell r="E4320" t="str">
            <v xml:space="preserve">UN    </v>
          </cell>
          <cell r="G4320">
            <v>16.52</v>
          </cell>
          <cell r="I4320" t="e">
            <v>#REF!</v>
          </cell>
        </row>
        <row r="4321">
          <cell r="B4321" t="str">
            <v>MAT</v>
          </cell>
          <cell r="C4321">
            <v>38874</v>
          </cell>
          <cell r="E4321" t="str">
            <v xml:space="preserve">UN    </v>
          </cell>
          <cell r="G4321">
            <v>20.09</v>
          </cell>
          <cell r="I4321" t="e">
            <v>#REF!</v>
          </cell>
        </row>
        <row r="4322">
          <cell r="B4322" t="str">
            <v>MAT</v>
          </cell>
          <cell r="C4322">
            <v>38875</v>
          </cell>
          <cell r="E4322" t="str">
            <v xml:space="preserve">UN    </v>
          </cell>
          <cell r="G4322">
            <v>35.51</v>
          </cell>
          <cell r="I4322" t="e">
            <v>#REF!</v>
          </cell>
        </row>
        <row r="4323">
          <cell r="B4323" t="str">
            <v>MAT</v>
          </cell>
          <cell r="C4323">
            <v>38876</v>
          </cell>
          <cell r="E4323" t="str">
            <v xml:space="preserve">UN    </v>
          </cell>
          <cell r="G4323">
            <v>47.78</v>
          </cell>
          <cell r="I4323" t="e">
            <v>#REF!</v>
          </cell>
        </row>
        <row r="4324">
          <cell r="B4324" t="str">
            <v>MAT</v>
          </cell>
          <cell r="C4324">
            <v>39000</v>
          </cell>
          <cell r="E4324" t="str">
            <v xml:space="preserve">UN    </v>
          </cell>
          <cell r="G4324">
            <v>38.840000000000003</v>
          </cell>
          <cell r="I4324" t="e">
            <v>#REF!</v>
          </cell>
        </row>
        <row r="4325">
          <cell r="B4325" t="str">
            <v>MAT</v>
          </cell>
          <cell r="C4325">
            <v>38674</v>
          </cell>
          <cell r="E4325" t="str">
            <v xml:space="preserve">UN    </v>
          </cell>
          <cell r="G4325">
            <v>35.049999999999997</v>
          </cell>
          <cell r="I4325" t="e">
            <v>#REF!</v>
          </cell>
        </row>
        <row r="4326">
          <cell r="B4326" t="str">
            <v>MAT</v>
          </cell>
          <cell r="C4326">
            <v>38911</v>
          </cell>
          <cell r="E4326" t="str">
            <v xml:space="preserve">UN    </v>
          </cell>
          <cell r="G4326">
            <v>59.25</v>
          </cell>
          <cell r="I4326" t="e">
            <v>#REF!</v>
          </cell>
        </row>
        <row r="4327">
          <cell r="B4327" t="str">
            <v>MAT</v>
          </cell>
          <cell r="C4327">
            <v>38912</v>
          </cell>
          <cell r="E4327" t="str">
            <v xml:space="preserve">UN    </v>
          </cell>
          <cell r="G4327">
            <v>75.3</v>
          </cell>
          <cell r="I4327" t="e">
            <v>#REF!</v>
          </cell>
        </row>
        <row r="4328">
          <cell r="B4328" t="str">
            <v>MAT</v>
          </cell>
          <cell r="C4328">
            <v>38019</v>
          </cell>
          <cell r="E4328" t="str">
            <v xml:space="preserve">UN    </v>
          </cell>
          <cell r="G4328">
            <v>8.7899999999999991</v>
          </cell>
          <cell r="I4328" t="e">
            <v>#REF!</v>
          </cell>
        </row>
        <row r="4329">
          <cell r="B4329" t="str">
            <v>MAT</v>
          </cell>
          <cell r="C4329">
            <v>38020</v>
          </cell>
          <cell r="E4329" t="str">
            <v xml:space="preserve">UN    </v>
          </cell>
          <cell r="G4329">
            <v>11.12</v>
          </cell>
          <cell r="I4329" t="e">
            <v>#REF!</v>
          </cell>
        </row>
        <row r="4330">
          <cell r="B4330" t="str">
            <v>MAT</v>
          </cell>
          <cell r="C4330">
            <v>38454</v>
          </cell>
          <cell r="E4330" t="str">
            <v xml:space="preserve">UN    </v>
          </cell>
          <cell r="G4330">
            <v>7.09</v>
          </cell>
          <cell r="I4330" t="e">
            <v>#REF!</v>
          </cell>
        </row>
        <row r="4331">
          <cell r="B4331" t="str">
            <v>MAT</v>
          </cell>
          <cell r="C4331">
            <v>38455</v>
          </cell>
          <cell r="E4331" t="str">
            <v xml:space="preserve">UN    </v>
          </cell>
          <cell r="G4331">
            <v>6.49</v>
          </cell>
          <cell r="I4331" t="e">
            <v>#REF!</v>
          </cell>
        </row>
        <row r="4332">
          <cell r="B4332" t="str">
            <v>MAT</v>
          </cell>
          <cell r="C4332">
            <v>38462</v>
          </cell>
          <cell r="E4332" t="str">
            <v xml:space="preserve">UN    </v>
          </cell>
          <cell r="G4332">
            <v>183.14</v>
          </cell>
          <cell r="I4332" t="e">
            <v>#REF!</v>
          </cell>
        </row>
        <row r="4333">
          <cell r="B4333" t="str">
            <v>MAT</v>
          </cell>
          <cell r="C4333">
            <v>36362</v>
          </cell>
          <cell r="E4333" t="str">
            <v xml:space="preserve">UN    </v>
          </cell>
          <cell r="G4333">
            <v>2.79</v>
          </cell>
          <cell r="I4333" t="e">
            <v>#REF!</v>
          </cell>
        </row>
        <row r="4334">
          <cell r="B4334" t="str">
            <v>MAT</v>
          </cell>
          <cell r="C4334">
            <v>36298</v>
          </cell>
          <cell r="E4334" t="str">
            <v xml:space="preserve">UN    </v>
          </cell>
          <cell r="G4334">
            <v>4.13</v>
          </cell>
          <cell r="I4334" t="e">
            <v>#REF!</v>
          </cell>
        </row>
        <row r="4335">
          <cell r="B4335" t="str">
            <v>MAT</v>
          </cell>
          <cell r="C4335">
            <v>38456</v>
          </cell>
          <cell r="E4335" t="str">
            <v xml:space="preserve">UN    </v>
          </cell>
          <cell r="G4335">
            <v>6.74</v>
          </cell>
          <cell r="I4335" t="e">
            <v>#REF!</v>
          </cell>
        </row>
        <row r="4336">
          <cell r="B4336" t="str">
            <v>MAT</v>
          </cell>
          <cell r="C4336">
            <v>38457</v>
          </cell>
          <cell r="E4336" t="str">
            <v xml:space="preserve">UN    </v>
          </cell>
          <cell r="G4336">
            <v>15.18</v>
          </cell>
          <cell r="I4336" t="e">
            <v>#REF!</v>
          </cell>
        </row>
        <row r="4337">
          <cell r="B4337" t="str">
            <v>MAT</v>
          </cell>
          <cell r="C4337">
            <v>38458</v>
          </cell>
          <cell r="E4337" t="str">
            <v xml:space="preserve">UN    </v>
          </cell>
          <cell r="G4337">
            <v>20.350000000000001</v>
          </cell>
          <cell r="I4337" t="e">
            <v>#REF!</v>
          </cell>
        </row>
        <row r="4338">
          <cell r="B4338" t="str">
            <v>MAT</v>
          </cell>
          <cell r="C4338">
            <v>38459</v>
          </cell>
          <cell r="E4338" t="str">
            <v xml:space="preserve">UN    </v>
          </cell>
          <cell r="G4338">
            <v>35.92</v>
          </cell>
          <cell r="I4338" t="e">
            <v>#REF!</v>
          </cell>
        </row>
        <row r="4339">
          <cell r="B4339" t="str">
            <v>MAT</v>
          </cell>
          <cell r="C4339">
            <v>38460</v>
          </cell>
          <cell r="E4339" t="str">
            <v xml:space="preserve">UN    </v>
          </cell>
          <cell r="G4339">
            <v>75.02</v>
          </cell>
          <cell r="I4339" t="e">
            <v>#REF!</v>
          </cell>
        </row>
        <row r="4340">
          <cell r="B4340" t="str">
            <v>MAT</v>
          </cell>
          <cell r="C4340">
            <v>38461</v>
          </cell>
          <cell r="E4340" t="str">
            <v xml:space="preserve">UN    </v>
          </cell>
          <cell r="G4340">
            <v>114.45</v>
          </cell>
          <cell r="I4340" t="e">
            <v>#REF!</v>
          </cell>
        </row>
        <row r="4341">
          <cell r="B4341" t="str">
            <v>MAT</v>
          </cell>
          <cell r="C4341">
            <v>7094</v>
          </cell>
          <cell r="E4341" t="str">
            <v xml:space="preserve">UN    </v>
          </cell>
          <cell r="G4341">
            <v>11.83</v>
          </cell>
          <cell r="I4341" t="e">
            <v>#REF!</v>
          </cell>
        </row>
        <row r="4342">
          <cell r="B4342" t="str">
            <v>MAT</v>
          </cell>
          <cell r="C4342">
            <v>7116</v>
          </cell>
          <cell r="E4342" t="str">
            <v xml:space="preserve">UN    </v>
          </cell>
          <cell r="G4342">
            <v>3.28</v>
          </cell>
          <cell r="I4342" t="e">
            <v>#REF!</v>
          </cell>
        </row>
        <row r="4343">
          <cell r="B4343" t="str">
            <v>MAT</v>
          </cell>
          <cell r="C4343">
            <v>7118</v>
          </cell>
          <cell r="E4343" t="str">
            <v xml:space="preserve">UN    </v>
          </cell>
          <cell r="G4343">
            <v>26.12</v>
          </cell>
          <cell r="I4343" t="e">
            <v>#REF!</v>
          </cell>
        </row>
        <row r="4344">
          <cell r="B4344" t="str">
            <v>MAT</v>
          </cell>
          <cell r="C4344">
            <v>7117</v>
          </cell>
          <cell r="E4344" t="str">
            <v xml:space="preserve">UN    </v>
          </cell>
          <cell r="G4344">
            <v>23.23</v>
          </cell>
          <cell r="I4344" t="e">
            <v>#REF!</v>
          </cell>
        </row>
        <row r="4345">
          <cell r="B4345" t="str">
            <v>MAT</v>
          </cell>
          <cell r="C4345">
            <v>7098</v>
          </cell>
          <cell r="E4345" t="str">
            <v xml:space="preserve">UN    </v>
          </cell>
          <cell r="G4345">
            <v>3.23</v>
          </cell>
          <cell r="I4345" t="e">
            <v>#REF!</v>
          </cell>
        </row>
        <row r="4346">
          <cell r="B4346" t="str">
            <v>MAT</v>
          </cell>
          <cell r="C4346">
            <v>7110</v>
          </cell>
          <cell r="E4346" t="str">
            <v xml:space="preserve">UN    </v>
          </cell>
          <cell r="G4346">
            <v>56.81</v>
          </cell>
          <cell r="I4346" t="e">
            <v>#REF!</v>
          </cell>
        </row>
        <row r="4347">
          <cell r="B4347" t="str">
            <v>MAT</v>
          </cell>
          <cell r="C4347">
            <v>7123</v>
          </cell>
          <cell r="E4347" t="str">
            <v xml:space="preserve">UN    </v>
          </cell>
          <cell r="G4347">
            <v>4.17</v>
          </cell>
          <cell r="I4347" t="e">
            <v>#REF!</v>
          </cell>
        </row>
        <row r="4348">
          <cell r="B4348" t="str">
            <v>MAT</v>
          </cell>
          <cell r="C4348">
            <v>7121</v>
          </cell>
          <cell r="E4348" t="str">
            <v xml:space="preserve">UN    </v>
          </cell>
          <cell r="G4348">
            <v>10.26</v>
          </cell>
          <cell r="I4348" t="e">
            <v>#REF!</v>
          </cell>
        </row>
        <row r="4349">
          <cell r="B4349" t="str">
            <v>MAT</v>
          </cell>
          <cell r="C4349">
            <v>7137</v>
          </cell>
          <cell r="E4349" t="str">
            <v xml:space="preserve">UN    </v>
          </cell>
          <cell r="G4349">
            <v>9.24</v>
          </cell>
          <cell r="I4349" t="e">
            <v>#REF!</v>
          </cell>
        </row>
        <row r="4350">
          <cell r="B4350" t="str">
            <v>MAT</v>
          </cell>
          <cell r="C4350">
            <v>7122</v>
          </cell>
          <cell r="E4350" t="str">
            <v xml:space="preserve">UN    </v>
          </cell>
          <cell r="G4350">
            <v>11.55</v>
          </cell>
          <cell r="I4350" t="e">
            <v>#REF!</v>
          </cell>
        </row>
        <row r="4351">
          <cell r="B4351" t="str">
            <v>MAT</v>
          </cell>
          <cell r="C4351">
            <v>7114</v>
          </cell>
          <cell r="E4351" t="str">
            <v xml:space="preserve">UN    </v>
          </cell>
          <cell r="G4351">
            <v>17.8</v>
          </cell>
          <cell r="I4351" t="e">
            <v>#REF!</v>
          </cell>
        </row>
        <row r="4352">
          <cell r="B4352" t="str">
            <v>MAT</v>
          </cell>
          <cell r="C4352">
            <v>7109</v>
          </cell>
          <cell r="E4352" t="str">
            <v xml:space="preserve">UN    </v>
          </cell>
          <cell r="G4352">
            <v>3.12</v>
          </cell>
          <cell r="I4352" t="e">
            <v>#REF!</v>
          </cell>
        </row>
        <row r="4353">
          <cell r="B4353" t="str">
            <v>MAT</v>
          </cell>
          <cell r="C4353">
            <v>7135</v>
          </cell>
          <cell r="E4353" t="str">
            <v xml:space="preserve">UN    </v>
          </cell>
          <cell r="G4353">
            <v>4.87</v>
          </cell>
          <cell r="I4353" t="e">
            <v>#REF!</v>
          </cell>
        </row>
        <row r="4354">
          <cell r="B4354" t="str">
            <v>MAT</v>
          </cell>
          <cell r="C4354">
            <v>37947</v>
          </cell>
          <cell r="E4354" t="str">
            <v xml:space="preserve">UN    </v>
          </cell>
          <cell r="G4354">
            <v>4.93</v>
          </cell>
          <cell r="I4354" t="e">
            <v>#REF!</v>
          </cell>
        </row>
        <row r="4355">
          <cell r="B4355" t="str">
            <v>MAT</v>
          </cell>
          <cell r="C4355">
            <v>7103</v>
          </cell>
          <cell r="E4355" t="str">
            <v xml:space="preserve">UN    </v>
          </cell>
          <cell r="G4355">
            <v>11.29</v>
          </cell>
          <cell r="I4355" t="e">
            <v>#REF!</v>
          </cell>
        </row>
        <row r="4356">
          <cell r="B4356" t="str">
            <v>MAT</v>
          </cell>
          <cell r="C4356">
            <v>40419</v>
          </cell>
          <cell r="E4356" t="str">
            <v xml:space="preserve">UN    </v>
          </cell>
          <cell r="G4356">
            <v>37.24</v>
          </cell>
          <cell r="I4356" t="e">
            <v>#REF!</v>
          </cell>
        </row>
        <row r="4357">
          <cell r="B4357" t="str">
            <v>MAT</v>
          </cell>
          <cell r="C4357">
            <v>40420</v>
          </cell>
          <cell r="E4357" t="str">
            <v xml:space="preserve">UN    </v>
          </cell>
          <cell r="G4357">
            <v>54.34</v>
          </cell>
          <cell r="I4357" t="e">
            <v>#REF!</v>
          </cell>
        </row>
        <row r="4358">
          <cell r="B4358" t="str">
            <v>MAT</v>
          </cell>
          <cell r="C4358">
            <v>40421</v>
          </cell>
          <cell r="E4358" t="str">
            <v xml:space="preserve">UN    </v>
          </cell>
          <cell r="G4358">
            <v>57.85</v>
          </cell>
          <cell r="I4358" t="e">
            <v>#REF!</v>
          </cell>
        </row>
        <row r="4359">
          <cell r="B4359" t="str">
            <v>MAT</v>
          </cell>
          <cell r="C4359">
            <v>7126</v>
          </cell>
          <cell r="E4359" t="str">
            <v xml:space="preserve">UN    </v>
          </cell>
          <cell r="G4359">
            <v>23.7</v>
          </cell>
          <cell r="I4359" t="e">
            <v>#REF!</v>
          </cell>
        </row>
        <row r="4360">
          <cell r="B4360" t="str">
            <v>MAT</v>
          </cell>
          <cell r="C4360">
            <v>38905</v>
          </cell>
          <cell r="E4360" t="str">
            <v xml:space="preserve">UN    </v>
          </cell>
          <cell r="G4360">
            <v>18.57</v>
          </cell>
          <cell r="I4360" t="e">
            <v>#REF!</v>
          </cell>
        </row>
        <row r="4361">
          <cell r="B4361" t="str">
            <v>MAT</v>
          </cell>
          <cell r="C4361">
            <v>38907</v>
          </cell>
          <cell r="E4361" t="str">
            <v xml:space="preserve">UN    </v>
          </cell>
          <cell r="G4361">
            <v>19.75</v>
          </cell>
          <cell r="I4361" t="e">
            <v>#REF!</v>
          </cell>
        </row>
        <row r="4362">
          <cell r="B4362" t="str">
            <v>MAT</v>
          </cell>
          <cell r="C4362">
            <v>38908</v>
          </cell>
          <cell r="E4362" t="str">
            <v xml:space="preserve">UN    </v>
          </cell>
          <cell r="G4362">
            <v>22.23</v>
          </cell>
          <cell r="I4362" t="e">
            <v>#REF!</v>
          </cell>
        </row>
        <row r="4363">
          <cell r="B4363" t="str">
            <v>MAT</v>
          </cell>
          <cell r="C4363">
            <v>38909</v>
          </cell>
          <cell r="E4363" t="str">
            <v xml:space="preserve">UN    </v>
          </cell>
          <cell r="G4363">
            <v>31.96</v>
          </cell>
          <cell r="I4363" t="e">
            <v>#REF!</v>
          </cell>
        </row>
        <row r="4364">
          <cell r="B4364" t="str">
            <v>MAT</v>
          </cell>
          <cell r="C4364">
            <v>38910</v>
          </cell>
          <cell r="E4364" t="str">
            <v xml:space="preserve">UN    </v>
          </cell>
          <cell r="G4364">
            <v>34.51</v>
          </cell>
          <cell r="I4364" t="e">
            <v>#REF!</v>
          </cell>
        </row>
        <row r="4365">
          <cell r="B4365" t="str">
            <v>MAT</v>
          </cell>
          <cell r="C4365">
            <v>38897</v>
          </cell>
          <cell r="E4365" t="str">
            <v xml:space="preserve">UN    </v>
          </cell>
          <cell r="G4365">
            <v>18.64</v>
          </cell>
          <cell r="I4365" t="e">
            <v>#REF!</v>
          </cell>
        </row>
        <row r="4366">
          <cell r="B4366" t="str">
            <v>MAT</v>
          </cell>
          <cell r="C4366">
            <v>38899</v>
          </cell>
          <cell r="E4366" t="str">
            <v xml:space="preserve">UN    </v>
          </cell>
          <cell r="G4366">
            <v>20.97</v>
          </cell>
          <cell r="I4366" t="e">
            <v>#REF!</v>
          </cell>
        </row>
        <row r="4367">
          <cell r="B4367" t="str">
            <v>MAT</v>
          </cell>
          <cell r="C4367">
            <v>38900</v>
          </cell>
          <cell r="E4367" t="str">
            <v xml:space="preserve">UN    </v>
          </cell>
          <cell r="G4367">
            <v>21.86</v>
          </cell>
          <cell r="I4367" t="e">
            <v>#REF!</v>
          </cell>
        </row>
        <row r="4368">
          <cell r="B4368" t="str">
            <v>MAT</v>
          </cell>
          <cell r="C4368">
            <v>38901</v>
          </cell>
          <cell r="E4368" t="str">
            <v xml:space="preserve">UN    </v>
          </cell>
          <cell r="G4368">
            <v>35.770000000000003</v>
          </cell>
          <cell r="I4368" t="e">
            <v>#REF!</v>
          </cell>
        </row>
        <row r="4369">
          <cell r="B4369" t="str">
            <v>MAT</v>
          </cell>
          <cell r="C4369">
            <v>38904</v>
          </cell>
          <cell r="E4369" t="str">
            <v xml:space="preserve">UN    </v>
          </cell>
          <cell r="G4369">
            <v>58.1</v>
          </cell>
          <cell r="I4369" t="e">
            <v>#REF!</v>
          </cell>
        </row>
        <row r="4370">
          <cell r="B4370" t="str">
            <v>MAT</v>
          </cell>
          <cell r="C4370">
            <v>38903</v>
          </cell>
          <cell r="E4370" t="str">
            <v xml:space="preserve">UN    </v>
          </cell>
          <cell r="G4370">
            <v>57.74</v>
          </cell>
          <cell r="I4370" t="e">
            <v>#REF!</v>
          </cell>
        </row>
        <row r="4371">
          <cell r="B4371" t="str">
            <v>MAT</v>
          </cell>
          <cell r="C4371">
            <v>7091</v>
          </cell>
          <cell r="E4371" t="str">
            <v xml:space="preserve">UN    </v>
          </cell>
          <cell r="G4371">
            <v>15.47</v>
          </cell>
          <cell r="I4371" t="e">
            <v>#REF!</v>
          </cell>
        </row>
        <row r="4372">
          <cell r="B4372" t="str">
            <v>MAT</v>
          </cell>
          <cell r="C4372">
            <v>11655</v>
          </cell>
          <cell r="E4372" t="str">
            <v xml:space="preserve">UN    </v>
          </cell>
          <cell r="G4372">
            <v>14.78</v>
          </cell>
          <cell r="I4372" t="e">
            <v>#REF!</v>
          </cell>
        </row>
        <row r="4373">
          <cell r="B4373" t="str">
            <v>MAT</v>
          </cell>
          <cell r="C4373">
            <v>11656</v>
          </cell>
          <cell r="E4373" t="str">
            <v xml:space="preserve">UN    </v>
          </cell>
          <cell r="G4373">
            <v>15.46</v>
          </cell>
          <cell r="I4373" t="e">
            <v>#REF!</v>
          </cell>
        </row>
        <row r="4374">
          <cell r="B4374" t="str">
            <v>MAT</v>
          </cell>
          <cell r="C4374">
            <v>37948</v>
          </cell>
          <cell r="E4374" t="str">
            <v xml:space="preserve">UN    </v>
          </cell>
          <cell r="G4374">
            <v>3.13</v>
          </cell>
          <cell r="I4374" t="e">
            <v>#REF!</v>
          </cell>
        </row>
        <row r="4375">
          <cell r="B4375" t="str">
            <v>MAT</v>
          </cell>
          <cell r="C4375">
            <v>7097</v>
          </cell>
          <cell r="E4375" t="str">
            <v xml:space="preserve">UN    </v>
          </cell>
          <cell r="G4375">
            <v>6.87</v>
          </cell>
          <cell r="I4375" t="e">
            <v>#REF!</v>
          </cell>
        </row>
        <row r="4376">
          <cell r="B4376" t="str">
            <v>MAT</v>
          </cell>
          <cell r="C4376">
            <v>11657</v>
          </cell>
          <cell r="E4376" t="str">
            <v xml:space="preserve">UN    </v>
          </cell>
          <cell r="G4376">
            <v>13.47</v>
          </cell>
          <cell r="I4376" t="e">
            <v>#REF!</v>
          </cell>
        </row>
        <row r="4377">
          <cell r="B4377" t="str">
            <v>MAT</v>
          </cell>
          <cell r="C4377">
            <v>11658</v>
          </cell>
          <cell r="E4377" t="str">
            <v xml:space="preserve">UN    </v>
          </cell>
          <cell r="G4377">
            <v>13.72</v>
          </cell>
          <cell r="I4377" t="e">
            <v>#REF!</v>
          </cell>
        </row>
        <row r="4378">
          <cell r="B4378" t="str">
            <v>MAT</v>
          </cell>
          <cell r="C4378">
            <v>7146</v>
          </cell>
          <cell r="E4378" t="str">
            <v xml:space="preserve">UN    </v>
          </cell>
          <cell r="G4378">
            <v>175.94</v>
          </cell>
          <cell r="I4378" t="e">
            <v>#REF!</v>
          </cell>
        </row>
        <row r="4379">
          <cell r="B4379" t="str">
            <v>MAT</v>
          </cell>
          <cell r="C4379">
            <v>7138</v>
          </cell>
          <cell r="E4379" t="str">
            <v xml:space="preserve">UN    </v>
          </cell>
          <cell r="G4379">
            <v>0.99</v>
          </cell>
          <cell r="I4379" t="e">
            <v>#REF!</v>
          </cell>
        </row>
        <row r="4380">
          <cell r="B4380" t="str">
            <v>MAT</v>
          </cell>
          <cell r="C4380">
            <v>7139</v>
          </cell>
          <cell r="E4380" t="str">
            <v xml:space="preserve">UN    </v>
          </cell>
          <cell r="G4380">
            <v>1.3</v>
          </cell>
          <cell r="I4380" t="e">
            <v>#REF!</v>
          </cell>
        </row>
        <row r="4381">
          <cell r="B4381" t="str">
            <v>MAT</v>
          </cell>
          <cell r="C4381">
            <v>7140</v>
          </cell>
          <cell r="E4381" t="str">
            <v xml:space="preserve">UN    </v>
          </cell>
          <cell r="G4381">
            <v>4.34</v>
          </cell>
          <cell r="I4381" t="e">
            <v>#REF!</v>
          </cell>
        </row>
        <row r="4382">
          <cell r="B4382" t="str">
            <v>MAT</v>
          </cell>
          <cell r="C4382">
            <v>7141</v>
          </cell>
          <cell r="E4382" t="str">
            <v xml:space="preserve">UN    </v>
          </cell>
          <cell r="G4382">
            <v>9.49</v>
          </cell>
          <cell r="I4382" t="e">
            <v>#REF!</v>
          </cell>
        </row>
        <row r="4383">
          <cell r="B4383" t="str">
            <v>MAT</v>
          </cell>
          <cell r="C4383">
            <v>7143</v>
          </cell>
          <cell r="E4383" t="str">
            <v xml:space="preserve">UN    </v>
          </cell>
          <cell r="G4383">
            <v>31.62</v>
          </cell>
          <cell r="I4383" t="e">
            <v>#REF!</v>
          </cell>
        </row>
        <row r="4384">
          <cell r="B4384" t="str">
            <v>MAT</v>
          </cell>
          <cell r="C4384">
            <v>7144</v>
          </cell>
          <cell r="E4384" t="str">
            <v xml:space="preserve">UN    </v>
          </cell>
          <cell r="G4384">
            <v>63.26</v>
          </cell>
          <cell r="I4384" t="e">
            <v>#REF!</v>
          </cell>
        </row>
        <row r="4385">
          <cell r="B4385" t="str">
            <v>MAT</v>
          </cell>
          <cell r="C4385">
            <v>7145</v>
          </cell>
          <cell r="E4385" t="str">
            <v xml:space="preserve">UN    </v>
          </cell>
          <cell r="G4385">
            <v>103.74</v>
          </cell>
          <cell r="I4385" t="e">
            <v>#REF!</v>
          </cell>
        </row>
        <row r="4386">
          <cell r="B4386" t="str">
            <v>MAT</v>
          </cell>
          <cell r="C4386">
            <v>7142</v>
          </cell>
          <cell r="E4386" t="str">
            <v xml:space="preserve">UN    </v>
          </cell>
          <cell r="G4386">
            <v>10.61</v>
          </cell>
          <cell r="I4386" t="e">
            <v>#REF!</v>
          </cell>
        </row>
        <row r="4387">
          <cell r="B4387" t="str">
            <v>MAT</v>
          </cell>
          <cell r="C4387">
            <v>3593</v>
          </cell>
          <cell r="E4387" t="str">
            <v xml:space="preserve">UN    </v>
          </cell>
          <cell r="G4387">
            <v>75.31</v>
          </cell>
          <cell r="I4387" t="e">
            <v>#REF!</v>
          </cell>
        </row>
        <row r="4388">
          <cell r="B4388" t="str">
            <v>MAT</v>
          </cell>
          <cell r="C4388">
            <v>3588</v>
          </cell>
          <cell r="E4388" t="str">
            <v xml:space="preserve">UN    </v>
          </cell>
          <cell r="G4388">
            <v>58.05</v>
          </cell>
          <cell r="I4388" t="e">
            <v>#REF!</v>
          </cell>
        </row>
        <row r="4389">
          <cell r="B4389" t="str">
            <v>MAT</v>
          </cell>
          <cell r="C4389">
            <v>3585</v>
          </cell>
          <cell r="E4389" t="str">
            <v xml:space="preserve">UN    </v>
          </cell>
          <cell r="G4389">
            <v>17.93</v>
          </cell>
          <cell r="I4389" t="e">
            <v>#REF!</v>
          </cell>
        </row>
        <row r="4390">
          <cell r="B4390" t="str">
            <v>MAT</v>
          </cell>
          <cell r="C4390">
            <v>3587</v>
          </cell>
          <cell r="E4390" t="str">
            <v xml:space="preserve">UN    </v>
          </cell>
          <cell r="G4390">
            <v>36.020000000000003</v>
          </cell>
          <cell r="I4390" t="e">
            <v>#REF!</v>
          </cell>
        </row>
        <row r="4391">
          <cell r="B4391" t="str">
            <v>MAT</v>
          </cell>
          <cell r="C4391">
            <v>3590</v>
          </cell>
          <cell r="E4391" t="str">
            <v xml:space="preserve">UN    </v>
          </cell>
          <cell r="G4391">
            <v>213.82</v>
          </cell>
          <cell r="I4391" t="e">
            <v>#REF!</v>
          </cell>
        </row>
        <row r="4392">
          <cell r="B4392" t="str">
            <v>MAT</v>
          </cell>
          <cell r="C4392">
            <v>3589</v>
          </cell>
          <cell r="E4392" t="str">
            <v xml:space="preserve">UN    </v>
          </cell>
          <cell r="G4392">
            <v>114.77</v>
          </cell>
          <cell r="I4392" t="e">
            <v>#REF!</v>
          </cell>
        </row>
        <row r="4393">
          <cell r="B4393" t="str">
            <v>MAT</v>
          </cell>
          <cell r="C4393">
            <v>3586</v>
          </cell>
          <cell r="E4393" t="str">
            <v xml:space="preserve">UN    </v>
          </cell>
          <cell r="G4393">
            <v>23.48</v>
          </cell>
          <cell r="I4393" t="e">
            <v>#REF!</v>
          </cell>
        </row>
        <row r="4394">
          <cell r="B4394" t="str">
            <v>MAT</v>
          </cell>
          <cell r="C4394">
            <v>3592</v>
          </cell>
          <cell r="E4394" t="str">
            <v xml:space="preserve">UN    </v>
          </cell>
          <cell r="G4394">
            <v>337.99</v>
          </cell>
          <cell r="I4394" t="e">
            <v>#REF!</v>
          </cell>
        </row>
        <row r="4395">
          <cell r="B4395" t="str">
            <v>MAT</v>
          </cell>
          <cell r="C4395">
            <v>3591</v>
          </cell>
          <cell r="E4395" t="str">
            <v xml:space="preserve">UN    </v>
          </cell>
          <cell r="G4395">
            <v>541.80999999999995</v>
          </cell>
          <cell r="I4395" t="e">
            <v>#REF!</v>
          </cell>
        </row>
        <row r="4396">
          <cell r="B4396" t="str">
            <v>MAT</v>
          </cell>
          <cell r="C4396">
            <v>40396</v>
          </cell>
          <cell r="E4396" t="str">
            <v xml:space="preserve">UN    </v>
          </cell>
          <cell r="G4396">
            <v>87.16</v>
          </cell>
          <cell r="I4396" t="e">
            <v>#REF!</v>
          </cell>
        </row>
        <row r="4397">
          <cell r="B4397" t="str">
            <v>MAT</v>
          </cell>
          <cell r="C4397">
            <v>40395</v>
          </cell>
          <cell r="E4397" t="str">
            <v xml:space="preserve">UN    </v>
          </cell>
          <cell r="G4397">
            <v>66.89</v>
          </cell>
          <cell r="I4397" t="e">
            <v>#REF!</v>
          </cell>
        </row>
        <row r="4398">
          <cell r="B4398" t="str">
            <v>MAT</v>
          </cell>
          <cell r="C4398">
            <v>40392</v>
          </cell>
          <cell r="E4398" t="str">
            <v xml:space="preserve">UN    </v>
          </cell>
          <cell r="G4398">
            <v>21.52</v>
          </cell>
          <cell r="I4398" t="e">
            <v>#REF!</v>
          </cell>
        </row>
        <row r="4399">
          <cell r="B4399" t="str">
            <v>MAT</v>
          </cell>
          <cell r="C4399">
            <v>40394</v>
          </cell>
          <cell r="E4399" t="str">
            <v xml:space="preserve">UN    </v>
          </cell>
          <cell r="G4399">
            <v>43.55</v>
          </cell>
          <cell r="I4399" t="e">
            <v>#REF!</v>
          </cell>
        </row>
        <row r="4400">
          <cell r="B4400" t="str">
            <v>MAT</v>
          </cell>
          <cell r="C4400">
            <v>40398</v>
          </cell>
          <cell r="E4400" t="str">
            <v xml:space="preserve">UN    </v>
          </cell>
          <cell r="G4400">
            <v>279.62</v>
          </cell>
          <cell r="I4400" t="e">
            <v>#REF!</v>
          </cell>
        </row>
        <row r="4401">
          <cell r="B4401" t="str">
            <v>MAT</v>
          </cell>
          <cell r="C4401">
            <v>40397</v>
          </cell>
          <cell r="E4401" t="str">
            <v xml:space="preserve">UN    </v>
          </cell>
          <cell r="G4401">
            <v>143.19999999999999</v>
          </cell>
          <cell r="I4401" t="e">
            <v>#REF!</v>
          </cell>
        </row>
        <row r="4402">
          <cell r="B4402" t="str">
            <v>MAT</v>
          </cell>
          <cell r="C4402">
            <v>40393</v>
          </cell>
          <cell r="E4402" t="str">
            <v xml:space="preserve">UN    </v>
          </cell>
          <cell r="G4402">
            <v>27.72</v>
          </cell>
          <cell r="I4402" t="e">
            <v>#REF!</v>
          </cell>
        </row>
        <row r="4403">
          <cell r="B4403" t="str">
            <v>MAT</v>
          </cell>
          <cell r="C4403">
            <v>40399</v>
          </cell>
          <cell r="E4403" t="str">
            <v xml:space="preserve">UN    </v>
          </cell>
          <cell r="G4403">
            <v>457.45</v>
          </cell>
          <cell r="I4403" t="e">
            <v>#REF!</v>
          </cell>
        </row>
        <row r="4404">
          <cell r="B4404" t="str">
            <v>MAT</v>
          </cell>
          <cell r="C4404">
            <v>39322</v>
          </cell>
          <cell r="E4404" t="str">
            <v xml:space="preserve">UN    </v>
          </cell>
          <cell r="G4404">
            <v>22.52</v>
          </cell>
          <cell r="I4404" t="e">
            <v>#REF!</v>
          </cell>
        </row>
        <row r="4405">
          <cell r="B4405" t="str">
            <v>MAT</v>
          </cell>
          <cell r="C4405">
            <v>39289</v>
          </cell>
          <cell r="E4405" t="str">
            <v xml:space="preserve">UN    </v>
          </cell>
          <cell r="G4405">
            <v>26.98</v>
          </cell>
          <cell r="I4405" t="e">
            <v>#REF!</v>
          </cell>
        </row>
        <row r="4406">
          <cell r="B4406" t="str">
            <v>MAT</v>
          </cell>
          <cell r="C4406">
            <v>39290</v>
          </cell>
          <cell r="E4406" t="str">
            <v xml:space="preserve">UN    </v>
          </cell>
          <cell r="G4406">
            <v>45.79</v>
          </cell>
          <cell r="I4406" t="e">
            <v>#REF!</v>
          </cell>
        </row>
        <row r="4407">
          <cell r="B4407" t="str">
            <v>MAT</v>
          </cell>
          <cell r="C4407">
            <v>39291</v>
          </cell>
          <cell r="E4407" t="str">
            <v xml:space="preserve">UN    </v>
          </cell>
          <cell r="G4407">
            <v>68.56</v>
          </cell>
          <cell r="I4407" t="e">
            <v>#REF!</v>
          </cell>
        </row>
        <row r="4408">
          <cell r="B4408" t="str">
            <v>MAT</v>
          </cell>
          <cell r="C4408">
            <v>20174</v>
          </cell>
          <cell r="E4408" t="str">
            <v xml:space="preserve">UN    </v>
          </cell>
          <cell r="G4408">
            <v>37.700000000000003</v>
          </cell>
          <cell r="I4408" t="e">
            <v>#REF!</v>
          </cell>
        </row>
        <row r="4409">
          <cell r="B4409" t="str">
            <v>MAT</v>
          </cell>
          <cell r="C4409">
            <v>41892</v>
          </cell>
          <cell r="E4409" t="str">
            <v xml:space="preserve">UN    </v>
          </cell>
          <cell r="G4409">
            <v>133.22</v>
          </cell>
          <cell r="I4409" t="e">
            <v>#REF!</v>
          </cell>
        </row>
        <row r="4410">
          <cell r="B4410" t="str">
            <v>MAT</v>
          </cell>
          <cell r="C4410">
            <v>7048</v>
          </cell>
          <cell r="E4410" t="str">
            <v xml:space="preserve">UN    </v>
          </cell>
          <cell r="G4410">
            <v>28.75</v>
          </cell>
          <cell r="I4410" t="e">
            <v>#REF!</v>
          </cell>
        </row>
        <row r="4411">
          <cell r="B4411" t="str">
            <v>MAT</v>
          </cell>
          <cell r="C4411">
            <v>7088</v>
          </cell>
          <cell r="E4411" t="str">
            <v xml:space="preserve">UN    </v>
          </cell>
          <cell r="G4411">
            <v>62.88</v>
          </cell>
          <cell r="I4411" t="e">
            <v>#REF!</v>
          </cell>
        </row>
        <row r="4412">
          <cell r="B4412" t="str">
            <v>MAT</v>
          </cell>
          <cell r="C4412">
            <v>20179</v>
          </cell>
          <cell r="E4412" t="str">
            <v xml:space="preserve">UN    </v>
          </cell>
          <cell r="G4412">
            <v>50.75</v>
          </cell>
          <cell r="I4412" t="e">
            <v>#REF!</v>
          </cell>
        </row>
        <row r="4413">
          <cell r="B4413" t="str">
            <v>MAT</v>
          </cell>
          <cell r="C4413">
            <v>20178</v>
          </cell>
          <cell r="E4413" t="str">
            <v xml:space="preserve">UN    </v>
          </cell>
          <cell r="G4413">
            <v>44.85</v>
          </cell>
          <cell r="I4413" t="e">
            <v>#REF!</v>
          </cell>
        </row>
        <row r="4414">
          <cell r="B4414" t="str">
            <v>MAT</v>
          </cell>
          <cell r="C4414">
            <v>20180</v>
          </cell>
          <cell r="E4414" t="str">
            <v xml:space="preserve">UN    </v>
          </cell>
          <cell r="G4414">
            <v>82.42</v>
          </cell>
          <cell r="I4414" t="e">
            <v>#REF!</v>
          </cell>
        </row>
        <row r="4415">
          <cell r="B4415" t="str">
            <v>MAT</v>
          </cell>
          <cell r="C4415">
            <v>20181</v>
          </cell>
          <cell r="E4415" t="str">
            <v xml:space="preserve">UN    </v>
          </cell>
          <cell r="G4415">
            <v>122.27</v>
          </cell>
          <cell r="I4415" t="e">
            <v>#REF!</v>
          </cell>
        </row>
        <row r="4416">
          <cell r="B4416" t="str">
            <v>MAT</v>
          </cell>
          <cell r="C4416">
            <v>20177</v>
          </cell>
          <cell r="E4416" t="str">
            <v xml:space="preserve">UN    </v>
          </cell>
          <cell r="G4416">
            <v>29.39</v>
          </cell>
          <cell r="I4416" t="e">
            <v>#REF!</v>
          </cell>
        </row>
        <row r="4417">
          <cell r="B4417" t="str">
            <v>MAT</v>
          </cell>
          <cell r="C4417">
            <v>7082</v>
          </cell>
          <cell r="E4417" t="str">
            <v xml:space="preserve">UN    </v>
          </cell>
          <cell r="G4417">
            <v>64.900000000000006</v>
          </cell>
          <cell r="I4417" t="e">
            <v>#REF!</v>
          </cell>
        </row>
        <row r="4418">
          <cell r="B4418" t="str">
            <v>MAT</v>
          </cell>
          <cell r="C4418">
            <v>42707</v>
          </cell>
          <cell r="E4418" t="str">
            <v xml:space="preserve">UN    </v>
          </cell>
          <cell r="G4418">
            <v>176.24</v>
          </cell>
          <cell r="I4418" t="e">
            <v>#REF!</v>
          </cell>
        </row>
        <row r="4419">
          <cell r="B4419" t="str">
            <v>MAT</v>
          </cell>
          <cell r="C4419">
            <v>7069</v>
          </cell>
          <cell r="E4419" t="str">
            <v xml:space="preserve">UN    </v>
          </cell>
          <cell r="G4419">
            <v>144.03</v>
          </cell>
          <cell r="I4419" t="e">
            <v>#REF!</v>
          </cell>
        </row>
        <row r="4420">
          <cell r="B4420" t="str">
            <v>MAT</v>
          </cell>
          <cell r="C4420">
            <v>42708</v>
          </cell>
          <cell r="E4420" t="str">
            <v xml:space="preserve">UN    </v>
          </cell>
          <cell r="G4420">
            <v>462.6</v>
          </cell>
          <cell r="I4420" t="e">
            <v>#REF!</v>
          </cell>
        </row>
        <row r="4421">
          <cell r="B4421" t="str">
            <v>MAT</v>
          </cell>
          <cell r="C4421">
            <v>7070</v>
          </cell>
          <cell r="E4421" t="str">
            <v xml:space="preserve">UN    </v>
          </cell>
          <cell r="G4421">
            <v>206.25</v>
          </cell>
          <cell r="I4421" t="e">
            <v>#REF!</v>
          </cell>
        </row>
        <row r="4422">
          <cell r="B4422" t="str">
            <v>MAT</v>
          </cell>
          <cell r="C4422">
            <v>42709</v>
          </cell>
          <cell r="E4422" t="str">
            <v xml:space="preserve">UN    </v>
          </cell>
          <cell r="G4422">
            <v>691.84</v>
          </cell>
          <cell r="I4422" t="e">
            <v>#REF!</v>
          </cell>
        </row>
        <row r="4423">
          <cell r="B4423" t="str">
            <v>MAT</v>
          </cell>
          <cell r="C4423">
            <v>42710</v>
          </cell>
          <cell r="E4423" t="str">
            <v xml:space="preserve">UN    </v>
          </cell>
          <cell r="G4423">
            <v>1988.7</v>
          </cell>
          <cell r="I4423" t="e">
            <v>#REF!</v>
          </cell>
        </row>
        <row r="4424">
          <cell r="B4424" t="str">
            <v>MAT</v>
          </cell>
          <cell r="C4424">
            <v>42716</v>
          </cell>
          <cell r="E4424" t="str">
            <v xml:space="preserve">UN    </v>
          </cell>
          <cell r="G4424">
            <v>2475.27</v>
          </cell>
          <cell r="I4424" t="e">
            <v>#REF!</v>
          </cell>
        </row>
        <row r="4425">
          <cell r="B4425" t="str">
            <v>MAT</v>
          </cell>
          <cell r="C4425">
            <v>20172</v>
          </cell>
          <cell r="E4425" t="str">
            <v xml:space="preserve">UN    </v>
          </cell>
          <cell r="G4425">
            <v>47.6</v>
          </cell>
          <cell r="I4425" t="e">
            <v>#REF!</v>
          </cell>
        </row>
        <row r="4426">
          <cell r="B4426" t="str">
            <v>MO</v>
          </cell>
          <cell r="C4426">
            <v>40945</v>
          </cell>
          <cell r="E4426" t="str">
            <v xml:space="preserve">H     </v>
          </cell>
          <cell r="G4426">
            <v>11.096682800141661</v>
          </cell>
          <cell r="I4426" t="e">
            <v>#REF!</v>
          </cell>
        </row>
        <row r="4427">
          <cell r="B4427" t="str">
            <v>MO</v>
          </cell>
          <cell r="C4427">
            <v>40946</v>
          </cell>
          <cell r="E4427" t="str">
            <v xml:space="preserve">MES   </v>
          </cell>
          <cell r="G4427">
            <v>2249.1799917999178</v>
          </cell>
          <cell r="I4427" t="e">
            <v>#REF!</v>
          </cell>
        </row>
        <row r="4428">
          <cell r="B4428" t="str">
            <v>MO</v>
          </cell>
          <cell r="C4428">
            <v>7153</v>
          </cell>
          <cell r="E4428" t="str">
            <v xml:space="preserve">H     </v>
          </cell>
          <cell r="G4428">
            <v>12.052886318026209</v>
          </cell>
          <cell r="I4428" t="e">
            <v>#REF!</v>
          </cell>
        </row>
        <row r="4429">
          <cell r="B4429" t="str">
            <v>MO</v>
          </cell>
          <cell r="C4429">
            <v>41089</v>
          </cell>
          <cell r="E4429" t="str">
            <v xml:space="preserve">MES   </v>
          </cell>
          <cell r="G4429">
            <v>2442.6062593959273</v>
          </cell>
          <cell r="I4429" t="e">
            <v>#REF!</v>
          </cell>
        </row>
        <row r="4430">
          <cell r="B4430" t="str">
            <v>MO</v>
          </cell>
          <cell r="C4430">
            <v>40943</v>
          </cell>
          <cell r="E4430" t="str">
            <v xml:space="preserve">H     </v>
          </cell>
          <cell r="G4430">
            <v>10.736630858222171</v>
          </cell>
          <cell r="I4430" t="e">
            <v>#REF!</v>
          </cell>
        </row>
        <row r="4431">
          <cell r="B4431" t="str">
            <v>MO</v>
          </cell>
          <cell r="C4431">
            <v>40944</v>
          </cell>
          <cell r="E4431" t="str">
            <v xml:space="preserve">MES   </v>
          </cell>
          <cell r="G4431">
            <v>2175.16741834085</v>
          </cell>
          <cell r="I4431" t="e">
            <v>#REF!</v>
          </cell>
        </row>
        <row r="4432">
          <cell r="B4432" t="str">
            <v>MO</v>
          </cell>
          <cell r="C4432">
            <v>6175</v>
          </cell>
          <cell r="E4432" t="str">
            <v xml:space="preserve">H     </v>
          </cell>
          <cell r="G4432">
            <v>18.764018415771456</v>
          </cell>
          <cell r="I4432" t="e">
            <v>#REF!</v>
          </cell>
        </row>
        <row r="4433">
          <cell r="B4433" t="str">
            <v>MO</v>
          </cell>
          <cell r="C4433">
            <v>41092</v>
          </cell>
          <cell r="E4433" t="str">
            <v xml:space="preserve">MES   </v>
          </cell>
          <cell r="G4433">
            <v>3801.5443487768212</v>
          </cell>
          <cell r="I4433" t="e">
            <v>#REF!</v>
          </cell>
        </row>
        <row r="4434">
          <cell r="B4434" t="str">
            <v>MAT</v>
          </cell>
          <cell r="C4434">
            <v>37712</v>
          </cell>
          <cell r="E4434" t="str">
            <v xml:space="preserve">M2    </v>
          </cell>
          <cell r="G4434">
            <v>61.49</v>
          </cell>
          <cell r="I4434" t="e">
            <v>#REF!</v>
          </cell>
        </row>
        <row r="4435">
          <cell r="B4435" t="str">
            <v>MAT</v>
          </cell>
          <cell r="C4435">
            <v>34547</v>
          </cell>
          <cell r="E4435" t="str">
            <v xml:space="preserve">M     </v>
          </cell>
          <cell r="G4435">
            <v>3.94</v>
          </cell>
          <cell r="I4435" t="e">
            <v>#REF!</v>
          </cell>
        </row>
        <row r="4436">
          <cell r="B4436" t="str">
            <v>MAT</v>
          </cell>
          <cell r="C4436">
            <v>34548</v>
          </cell>
          <cell r="E4436" t="str">
            <v xml:space="preserve">M     </v>
          </cell>
          <cell r="G4436">
            <v>6.47</v>
          </cell>
          <cell r="I4436" t="e">
            <v>#REF!</v>
          </cell>
        </row>
        <row r="4437">
          <cell r="B4437" t="str">
            <v>MAT</v>
          </cell>
          <cell r="C4437">
            <v>34558</v>
          </cell>
          <cell r="E4437" t="str">
            <v xml:space="preserve">M     </v>
          </cell>
          <cell r="G4437">
            <v>3.2</v>
          </cell>
          <cell r="I4437" t="e">
            <v>#REF!</v>
          </cell>
        </row>
        <row r="4438">
          <cell r="B4438" t="str">
            <v>MAT</v>
          </cell>
          <cell r="C4438">
            <v>34550</v>
          </cell>
          <cell r="E4438" t="str">
            <v xml:space="preserve">M     </v>
          </cell>
          <cell r="G4438">
            <v>1.7</v>
          </cell>
          <cell r="I4438" t="e">
            <v>#REF!</v>
          </cell>
        </row>
        <row r="4439">
          <cell r="B4439" t="str">
            <v>MAT</v>
          </cell>
          <cell r="C4439">
            <v>34557</v>
          </cell>
          <cell r="E4439" t="str">
            <v xml:space="preserve">M     </v>
          </cell>
          <cell r="G4439">
            <v>2.4900000000000002</v>
          </cell>
          <cell r="I4439" t="e">
            <v>#REF!</v>
          </cell>
        </row>
        <row r="4440">
          <cell r="B4440" t="str">
            <v>MAT</v>
          </cell>
          <cell r="C4440">
            <v>37411</v>
          </cell>
          <cell r="E4440" t="str">
            <v xml:space="preserve">M2    </v>
          </cell>
          <cell r="G4440">
            <v>18.25</v>
          </cell>
          <cell r="I4440" t="e">
            <v>#REF!</v>
          </cell>
        </row>
        <row r="4441">
          <cell r="B4441" t="str">
            <v>MAT</v>
          </cell>
          <cell r="C4441">
            <v>39508</v>
          </cell>
          <cell r="E4441" t="str">
            <v xml:space="preserve">M2    </v>
          </cell>
          <cell r="G4441">
            <v>10.25</v>
          </cell>
          <cell r="I4441" t="e">
            <v>#REF!</v>
          </cell>
        </row>
        <row r="4442">
          <cell r="B4442" t="str">
            <v>MAT</v>
          </cell>
          <cell r="C4442">
            <v>39507</v>
          </cell>
          <cell r="E4442" t="str">
            <v xml:space="preserve">M2    </v>
          </cell>
          <cell r="G4442">
            <v>15.29</v>
          </cell>
          <cell r="I4442" t="e">
            <v>#REF!</v>
          </cell>
        </row>
        <row r="4443">
          <cell r="B4443" t="str">
            <v>MAT</v>
          </cell>
          <cell r="C4443">
            <v>7155</v>
          </cell>
          <cell r="E4443" t="str">
            <v xml:space="preserve">M2    </v>
          </cell>
          <cell r="G4443">
            <v>19.63</v>
          </cell>
          <cell r="I4443" t="e">
            <v>#REF!</v>
          </cell>
        </row>
        <row r="4444">
          <cell r="B4444" t="str">
            <v>MAT</v>
          </cell>
          <cell r="C4444">
            <v>42406</v>
          </cell>
          <cell r="E4444" t="str">
            <v xml:space="preserve">M2    </v>
          </cell>
          <cell r="G4444">
            <v>22.51</v>
          </cell>
          <cell r="I4444" t="e">
            <v>#REF!</v>
          </cell>
        </row>
        <row r="4445">
          <cell r="B4445" t="str">
            <v>MAT</v>
          </cell>
          <cell r="C4445">
            <v>7156</v>
          </cell>
          <cell r="E4445" t="str">
            <v xml:space="preserve">M2    </v>
          </cell>
          <cell r="G4445">
            <v>28.17</v>
          </cell>
          <cell r="I4445" t="e">
            <v>#REF!</v>
          </cell>
        </row>
        <row r="4446">
          <cell r="B4446" t="str">
            <v>MAT</v>
          </cell>
          <cell r="C4446">
            <v>43127</v>
          </cell>
          <cell r="E4446" t="str">
            <v xml:space="preserve">M2    </v>
          </cell>
          <cell r="G4446">
            <v>40.31</v>
          </cell>
          <cell r="I4446" t="e">
            <v>#REF!</v>
          </cell>
        </row>
        <row r="4447">
          <cell r="B4447" t="str">
            <v>MAT</v>
          </cell>
          <cell r="C4447">
            <v>10917</v>
          </cell>
          <cell r="E4447" t="str">
            <v xml:space="preserve">M2    </v>
          </cell>
          <cell r="G4447">
            <v>8.51</v>
          </cell>
          <cell r="I4447" t="e">
            <v>#REF!</v>
          </cell>
        </row>
        <row r="4448">
          <cell r="B4448" t="str">
            <v>MAT</v>
          </cell>
          <cell r="C4448">
            <v>21141</v>
          </cell>
          <cell r="E4448" t="str">
            <v xml:space="preserve">M2    </v>
          </cell>
          <cell r="G4448">
            <v>13.17</v>
          </cell>
          <cell r="I4448" t="e">
            <v>#REF!</v>
          </cell>
        </row>
        <row r="4449">
          <cell r="B4449" t="str">
            <v>MAT</v>
          </cell>
          <cell r="C4449">
            <v>39509</v>
          </cell>
          <cell r="E4449" t="str">
            <v xml:space="preserve">M2    </v>
          </cell>
          <cell r="G4449">
            <v>12.67</v>
          </cell>
          <cell r="I4449" t="e">
            <v>#REF!</v>
          </cell>
        </row>
        <row r="4450">
          <cell r="B4450" t="str">
            <v>MAT</v>
          </cell>
          <cell r="C4450">
            <v>25988</v>
          </cell>
          <cell r="E4450" t="str">
            <v xml:space="preserve">M2    </v>
          </cell>
          <cell r="G4450">
            <v>8.98</v>
          </cell>
          <cell r="I4450" t="e">
            <v>#REF!</v>
          </cell>
        </row>
        <row r="4451">
          <cell r="B4451" t="str">
            <v>MAT</v>
          </cell>
          <cell r="C4451">
            <v>7167</v>
          </cell>
          <cell r="E4451" t="str">
            <v xml:space="preserve">M2    </v>
          </cell>
          <cell r="G4451">
            <v>27.87</v>
          </cell>
          <cell r="I4451" t="e">
            <v>#REF!</v>
          </cell>
        </row>
        <row r="4452">
          <cell r="B4452" t="str">
            <v>MAT</v>
          </cell>
          <cell r="C4452">
            <v>10928</v>
          </cell>
          <cell r="E4452" t="str">
            <v xml:space="preserve">M2    </v>
          </cell>
          <cell r="G4452">
            <v>16.010000000000002</v>
          </cell>
          <cell r="I4452" t="e">
            <v>#REF!</v>
          </cell>
        </row>
        <row r="4453">
          <cell r="B4453" t="str">
            <v>MAT</v>
          </cell>
          <cell r="C4453">
            <v>10933</v>
          </cell>
          <cell r="E4453" t="str">
            <v xml:space="preserve">M2    </v>
          </cell>
          <cell r="G4453">
            <v>24.15</v>
          </cell>
          <cell r="I4453" t="e">
            <v>#REF!</v>
          </cell>
        </row>
        <row r="4454">
          <cell r="B4454" t="str">
            <v>MAT</v>
          </cell>
          <cell r="C4454">
            <v>7158</v>
          </cell>
          <cell r="E4454" t="str">
            <v xml:space="preserve">M2    </v>
          </cell>
          <cell r="G4454">
            <v>40.96</v>
          </cell>
          <cell r="I4454" t="e">
            <v>#REF!</v>
          </cell>
        </row>
        <row r="4455">
          <cell r="B4455" t="str">
            <v>MAT</v>
          </cell>
          <cell r="C4455">
            <v>10927</v>
          </cell>
          <cell r="E4455" t="str">
            <v xml:space="preserve">M2    </v>
          </cell>
          <cell r="G4455">
            <v>26.19</v>
          </cell>
          <cell r="I4455" t="e">
            <v>#REF!</v>
          </cell>
        </row>
        <row r="4456">
          <cell r="B4456" t="str">
            <v>MAT</v>
          </cell>
          <cell r="C4456">
            <v>7162</v>
          </cell>
          <cell r="E4456" t="str">
            <v xml:space="preserve">M2    </v>
          </cell>
          <cell r="G4456">
            <v>64.099999999999994</v>
          </cell>
          <cell r="I4456" t="e">
            <v>#REF!</v>
          </cell>
        </row>
        <row r="4457">
          <cell r="B4457" t="str">
            <v>MAT</v>
          </cell>
          <cell r="C4457">
            <v>10932</v>
          </cell>
          <cell r="E4457" t="str">
            <v xml:space="preserve">M2    </v>
          </cell>
          <cell r="G4457">
            <v>111.49</v>
          </cell>
          <cell r="I4457" t="e">
            <v>#REF!</v>
          </cell>
        </row>
        <row r="4458">
          <cell r="B4458" t="str">
            <v>MAT</v>
          </cell>
          <cell r="C4458">
            <v>10937</v>
          </cell>
          <cell r="E4458" t="str">
            <v xml:space="preserve">M2    </v>
          </cell>
          <cell r="G4458">
            <v>28.65</v>
          </cell>
          <cell r="I4458" t="e">
            <v>#REF!</v>
          </cell>
        </row>
        <row r="4459">
          <cell r="B4459" t="str">
            <v>MAT</v>
          </cell>
          <cell r="C4459">
            <v>10935</v>
          </cell>
          <cell r="E4459" t="str">
            <v xml:space="preserve">M2    </v>
          </cell>
          <cell r="G4459">
            <v>49.7</v>
          </cell>
          <cell r="I4459" t="e">
            <v>#REF!</v>
          </cell>
        </row>
        <row r="4460">
          <cell r="B4460" t="str">
            <v>MAT</v>
          </cell>
          <cell r="C4460">
            <v>10931</v>
          </cell>
          <cell r="E4460" t="str">
            <v xml:space="preserve">M2    </v>
          </cell>
          <cell r="G4460">
            <v>13.98</v>
          </cell>
          <cell r="I4460" t="e">
            <v>#REF!</v>
          </cell>
        </row>
        <row r="4461">
          <cell r="B4461" t="str">
            <v>MAT</v>
          </cell>
          <cell r="C4461">
            <v>7164</v>
          </cell>
          <cell r="E4461" t="str">
            <v xml:space="preserve">M2    </v>
          </cell>
          <cell r="G4461">
            <v>46.26</v>
          </cell>
          <cell r="I4461" t="e">
            <v>#REF!</v>
          </cell>
        </row>
        <row r="4462">
          <cell r="B4462" t="str">
            <v>MAT</v>
          </cell>
          <cell r="C4462">
            <v>36887</v>
          </cell>
          <cell r="E4462" t="str">
            <v xml:space="preserve">M2    </v>
          </cell>
          <cell r="G4462">
            <v>14.7</v>
          </cell>
          <cell r="I4462" t="e">
            <v>#REF!</v>
          </cell>
        </row>
        <row r="4463">
          <cell r="B4463" t="str">
            <v>MAT</v>
          </cell>
          <cell r="C4463">
            <v>34630</v>
          </cell>
          <cell r="E4463" t="str">
            <v xml:space="preserve">UN    </v>
          </cell>
          <cell r="G4463">
            <v>999.44</v>
          </cell>
          <cell r="I4463" t="e">
            <v>#REF!</v>
          </cell>
        </row>
        <row r="4464">
          <cell r="B4464" t="str">
            <v>MAT</v>
          </cell>
          <cell r="C4464">
            <v>7161</v>
          </cell>
          <cell r="E4464" t="str">
            <v xml:space="preserve">M2    </v>
          </cell>
          <cell r="G4464">
            <v>5.75</v>
          </cell>
          <cell r="I4464" t="e">
            <v>#REF!</v>
          </cell>
        </row>
        <row r="4465">
          <cell r="B4465" t="str">
            <v>MAT</v>
          </cell>
          <cell r="C4465">
            <v>7170</v>
          </cell>
          <cell r="E4465" t="str">
            <v xml:space="preserve">M2    </v>
          </cell>
          <cell r="G4465">
            <v>2.08</v>
          </cell>
          <cell r="I4465" t="e">
            <v>#REF!</v>
          </cell>
        </row>
        <row r="4466">
          <cell r="B4466" t="str">
            <v>MAT</v>
          </cell>
          <cell r="C4466">
            <v>37524</v>
          </cell>
          <cell r="E4466" t="str">
            <v xml:space="preserve">M     </v>
          </cell>
          <cell r="G4466">
            <v>2</v>
          </cell>
          <cell r="I4466" t="e">
            <v>#REF!</v>
          </cell>
        </row>
        <row r="4467">
          <cell r="B4467" t="str">
            <v>MAT</v>
          </cell>
          <cell r="C4467">
            <v>37525</v>
          </cell>
          <cell r="E4467" t="str">
            <v xml:space="preserve">M     </v>
          </cell>
          <cell r="G4467">
            <v>2.38</v>
          </cell>
          <cell r="I4467" t="e">
            <v>#REF!</v>
          </cell>
        </row>
        <row r="4468">
          <cell r="B4468" t="str">
            <v>MAT</v>
          </cell>
          <cell r="C4468">
            <v>36789</v>
          </cell>
          <cell r="E4468" t="str">
            <v xml:space="preserve">UN    </v>
          </cell>
          <cell r="G4468">
            <v>1.9</v>
          </cell>
          <cell r="I4468" t="e">
            <v>#REF!</v>
          </cell>
        </row>
        <row r="4469">
          <cell r="B4469" t="str">
            <v>MAT</v>
          </cell>
          <cell r="C4469">
            <v>7173</v>
          </cell>
          <cell r="E4469" t="str">
            <v xml:space="preserve">MIL   </v>
          </cell>
          <cell r="G4469">
            <v>1229.83</v>
          </cell>
          <cell r="I4469" t="e">
            <v>#REF!</v>
          </cell>
        </row>
        <row r="4470">
          <cell r="B4470" t="str">
            <v>MAT</v>
          </cell>
          <cell r="C4470">
            <v>7175</v>
          </cell>
          <cell r="E4470" t="str">
            <v xml:space="preserve">UN    </v>
          </cell>
          <cell r="G4470">
            <v>1.39</v>
          </cell>
          <cell r="I4470" t="e">
            <v>#REF!</v>
          </cell>
        </row>
        <row r="4471">
          <cell r="B4471" t="str">
            <v>MAT</v>
          </cell>
          <cell r="C4471">
            <v>40741</v>
          </cell>
          <cell r="E4471" t="str">
            <v xml:space="preserve">UN    </v>
          </cell>
          <cell r="G4471">
            <v>2.2799999999999998</v>
          </cell>
          <cell r="I4471" t="e">
            <v>#REF!</v>
          </cell>
        </row>
        <row r="4472">
          <cell r="B4472" t="str">
            <v>MAT</v>
          </cell>
          <cell r="C4472">
            <v>7184</v>
          </cell>
          <cell r="E4472" t="str">
            <v xml:space="preserve">M2    </v>
          </cell>
          <cell r="G4472">
            <v>31.15</v>
          </cell>
          <cell r="I4472" t="e">
            <v>#REF!</v>
          </cell>
        </row>
        <row r="4473">
          <cell r="B4473" t="str">
            <v>MAT</v>
          </cell>
          <cell r="C4473">
            <v>34458</v>
          </cell>
          <cell r="E4473" t="str">
            <v xml:space="preserve">UN    </v>
          </cell>
          <cell r="G4473">
            <v>156.13</v>
          </cell>
          <cell r="I4473" t="e">
            <v>#REF!</v>
          </cell>
        </row>
        <row r="4474">
          <cell r="B4474" t="str">
            <v>MAT</v>
          </cell>
          <cell r="C4474">
            <v>34464</v>
          </cell>
          <cell r="E4474" t="str">
            <v xml:space="preserve">UN    </v>
          </cell>
          <cell r="G4474">
            <v>209.46</v>
          </cell>
          <cell r="I4474" t="e">
            <v>#REF!</v>
          </cell>
        </row>
        <row r="4475">
          <cell r="B4475" t="str">
            <v>MAT</v>
          </cell>
          <cell r="C4475">
            <v>34468</v>
          </cell>
          <cell r="E4475" t="str">
            <v xml:space="preserve">UN    </v>
          </cell>
          <cell r="G4475">
            <v>241.74</v>
          </cell>
          <cell r="I4475" t="e">
            <v>#REF!</v>
          </cell>
        </row>
        <row r="4476">
          <cell r="B4476" t="str">
            <v>MAT</v>
          </cell>
          <cell r="C4476">
            <v>34473</v>
          </cell>
          <cell r="E4476" t="str">
            <v xml:space="preserve">UN    </v>
          </cell>
          <cell r="G4476">
            <v>197.71</v>
          </cell>
          <cell r="I4476" t="e">
            <v>#REF!</v>
          </cell>
        </row>
        <row r="4477">
          <cell r="B4477" t="str">
            <v>MAT</v>
          </cell>
          <cell r="C4477">
            <v>34480</v>
          </cell>
          <cell r="E4477" t="str">
            <v xml:space="preserve">UN    </v>
          </cell>
          <cell r="G4477">
            <v>269.61</v>
          </cell>
          <cell r="I4477" t="e">
            <v>#REF!</v>
          </cell>
        </row>
        <row r="4478">
          <cell r="B4478" t="str">
            <v>MAT</v>
          </cell>
          <cell r="C4478">
            <v>34486</v>
          </cell>
          <cell r="E4478" t="str">
            <v xml:space="preserve">UN    </v>
          </cell>
          <cell r="G4478">
            <v>301.95999999999998</v>
          </cell>
          <cell r="I4478" t="e">
            <v>#REF!</v>
          </cell>
        </row>
        <row r="4479">
          <cell r="B4479" t="str">
            <v>MAT</v>
          </cell>
          <cell r="C4479">
            <v>7202</v>
          </cell>
          <cell r="E4479" t="str">
            <v xml:space="preserve">M2    </v>
          </cell>
          <cell r="G4479">
            <v>61.88</v>
          </cell>
          <cell r="I4479" t="e">
            <v>#REF!</v>
          </cell>
        </row>
        <row r="4480">
          <cell r="B4480" t="str">
            <v>MAT</v>
          </cell>
          <cell r="C4480">
            <v>7190</v>
          </cell>
          <cell r="E4480" t="str">
            <v xml:space="preserve">UN    </v>
          </cell>
          <cell r="G4480">
            <v>10.61</v>
          </cell>
          <cell r="I4480" t="e">
            <v>#REF!</v>
          </cell>
        </row>
        <row r="4481">
          <cell r="B4481" t="str">
            <v>MAT</v>
          </cell>
          <cell r="C4481">
            <v>34417</v>
          </cell>
          <cell r="E4481" t="str">
            <v xml:space="preserve">UN    </v>
          </cell>
          <cell r="G4481">
            <v>18.45</v>
          </cell>
          <cell r="I4481" t="e">
            <v>#REF!</v>
          </cell>
        </row>
        <row r="4482">
          <cell r="B4482" t="str">
            <v>MAT</v>
          </cell>
          <cell r="C4482">
            <v>7213</v>
          </cell>
          <cell r="E4482" t="str">
            <v xml:space="preserve">M2    </v>
          </cell>
          <cell r="G4482">
            <v>17.53</v>
          </cell>
          <cell r="I4482" t="e">
            <v>#REF!</v>
          </cell>
        </row>
        <row r="4483">
          <cell r="B4483" t="str">
            <v>MAT</v>
          </cell>
          <cell r="C4483">
            <v>7195</v>
          </cell>
          <cell r="E4483" t="str">
            <v xml:space="preserve">UN    </v>
          </cell>
          <cell r="G4483">
            <v>50.95</v>
          </cell>
          <cell r="I4483" t="e">
            <v>#REF!</v>
          </cell>
        </row>
        <row r="4484">
          <cell r="B4484" t="str">
            <v>MAT</v>
          </cell>
          <cell r="C4484">
            <v>7186</v>
          </cell>
          <cell r="E4484" t="str">
            <v xml:space="preserve">UN    </v>
          </cell>
          <cell r="G4484">
            <v>60.96</v>
          </cell>
          <cell r="I4484" t="e">
            <v>#REF!</v>
          </cell>
        </row>
        <row r="4485">
          <cell r="B4485" t="str">
            <v>MAT</v>
          </cell>
          <cell r="C4485">
            <v>7194</v>
          </cell>
          <cell r="E4485" t="str">
            <v xml:space="preserve">M2    </v>
          </cell>
          <cell r="G4485">
            <v>30.23</v>
          </cell>
          <cell r="I4485" t="e">
            <v>#REF!</v>
          </cell>
        </row>
        <row r="4486">
          <cell r="B4486" t="str">
            <v>MAT</v>
          </cell>
          <cell r="C4486">
            <v>7197</v>
          </cell>
          <cell r="E4486" t="str">
            <v xml:space="preserve">UN    </v>
          </cell>
          <cell r="G4486">
            <v>121.89</v>
          </cell>
          <cell r="I4486" t="e">
            <v>#REF!</v>
          </cell>
        </row>
        <row r="4487">
          <cell r="B4487" t="str">
            <v>MAT</v>
          </cell>
          <cell r="C4487">
            <v>7192</v>
          </cell>
          <cell r="E4487" t="str">
            <v xml:space="preserve">UN    </v>
          </cell>
          <cell r="G4487">
            <v>67.040000000000006</v>
          </cell>
          <cell r="I4487" t="e">
            <v>#REF!</v>
          </cell>
        </row>
        <row r="4488">
          <cell r="B4488" t="str">
            <v>MAT</v>
          </cell>
          <cell r="C4488">
            <v>7193</v>
          </cell>
          <cell r="E4488" t="str">
            <v xml:space="preserve">UN    </v>
          </cell>
          <cell r="G4488">
            <v>80.03</v>
          </cell>
          <cell r="I4488" t="e">
            <v>#REF!</v>
          </cell>
        </row>
        <row r="4489">
          <cell r="B4489" t="str">
            <v>MAT</v>
          </cell>
          <cell r="C4489">
            <v>7189</v>
          </cell>
          <cell r="E4489" t="str">
            <v xml:space="preserve">UN    </v>
          </cell>
          <cell r="G4489">
            <v>112.4</v>
          </cell>
          <cell r="I4489" t="e">
            <v>#REF!</v>
          </cell>
        </row>
        <row r="4490">
          <cell r="B4490" t="str">
            <v>MAT</v>
          </cell>
          <cell r="C4490">
            <v>7198</v>
          </cell>
          <cell r="E4490" t="str">
            <v xml:space="preserve">M2    </v>
          </cell>
          <cell r="G4490">
            <v>41.84</v>
          </cell>
          <cell r="I4490" t="e">
            <v>#REF!</v>
          </cell>
        </row>
        <row r="4491">
          <cell r="B4491" t="str">
            <v>MAT</v>
          </cell>
          <cell r="C4491">
            <v>34402</v>
          </cell>
          <cell r="E4491" t="str">
            <v xml:space="preserve">UN    </v>
          </cell>
          <cell r="G4491">
            <v>168.49</v>
          </cell>
          <cell r="I4491" t="e">
            <v>#REF!</v>
          </cell>
        </row>
        <row r="4492">
          <cell r="B4492" t="str">
            <v>MAT</v>
          </cell>
          <cell r="C4492">
            <v>7245</v>
          </cell>
          <cell r="E4492" t="str">
            <v xml:space="preserve">UN    </v>
          </cell>
          <cell r="G4492">
            <v>56.06</v>
          </cell>
          <cell r="I4492" t="e">
            <v>#REF!</v>
          </cell>
        </row>
        <row r="4493">
          <cell r="B4493" t="str">
            <v>MAT</v>
          </cell>
          <cell r="C4493">
            <v>34425</v>
          </cell>
          <cell r="E4493" t="str">
            <v xml:space="preserve">UN    </v>
          </cell>
          <cell r="G4493">
            <v>104.19</v>
          </cell>
          <cell r="I4493" t="e">
            <v>#REF!</v>
          </cell>
        </row>
        <row r="4494">
          <cell r="B4494" t="str">
            <v>MAT</v>
          </cell>
          <cell r="C4494">
            <v>7223</v>
          </cell>
          <cell r="E4494" t="str">
            <v xml:space="preserve">UN    </v>
          </cell>
          <cell r="G4494">
            <v>121.42</v>
          </cell>
          <cell r="I4494" t="e">
            <v>#REF!</v>
          </cell>
        </row>
        <row r="4495">
          <cell r="B4495" t="str">
            <v>MAT</v>
          </cell>
          <cell r="C4495">
            <v>7234</v>
          </cell>
          <cell r="E4495" t="str">
            <v xml:space="preserve">UN    </v>
          </cell>
          <cell r="G4495">
            <v>175.14</v>
          </cell>
          <cell r="I4495" t="e">
            <v>#REF!</v>
          </cell>
        </row>
        <row r="4496">
          <cell r="B4496" t="str">
            <v>MAT</v>
          </cell>
          <cell r="C4496">
            <v>7224</v>
          </cell>
          <cell r="E4496" t="str">
            <v xml:space="preserve">UN    </v>
          </cell>
          <cell r="G4496">
            <v>193.45</v>
          </cell>
          <cell r="I4496" t="e">
            <v>#REF!</v>
          </cell>
        </row>
        <row r="4497">
          <cell r="B4497" t="str">
            <v>MAT</v>
          </cell>
          <cell r="C4497">
            <v>7221</v>
          </cell>
          <cell r="E4497" t="str">
            <v xml:space="preserve">M2    </v>
          </cell>
          <cell r="G4497">
            <v>94.06</v>
          </cell>
          <cell r="I4497" t="e">
            <v>#REF!</v>
          </cell>
        </row>
        <row r="4498">
          <cell r="B4498" t="str">
            <v>MAT</v>
          </cell>
          <cell r="C4498">
            <v>7225</v>
          </cell>
          <cell r="E4498" t="str">
            <v xml:space="preserve">UN    </v>
          </cell>
          <cell r="G4498">
            <v>244.57</v>
          </cell>
          <cell r="I4498" t="e">
            <v>#REF!</v>
          </cell>
        </row>
        <row r="4499">
          <cell r="B4499" t="str">
            <v>MAT</v>
          </cell>
          <cell r="C4499">
            <v>7226</v>
          </cell>
          <cell r="E4499" t="str">
            <v xml:space="preserve">UN    </v>
          </cell>
          <cell r="G4499">
            <v>269.14</v>
          </cell>
          <cell r="I4499" t="e">
            <v>#REF!</v>
          </cell>
        </row>
        <row r="4500">
          <cell r="B4500" t="str">
            <v>MAT</v>
          </cell>
          <cell r="C4500">
            <v>7236</v>
          </cell>
          <cell r="E4500" t="str">
            <v xml:space="preserve">UN    </v>
          </cell>
          <cell r="G4500">
            <v>293.52999999999997</v>
          </cell>
          <cell r="I4500" t="e">
            <v>#REF!</v>
          </cell>
        </row>
        <row r="4501">
          <cell r="B4501" t="str">
            <v>MAT</v>
          </cell>
          <cell r="C4501">
            <v>7227</v>
          </cell>
          <cell r="E4501" t="str">
            <v xml:space="preserve">UN    </v>
          </cell>
          <cell r="G4501">
            <v>318</v>
          </cell>
          <cell r="I4501" t="e">
            <v>#REF!</v>
          </cell>
        </row>
        <row r="4502">
          <cell r="B4502" t="str">
            <v>MAT</v>
          </cell>
          <cell r="C4502">
            <v>7212</v>
          </cell>
          <cell r="E4502" t="str">
            <v xml:space="preserve">UN    </v>
          </cell>
          <cell r="G4502">
            <v>352.1</v>
          </cell>
          <cell r="I4502" t="e">
            <v>#REF!</v>
          </cell>
        </row>
        <row r="4503">
          <cell r="B4503" t="str">
            <v>MAT</v>
          </cell>
          <cell r="C4503">
            <v>7229</v>
          </cell>
          <cell r="E4503" t="str">
            <v xml:space="preserve">UN    </v>
          </cell>
          <cell r="G4503">
            <v>232.85</v>
          </cell>
          <cell r="I4503" t="e">
            <v>#REF!</v>
          </cell>
        </row>
        <row r="4504">
          <cell r="B4504" t="str">
            <v>MAT</v>
          </cell>
          <cell r="C4504">
            <v>7230</v>
          </cell>
          <cell r="E4504" t="str">
            <v xml:space="preserve">UN    </v>
          </cell>
          <cell r="G4504">
            <v>371.05</v>
          </cell>
          <cell r="I4504" t="e">
            <v>#REF!</v>
          </cell>
        </row>
        <row r="4505">
          <cell r="B4505" t="str">
            <v>MAT</v>
          </cell>
          <cell r="C4505">
            <v>7231</v>
          </cell>
          <cell r="E4505" t="str">
            <v xml:space="preserve">UN    </v>
          </cell>
          <cell r="G4505">
            <v>487.31</v>
          </cell>
          <cell r="I4505" t="e">
            <v>#REF!</v>
          </cell>
        </row>
        <row r="4506">
          <cell r="B4506" t="str">
            <v>MAT</v>
          </cell>
          <cell r="C4506">
            <v>7220</v>
          </cell>
          <cell r="E4506" t="str">
            <v xml:space="preserve">UN    </v>
          </cell>
          <cell r="G4506">
            <v>599.1</v>
          </cell>
          <cell r="I4506" t="e">
            <v>#REF!</v>
          </cell>
        </row>
        <row r="4507">
          <cell r="B4507" t="str">
            <v>MAT</v>
          </cell>
          <cell r="C4507">
            <v>34447</v>
          </cell>
          <cell r="E4507" t="str">
            <v xml:space="preserve">UN    </v>
          </cell>
          <cell r="G4507">
            <v>666.81</v>
          </cell>
          <cell r="I4507" t="e">
            <v>#REF!</v>
          </cell>
        </row>
        <row r="4508">
          <cell r="B4508" t="str">
            <v>MAT</v>
          </cell>
          <cell r="C4508">
            <v>7233</v>
          </cell>
          <cell r="E4508" t="str">
            <v xml:space="preserve">UN    </v>
          </cell>
          <cell r="G4508">
            <v>746.52</v>
          </cell>
          <cell r="I4508" t="e">
            <v>#REF!</v>
          </cell>
        </row>
        <row r="4509">
          <cell r="B4509" t="str">
            <v>MAT</v>
          </cell>
          <cell r="C4509">
            <v>40740</v>
          </cell>
          <cell r="E4509" t="str">
            <v xml:space="preserve">M2    </v>
          </cell>
          <cell r="G4509">
            <v>174.38</v>
          </cell>
          <cell r="I4509" t="e">
            <v>#REF!</v>
          </cell>
        </row>
        <row r="4510">
          <cell r="B4510" t="str">
            <v>MAT</v>
          </cell>
          <cell r="C4510">
            <v>25007</v>
          </cell>
          <cell r="E4510" t="str">
            <v xml:space="preserve">M2    </v>
          </cell>
          <cell r="G4510">
            <v>49.9</v>
          </cell>
          <cell r="I4510" t="e">
            <v>#REF!</v>
          </cell>
        </row>
        <row r="4511">
          <cell r="B4511" t="str">
            <v>MAT</v>
          </cell>
          <cell r="C4511">
            <v>43071</v>
          </cell>
          <cell r="E4511" t="str">
            <v xml:space="preserve">M2    </v>
          </cell>
          <cell r="G4511">
            <v>196.36</v>
          </cell>
          <cell r="I4511" t="e">
            <v>#REF!</v>
          </cell>
        </row>
        <row r="4512">
          <cell r="B4512" t="str">
            <v>MAT</v>
          </cell>
          <cell r="C4512">
            <v>39520</v>
          </cell>
          <cell r="E4512" t="str">
            <v xml:space="preserve">M2    </v>
          </cell>
          <cell r="G4512">
            <v>160.19999999999999</v>
          </cell>
          <cell r="I4512" t="e">
            <v>#REF!</v>
          </cell>
        </row>
        <row r="4513">
          <cell r="B4513" t="str">
            <v>MAT</v>
          </cell>
          <cell r="C4513">
            <v>39521</v>
          </cell>
          <cell r="E4513" t="str">
            <v xml:space="preserve">M2    </v>
          </cell>
          <cell r="G4513">
            <v>165.43</v>
          </cell>
          <cell r="I4513" t="e">
            <v>#REF!</v>
          </cell>
        </row>
        <row r="4514">
          <cell r="B4514" t="str">
            <v>MAT</v>
          </cell>
          <cell r="C4514">
            <v>39522</v>
          </cell>
          <cell r="E4514" t="str">
            <v xml:space="preserve">M2    </v>
          </cell>
          <cell r="G4514">
            <v>170.82</v>
          </cell>
          <cell r="I4514" t="e">
            <v>#REF!</v>
          </cell>
        </row>
        <row r="4515">
          <cell r="B4515" t="str">
            <v>MAT</v>
          </cell>
          <cell r="C4515">
            <v>7243</v>
          </cell>
          <cell r="E4515" t="str">
            <v xml:space="preserve">M2    </v>
          </cell>
          <cell r="G4515">
            <v>52.14</v>
          </cell>
          <cell r="I4515" t="e">
            <v>#REF!</v>
          </cell>
        </row>
        <row r="4516">
          <cell r="B4516" t="str">
            <v>MAT</v>
          </cell>
          <cell r="C4516">
            <v>11067</v>
          </cell>
          <cell r="E4516" t="str">
            <v xml:space="preserve">UN    </v>
          </cell>
          <cell r="G4516">
            <v>459.19</v>
          </cell>
          <cell r="I4516" t="e">
            <v>#REF!</v>
          </cell>
        </row>
        <row r="4517">
          <cell r="B4517" t="str">
            <v>MAT</v>
          </cell>
          <cell r="C4517">
            <v>11068</v>
          </cell>
          <cell r="E4517" t="str">
            <v xml:space="preserve">UN    </v>
          </cell>
          <cell r="G4517">
            <v>580.11</v>
          </cell>
          <cell r="I4517" t="e">
            <v>#REF!</v>
          </cell>
        </row>
        <row r="4518">
          <cell r="B4518" t="str">
            <v>MAT</v>
          </cell>
          <cell r="C4518">
            <v>7246</v>
          </cell>
          <cell r="E4518" t="str">
            <v xml:space="preserve">UN    </v>
          </cell>
          <cell r="G4518">
            <v>52.16</v>
          </cell>
          <cell r="I4518" t="e">
            <v>#REF!</v>
          </cell>
        </row>
        <row r="4519">
          <cell r="B4519" t="str">
            <v>MO</v>
          </cell>
          <cell r="C4519">
            <v>12869</v>
          </cell>
          <cell r="E4519" t="str">
            <v xml:space="preserve">H     </v>
          </cell>
          <cell r="G4519">
            <v>9.4734978160783854</v>
          </cell>
          <cell r="I4519" t="e">
            <v>#REF!</v>
          </cell>
        </row>
        <row r="4520">
          <cell r="B4520" t="str">
            <v>MO</v>
          </cell>
          <cell r="C4520">
            <v>41097</v>
          </cell>
          <cell r="E4520" t="str">
            <v xml:space="preserve">MES   </v>
          </cell>
          <cell r="G4520">
            <v>1920.7188738554053</v>
          </cell>
          <cell r="I4520" t="e">
            <v>#REF!</v>
          </cell>
        </row>
        <row r="4521">
          <cell r="B4521" t="str">
            <v>MAT</v>
          </cell>
          <cell r="C4521">
            <v>1574</v>
          </cell>
          <cell r="E4521" t="str">
            <v xml:space="preserve">UN    </v>
          </cell>
          <cell r="G4521">
            <v>1.53</v>
          </cell>
          <cell r="I4521" t="e">
            <v>#REF!</v>
          </cell>
        </row>
        <row r="4522">
          <cell r="B4522" t="str">
            <v>MAT</v>
          </cell>
          <cell r="C4522">
            <v>1581</v>
          </cell>
          <cell r="E4522" t="str">
            <v xml:space="preserve">UN    </v>
          </cell>
          <cell r="G4522">
            <v>10.62</v>
          </cell>
          <cell r="I4522" t="e">
            <v>#REF!</v>
          </cell>
        </row>
        <row r="4523">
          <cell r="B4523" t="str">
            <v>MAT</v>
          </cell>
          <cell r="C4523">
            <v>1575</v>
          </cell>
          <cell r="E4523" t="str">
            <v xml:space="preserve">UN    </v>
          </cell>
          <cell r="G4523">
            <v>1.82</v>
          </cell>
          <cell r="I4523" t="e">
            <v>#REF!</v>
          </cell>
        </row>
        <row r="4524">
          <cell r="B4524" t="str">
            <v>MAT</v>
          </cell>
          <cell r="C4524">
            <v>1570</v>
          </cell>
          <cell r="E4524" t="str">
            <v xml:space="preserve">UN    </v>
          </cell>
          <cell r="G4524">
            <v>0.91</v>
          </cell>
          <cell r="I4524" t="e">
            <v>#REF!</v>
          </cell>
        </row>
        <row r="4525">
          <cell r="B4525" t="str">
            <v>MAT</v>
          </cell>
          <cell r="C4525">
            <v>1576</v>
          </cell>
          <cell r="E4525" t="str">
            <v xml:space="preserve">UN    </v>
          </cell>
          <cell r="G4525">
            <v>2.5099999999999998</v>
          </cell>
          <cell r="I4525" t="e">
            <v>#REF!</v>
          </cell>
        </row>
        <row r="4526">
          <cell r="B4526" t="str">
            <v>MAT</v>
          </cell>
          <cell r="C4526">
            <v>1577</v>
          </cell>
          <cell r="E4526" t="str">
            <v xml:space="preserve">UN    </v>
          </cell>
          <cell r="G4526">
            <v>2.83</v>
          </cell>
          <cell r="I4526" t="e">
            <v>#REF!</v>
          </cell>
        </row>
        <row r="4527">
          <cell r="B4527" t="str">
            <v>MAT</v>
          </cell>
          <cell r="C4527">
            <v>1571</v>
          </cell>
          <cell r="E4527" t="str">
            <v xml:space="preserve">UN    </v>
          </cell>
          <cell r="G4527">
            <v>1.19</v>
          </cell>
          <cell r="I4527" t="e">
            <v>#REF!</v>
          </cell>
        </row>
        <row r="4528">
          <cell r="B4528" t="str">
            <v>MAT</v>
          </cell>
          <cell r="C4528">
            <v>1578</v>
          </cell>
          <cell r="E4528" t="str">
            <v xml:space="preserve">UN    </v>
          </cell>
          <cell r="G4528">
            <v>4.92</v>
          </cell>
          <cell r="I4528" t="e">
            <v>#REF!</v>
          </cell>
        </row>
        <row r="4529">
          <cell r="B4529" t="str">
            <v>MAT</v>
          </cell>
          <cell r="C4529">
            <v>1573</v>
          </cell>
          <cell r="E4529" t="str">
            <v xml:space="preserve">UN    </v>
          </cell>
          <cell r="G4529">
            <v>1.41</v>
          </cell>
          <cell r="I4529" t="e">
            <v>#REF!</v>
          </cell>
        </row>
        <row r="4530">
          <cell r="B4530" t="str">
            <v>MAT</v>
          </cell>
          <cell r="C4530">
            <v>1579</v>
          </cell>
          <cell r="E4530" t="str">
            <v xml:space="preserve">UN    </v>
          </cell>
          <cell r="G4530">
            <v>6.13</v>
          </cell>
          <cell r="I4530" t="e">
            <v>#REF!</v>
          </cell>
        </row>
        <row r="4531">
          <cell r="B4531" t="str">
            <v>MAT</v>
          </cell>
          <cell r="C4531">
            <v>1580</v>
          </cell>
          <cell r="E4531" t="str">
            <v xml:space="preserve">UN    </v>
          </cell>
          <cell r="G4531">
            <v>7.55</v>
          </cell>
          <cell r="I4531" t="e">
            <v>#REF!</v>
          </cell>
        </row>
        <row r="4532">
          <cell r="B4532" t="str">
            <v>MAT</v>
          </cell>
          <cell r="C4532">
            <v>39321</v>
          </cell>
          <cell r="E4532" t="str">
            <v xml:space="preserve">UN    </v>
          </cell>
          <cell r="G4532">
            <v>17.03</v>
          </cell>
          <cell r="I4532" t="e">
            <v>#REF!</v>
          </cell>
        </row>
        <row r="4533">
          <cell r="B4533" t="str">
            <v>MAT</v>
          </cell>
          <cell r="C4533">
            <v>39319</v>
          </cell>
          <cell r="E4533" t="str">
            <v xml:space="preserve">UN    </v>
          </cell>
          <cell r="G4533">
            <v>6.65</v>
          </cell>
          <cell r="I4533" t="e">
            <v>#REF!</v>
          </cell>
        </row>
        <row r="4534">
          <cell r="B4534" t="str">
            <v>MAT</v>
          </cell>
          <cell r="C4534">
            <v>39320</v>
          </cell>
          <cell r="E4534" t="str">
            <v xml:space="preserve">UN    </v>
          </cell>
          <cell r="G4534">
            <v>11.06</v>
          </cell>
          <cell r="I4534" t="e">
            <v>#REF!</v>
          </cell>
        </row>
        <row r="4535">
          <cell r="B4535" t="str">
            <v>MAT</v>
          </cell>
          <cell r="C4535">
            <v>1591</v>
          </cell>
          <cell r="E4535" t="str">
            <v xml:space="preserve">UN    </v>
          </cell>
          <cell r="G4535">
            <v>23.42</v>
          </cell>
          <cell r="I4535" t="e">
            <v>#REF!</v>
          </cell>
        </row>
        <row r="4536">
          <cell r="B4536" t="str">
            <v>MAT</v>
          </cell>
          <cell r="C4536">
            <v>1547</v>
          </cell>
          <cell r="E4536" t="str">
            <v xml:space="preserve">UN    </v>
          </cell>
          <cell r="G4536">
            <v>122.74</v>
          </cell>
          <cell r="I4536" t="e">
            <v>#REF!</v>
          </cell>
        </row>
        <row r="4537">
          <cell r="B4537" t="str">
            <v>MAT</v>
          </cell>
          <cell r="C4537">
            <v>38196</v>
          </cell>
          <cell r="E4537" t="str">
            <v xml:space="preserve">UN    </v>
          </cell>
          <cell r="G4537">
            <v>23.9</v>
          </cell>
          <cell r="I4537" t="e">
            <v>#REF!</v>
          </cell>
        </row>
        <row r="4538">
          <cell r="B4538" t="str">
            <v>MAT</v>
          </cell>
          <cell r="C4538">
            <v>1543</v>
          </cell>
          <cell r="E4538" t="str">
            <v xml:space="preserve">UN    </v>
          </cell>
          <cell r="G4538">
            <v>25.4</v>
          </cell>
          <cell r="I4538" t="e">
            <v>#REF!</v>
          </cell>
        </row>
        <row r="4539">
          <cell r="B4539" t="str">
            <v>MAT</v>
          </cell>
          <cell r="C4539">
            <v>1585</v>
          </cell>
          <cell r="E4539" t="str">
            <v xml:space="preserve">UN    </v>
          </cell>
          <cell r="G4539">
            <v>4.92</v>
          </cell>
          <cell r="I4539" t="e">
            <v>#REF!</v>
          </cell>
        </row>
        <row r="4540">
          <cell r="B4540" t="str">
            <v>MAT</v>
          </cell>
          <cell r="C4540">
            <v>1593</v>
          </cell>
          <cell r="E4540" t="str">
            <v xml:space="preserve">UN    </v>
          </cell>
          <cell r="G4540">
            <v>26.12</v>
          </cell>
          <cell r="I4540" t="e">
            <v>#REF!</v>
          </cell>
        </row>
        <row r="4541">
          <cell r="B4541" t="str">
            <v>MAT</v>
          </cell>
          <cell r="C4541">
            <v>11838</v>
          </cell>
          <cell r="E4541" t="str">
            <v xml:space="preserve">UN    </v>
          </cell>
          <cell r="G4541">
            <v>34.47</v>
          </cell>
          <cell r="I4541" t="e">
            <v>#REF!</v>
          </cell>
        </row>
        <row r="4542">
          <cell r="B4542" t="str">
            <v>MAT</v>
          </cell>
          <cell r="C4542">
            <v>1594</v>
          </cell>
          <cell r="E4542" t="str">
            <v xml:space="preserve">UN    </v>
          </cell>
          <cell r="G4542">
            <v>34.85</v>
          </cell>
          <cell r="I4542" t="e">
            <v>#REF!</v>
          </cell>
        </row>
        <row r="4543">
          <cell r="B4543" t="str">
            <v>MAT</v>
          </cell>
          <cell r="C4543">
            <v>1586</v>
          </cell>
          <cell r="E4543" t="str">
            <v xml:space="preserve">UN    </v>
          </cell>
          <cell r="G4543">
            <v>6.22</v>
          </cell>
          <cell r="I4543" t="e">
            <v>#REF!</v>
          </cell>
        </row>
        <row r="4544">
          <cell r="B4544" t="str">
            <v>MAT</v>
          </cell>
          <cell r="C4544">
            <v>11839</v>
          </cell>
          <cell r="E4544" t="str">
            <v xml:space="preserve">UN    </v>
          </cell>
          <cell r="G4544">
            <v>50.16</v>
          </cell>
          <cell r="I4544" t="e">
            <v>#REF!</v>
          </cell>
        </row>
        <row r="4545">
          <cell r="B4545" t="str">
            <v>MAT</v>
          </cell>
          <cell r="C4545">
            <v>1587</v>
          </cell>
          <cell r="E4545" t="str">
            <v xml:space="preserve">UN    </v>
          </cell>
          <cell r="G4545">
            <v>6.34</v>
          </cell>
          <cell r="I4545" t="e">
            <v>#REF!</v>
          </cell>
        </row>
        <row r="4546">
          <cell r="B4546" t="str">
            <v>MAT</v>
          </cell>
          <cell r="C4546">
            <v>1545</v>
          </cell>
          <cell r="E4546" t="str">
            <v xml:space="preserve">UN    </v>
          </cell>
          <cell r="G4546">
            <v>60.19</v>
          </cell>
          <cell r="I4546" t="e">
            <v>#REF!</v>
          </cell>
        </row>
        <row r="4547">
          <cell r="B4547" t="str">
            <v>MAT</v>
          </cell>
          <cell r="C4547">
            <v>1588</v>
          </cell>
          <cell r="E4547" t="str">
            <v xml:space="preserve">UN    </v>
          </cell>
          <cell r="G4547">
            <v>8.6999999999999993</v>
          </cell>
          <cell r="I4547" t="e">
            <v>#REF!</v>
          </cell>
        </row>
        <row r="4548">
          <cell r="B4548" t="str">
            <v>MAT</v>
          </cell>
          <cell r="C4548">
            <v>1535</v>
          </cell>
          <cell r="E4548" t="str">
            <v xml:space="preserve">UN    </v>
          </cell>
          <cell r="G4548">
            <v>5.01</v>
          </cell>
          <cell r="I4548" t="e">
            <v>#REF!</v>
          </cell>
        </row>
        <row r="4549">
          <cell r="B4549" t="str">
            <v>MAT</v>
          </cell>
          <cell r="C4549">
            <v>1589</v>
          </cell>
          <cell r="E4549" t="str">
            <v xml:space="preserve">UN    </v>
          </cell>
          <cell r="G4549">
            <v>8.9700000000000006</v>
          </cell>
          <cell r="I4549" t="e">
            <v>#REF!</v>
          </cell>
        </row>
        <row r="4550">
          <cell r="B4550" t="str">
            <v>MAT</v>
          </cell>
          <cell r="C4550">
            <v>1546</v>
          </cell>
          <cell r="E4550" t="str">
            <v xml:space="preserve">UN    </v>
          </cell>
          <cell r="G4550">
            <v>101.57</v>
          </cell>
          <cell r="I4550" t="e">
            <v>#REF!</v>
          </cell>
        </row>
        <row r="4551">
          <cell r="B4551" t="str">
            <v>MAT</v>
          </cell>
          <cell r="C4551">
            <v>1590</v>
          </cell>
          <cell r="E4551" t="str">
            <v xml:space="preserve">UN    </v>
          </cell>
          <cell r="G4551">
            <v>15.8</v>
          </cell>
          <cell r="I4551" t="e">
            <v>#REF!</v>
          </cell>
        </row>
        <row r="4552">
          <cell r="B4552" t="str">
            <v>MAT</v>
          </cell>
          <cell r="C4552">
            <v>1542</v>
          </cell>
          <cell r="E4552" t="str">
            <v xml:space="preserve">UN    </v>
          </cell>
          <cell r="G4552">
            <v>20.93</v>
          </cell>
          <cell r="I4552" t="e">
            <v>#REF!</v>
          </cell>
        </row>
        <row r="4553">
          <cell r="B4553" t="str">
            <v>EQU</v>
          </cell>
          <cell r="C4553">
            <v>38415</v>
          </cell>
          <cell r="E4553" t="str">
            <v xml:space="preserve">UN    </v>
          </cell>
          <cell r="G4553">
            <v>647.16999999999996</v>
          </cell>
          <cell r="I4553" t="e">
            <v>#REF!</v>
          </cell>
        </row>
        <row r="4554">
          <cell r="B4554" t="str">
            <v>EQU</v>
          </cell>
          <cell r="C4554">
            <v>38414</v>
          </cell>
          <cell r="E4554" t="str">
            <v xml:space="preserve">UN    </v>
          </cell>
          <cell r="G4554">
            <v>908.31</v>
          </cell>
          <cell r="I4554" t="e">
            <v>#REF!</v>
          </cell>
        </row>
        <row r="4555">
          <cell r="B4555" t="str">
            <v>MAT</v>
          </cell>
          <cell r="C4555">
            <v>38128</v>
          </cell>
          <cell r="E4555" t="str">
            <v xml:space="preserve">KG    </v>
          </cell>
          <cell r="G4555">
            <v>0.4</v>
          </cell>
          <cell r="I4555" t="e">
            <v>#REF!</v>
          </cell>
        </row>
        <row r="4556">
          <cell r="B4556" t="str">
            <v>MAT</v>
          </cell>
          <cell r="C4556">
            <v>7253</v>
          </cell>
          <cell r="E4556" t="str">
            <v xml:space="preserve">M3    </v>
          </cell>
          <cell r="G4556">
            <v>85.71</v>
          </cell>
          <cell r="I4556" t="e">
            <v>#REF!</v>
          </cell>
        </row>
        <row r="4557">
          <cell r="B4557" t="str">
            <v>-</v>
          </cell>
          <cell r="C4557">
            <v>43781</v>
          </cell>
          <cell r="E4557" t="str">
            <v xml:space="preserve">CX    </v>
          </cell>
          <cell r="G4557">
            <v>51.4</v>
          </cell>
          <cell r="I4557" t="e">
            <v>#REF!</v>
          </cell>
        </row>
        <row r="4558">
          <cell r="B4558" t="str">
            <v>MAT</v>
          </cell>
          <cell r="C4558">
            <v>4806</v>
          </cell>
          <cell r="E4558" t="str">
            <v xml:space="preserve">M     </v>
          </cell>
          <cell r="G4558">
            <v>13.22</v>
          </cell>
          <cell r="I4558" t="e">
            <v>#REF!</v>
          </cell>
        </row>
        <row r="4559">
          <cell r="B4559" t="str">
            <v>MAT</v>
          </cell>
          <cell r="C4559">
            <v>34401</v>
          </cell>
          <cell r="E4559" t="str">
            <v xml:space="preserve">UN    </v>
          </cell>
          <cell r="G4559">
            <v>1.4</v>
          </cell>
          <cell r="I4559" t="e">
            <v>#REF!</v>
          </cell>
        </row>
        <row r="4560">
          <cell r="B4560" t="str">
            <v>MAT</v>
          </cell>
          <cell r="C4560">
            <v>7260</v>
          </cell>
          <cell r="E4560" t="str">
            <v xml:space="preserve">UN    </v>
          </cell>
          <cell r="G4560">
            <v>1.25</v>
          </cell>
          <cell r="I4560" t="e">
            <v>#REF!</v>
          </cell>
        </row>
        <row r="4561">
          <cell r="B4561" t="str">
            <v>MAT</v>
          </cell>
          <cell r="C4561">
            <v>7256</v>
          </cell>
          <cell r="E4561" t="str">
            <v xml:space="preserve">UN    </v>
          </cell>
          <cell r="G4561">
            <v>1.23</v>
          </cell>
          <cell r="I4561" t="e">
            <v>#REF!</v>
          </cell>
        </row>
        <row r="4562">
          <cell r="B4562" t="str">
            <v>MAT</v>
          </cell>
          <cell r="C4562">
            <v>7258</v>
          </cell>
          <cell r="E4562" t="str">
            <v xml:space="preserve">UN    </v>
          </cell>
          <cell r="G4562">
            <v>0.51</v>
          </cell>
          <cell r="I4562" t="e">
            <v>#REF!</v>
          </cell>
        </row>
        <row r="4563">
          <cell r="B4563" t="str">
            <v>MAT</v>
          </cell>
          <cell r="C4563">
            <v>34400</v>
          </cell>
          <cell r="E4563" t="str">
            <v xml:space="preserve">UN    </v>
          </cell>
          <cell r="G4563">
            <v>2.16</v>
          </cell>
          <cell r="I4563" t="e">
            <v>#REF!</v>
          </cell>
        </row>
        <row r="4564">
          <cell r="B4564" t="str">
            <v>MAT</v>
          </cell>
          <cell r="C4564">
            <v>10617</v>
          </cell>
          <cell r="E4564" t="str">
            <v xml:space="preserve">UN    </v>
          </cell>
          <cell r="G4564">
            <v>4.1399999999999997</v>
          </cell>
          <cell r="I4564" t="e">
            <v>#REF!</v>
          </cell>
        </row>
        <row r="4565">
          <cell r="B4565" t="str">
            <v>MAT</v>
          </cell>
          <cell r="C4565">
            <v>7274</v>
          </cell>
          <cell r="E4565" t="str">
            <v xml:space="preserve">UN    </v>
          </cell>
          <cell r="G4565">
            <v>57.27</v>
          </cell>
          <cell r="I4565" t="e">
            <v>#REF!</v>
          </cell>
        </row>
        <row r="4566">
          <cell r="B4566" t="str">
            <v>MAT</v>
          </cell>
          <cell r="C4566">
            <v>11663</v>
          </cell>
          <cell r="E4566" t="str">
            <v xml:space="preserve">UN    </v>
          </cell>
          <cell r="G4566">
            <v>471.13</v>
          </cell>
          <cell r="I4566" t="e">
            <v>#REF!</v>
          </cell>
        </row>
        <row r="4567">
          <cell r="B4567" t="str">
            <v>MAT</v>
          </cell>
          <cell r="C4567">
            <v>154</v>
          </cell>
          <cell r="E4567" t="str">
            <v xml:space="preserve">L     </v>
          </cell>
          <cell r="G4567">
            <v>69.86</v>
          </cell>
          <cell r="I4567" t="e">
            <v>#REF!</v>
          </cell>
        </row>
        <row r="4568">
          <cell r="B4568" t="str">
            <v>MAT</v>
          </cell>
          <cell r="C4568">
            <v>38121</v>
          </cell>
          <cell r="E4568" t="str">
            <v xml:space="preserve">L     </v>
          </cell>
          <cell r="G4568">
            <v>13.13</v>
          </cell>
          <cell r="I4568" t="e">
            <v>#REF!</v>
          </cell>
        </row>
        <row r="4569">
          <cell r="B4569" t="str">
            <v>MAT</v>
          </cell>
          <cell r="C4569">
            <v>7343</v>
          </cell>
          <cell r="E4569" t="str">
            <v xml:space="preserve">L     </v>
          </cell>
          <cell r="G4569">
            <v>13.3</v>
          </cell>
          <cell r="I4569" t="e">
            <v>#REF!</v>
          </cell>
        </row>
        <row r="4570">
          <cell r="B4570" t="str">
            <v>MAT</v>
          </cell>
          <cell r="C4570">
            <v>43776</v>
          </cell>
          <cell r="E4570" t="str">
            <v xml:space="preserve">L     </v>
          </cell>
          <cell r="G4570">
            <v>17.38</v>
          </cell>
          <cell r="I4570" t="e">
            <v>#REF!</v>
          </cell>
        </row>
        <row r="4571">
          <cell r="B4571" t="str">
            <v>MAT</v>
          </cell>
          <cell r="C4571">
            <v>7350</v>
          </cell>
          <cell r="E4571" t="str">
            <v xml:space="preserve">L     </v>
          </cell>
          <cell r="G4571">
            <v>29.66</v>
          </cell>
          <cell r="I4571" t="e">
            <v>#REF!</v>
          </cell>
        </row>
        <row r="4572">
          <cell r="B4572" t="str">
            <v>MAT</v>
          </cell>
          <cell r="C4572">
            <v>7348</v>
          </cell>
          <cell r="E4572" t="str">
            <v xml:space="preserve">L     </v>
          </cell>
          <cell r="G4572">
            <v>16.64</v>
          </cell>
          <cell r="I4572" t="e">
            <v>#REF!</v>
          </cell>
        </row>
        <row r="4573">
          <cell r="B4573" t="str">
            <v>MAT</v>
          </cell>
          <cell r="C4573">
            <v>7356</v>
          </cell>
          <cell r="E4573" t="str">
            <v xml:space="preserve">L     </v>
          </cell>
          <cell r="G4573">
            <v>24.94</v>
          </cell>
          <cell r="I4573" t="e">
            <v>#REF!</v>
          </cell>
        </row>
        <row r="4574">
          <cell r="B4574" t="str">
            <v>MAT</v>
          </cell>
          <cell r="C4574">
            <v>7313</v>
          </cell>
          <cell r="E4574" t="str">
            <v xml:space="preserve">L     </v>
          </cell>
          <cell r="G4574">
            <v>15.15</v>
          </cell>
          <cell r="I4574" t="e">
            <v>#REF!</v>
          </cell>
        </row>
        <row r="4575">
          <cell r="B4575" t="str">
            <v>MAT</v>
          </cell>
          <cell r="C4575">
            <v>7319</v>
          </cell>
          <cell r="E4575" t="str">
            <v xml:space="preserve">L     </v>
          </cell>
          <cell r="G4575">
            <v>8.67</v>
          </cell>
          <cell r="I4575" t="e">
            <v>#REF!</v>
          </cell>
        </row>
        <row r="4576">
          <cell r="B4576" t="str">
            <v>MAT</v>
          </cell>
          <cell r="C4576">
            <v>38119</v>
          </cell>
          <cell r="E4576" t="str">
            <v xml:space="preserve">L     </v>
          </cell>
          <cell r="G4576">
            <v>104.32</v>
          </cell>
          <cell r="I4576" t="e">
            <v>#REF!</v>
          </cell>
        </row>
        <row r="4577">
          <cell r="B4577" t="str">
            <v>MAT</v>
          </cell>
          <cell r="C4577">
            <v>7314</v>
          </cell>
          <cell r="E4577" t="str">
            <v xml:space="preserve">L     </v>
          </cell>
          <cell r="G4577">
            <v>112.43</v>
          </cell>
          <cell r="I4577" t="e">
            <v>#REF!</v>
          </cell>
        </row>
        <row r="4578">
          <cell r="B4578" t="str">
            <v>MAT</v>
          </cell>
          <cell r="C4578">
            <v>38131</v>
          </cell>
          <cell r="E4578" t="str">
            <v xml:space="preserve">L     </v>
          </cell>
          <cell r="G4578">
            <v>105.25</v>
          </cell>
          <cell r="I4578" t="e">
            <v>#REF!</v>
          </cell>
        </row>
        <row r="4579">
          <cell r="B4579" t="str">
            <v>MAT</v>
          </cell>
          <cell r="C4579">
            <v>7304</v>
          </cell>
          <cell r="E4579" t="str">
            <v xml:space="preserve">L     </v>
          </cell>
          <cell r="G4579">
            <v>51.51</v>
          </cell>
          <cell r="I4579" t="e">
            <v>#REF!</v>
          </cell>
        </row>
        <row r="4580">
          <cell r="B4580" t="str">
            <v>MAT</v>
          </cell>
          <cell r="C4580">
            <v>43649</v>
          </cell>
          <cell r="E4580" t="str">
            <v xml:space="preserve">L     </v>
          </cell>
          <cell r="G4580">
            <v>26.64</v>
          </cell>
          <cell r="I4580" t="e">
            <v>#REF!</v>
          </cell>
        </row>
        <row r="4581">
          <cell r="B4581" t="str">
            <v>MAT</v>
          </cell>
          <cell r="C4581">
            <v>43650</v>
          </cell>
          <cell r="E4581" t="str">
            <v xml:space="preserve">L     </v>
          </cell>
          <cell r="G4581">
            <v>25.17</v>
          </cell>
          <cell r="I4581" t="e">
            <v>#REF!</v>
          </cell>
        </row>
        <row r="4582">
          <cell r="B4582" t="str">
            <v>MAT</v>
          </cell>
          <cell r="C4582">
            <v>7311</v>
          </cell>
          <cell r="E4582" t="str">
            <v xml:space="preserve">L     </v>
          </cell>
          <cell r="G4582">
            <v>25.79</v>
          </cell>
          <cell r="I4582" t="e">
            <v>#REF!</v>
          </cell>
        </row>
        <row r="4583">
          <cell r="B4583" t="str">
            <v>MAT</v>
          </cell>
          <cell r="C4583">
            <v>7292</v>
          </cell>
          <cell r="E4583" t="str">
            <v xml:space="preserve">L     </v>
          </cell>
          <cell r="G4583">
            <v>24.97</v>
          </cell>
          <cell r="I4583" t="e">
            <v>#REF!</v>
          </cell>
        </row>
        <row r="4584">
          <cell r="B4584" t="str">
            <v>MAT</v>
          </cell>
          <cell r="C4584">
            <v>7293</v>
          </cell>
          <cell r="E4584" t="str">
            <v xml:space="preserve">L     </v>
          </cell>
          <cell r="G4584">
            <v>27.62</v>
          </cell>
          <cell r="I4584" t="e">
            <v>#REF!</v>
          </cell>
        </row>
        <row r="4585">
          <cell r="B4585" t="str">
            <v>MAT</v>
          </cell>
          <cell r="C4585">
            <v>7306</v>
          </cell>
          <cell r="E4585" t="str">
            <v xml:space="preserve">L     </v>
          </cell>
          <cell r="G4585">
            <v>30.48</v>
          </cell>
          <cell r="I4585" t="e">
            <v>#REF!</v>
          </cell>
        </row>
        <row r="4586">
          <cell r="B4586" t="str">
            <v>MAT</v>
          </cell>
          <cell r="C4586">
            <v>7288</v>
          </cell>
          <cell r="E4586" t="str">
            <v xml:space="preserve">L     </v>
          </cell>
          <cell r="G4586">
            <v>25.31</v>
          </cell>
          <cell r="I4586" t="e">
            <v>#REF!</v>
          </cell>
        </row>
        <row r="4587">
          <cell r="B4587" t="str">
            <v>MAT</v>
          </cell>
          <cell r="C4587">
            <v>43625</v>
          </cell>
          <cell r="E4587" t="str">
            <v xml:space="preserve">L     </v>
          </cell>
          <cell r="G4587">
            <v>20.440000000000001</v>
          </cell>
          <cell r="I4587" t="e">
            <v>#REF!</v>
          </cell>
        </row>
        <row r="4588">
          <cell r="B4588" t="str">
            <v>MAT</v>
          </cell>
          <cell r="C4588">
            <v>43647</v>
          </cell>
          <cell r="E4588" t="str">
            <v xml:space="preserve">L     </v>
          </cell>
          <cell r="G4588">
            <v>18.559999999999999</v>
          </cell>
          <cell r="I4588" t="e">
            <v>#REF!</v>
          </cell>
        </row>
        <row r="4589">
          <cell r="B4589" t="str">
            <v>MAT</v>
          </cell>
          <cell r="C4589">
            <v>43648</v>
          </cell>
          <cell r="E4589" t="str">
            <v xml:space="preserve">L     </v>
          </cell>
          <cell r="G4589">
            <v>17.91</v>
          </cell>
          <cell r="I4589" t="e">
            <v>#REF!</v>
          </cell>
        </row>
        <row r="4590">
          <cell r="B4590" t="str">
            <v>MAT</v>
          </cell>
          <cell r="C4590">
            <v>35693</v>
          </cell>
          <cell r="E4590" t="str">
            <v xml:space="preserve">L     </v>
          </cell>
          <cell r="G4590">
            <v>11.44</v>
          </cell>
          <cell r="I4590" t="e">
            <v>#REF!</v>
          </cell>
        </row>
        <row r="4591">
          <cell r="B4591" t="str">
            <v>MAT</v>
          </cell>
          <cell r="C4591">
            <v>35692</v>
          </cell>
          <cell r="E4591" t="str">
            <v xml:space="preserve">L     </v>
          </cell>
          <cell r="G4591">
            <v>17.03</v>
          </cell>
          <cell r="I4591" t="e">
            <v>#REF!</v>
          </cell>
        </row>
        <row r="4592">
          <cell r="B4592" t="str">
            <v>MAT</v>
          </cell>
          <cell r="C4592">
            <v>7342</v>
          </cell>
          <cell r="E4592" t="str">
            <v xml:space="preserve">KG    </v>
          </cell>
          <cell r="G4592">
            <v>1.66</v>
          </cell>
          <cell r="I4592" t="e">
            <v>#REF!</v>
          </cell>
        </row>
        <row r="4593">
          <cell r="B4593" t="str">
            <v>MAT</v>
          </cell>
          <cell r="C4593">
            <v>39574</v>
          </cell>
          <cell r="E4593" t="str">
            <v xml:space="preserve">UN    </v>
          </cell>
          <cell r="G4593">
            <v>5.32</v>
          </cell>
          <cell r="I4593" t="e">
            <v>#REF!</v>
          </cell>
        </row>
        <row r="4594">
          <cell r="B4594" t="str">
            <v>MAT</v>
          </cell>
          <cell r="C4594">
            <v>11060</v>
          </cell>
          <cell r="E4594" t="str">
            <v xml:space="preserve">UN    </v>
          </cell>
          <cell r="G4594">
            <v>29.48</v>
          </cell>
          <cell r="I4594" t="e">
            <v>#REF!</v>
          </cell>
        </row>
        <row r="4595">
          <cell r="B4595" t="str">
            <v>MAT</v>
          </cell>
          <cell r="C4595">
            <v>37401</v>
          </cell>
          <cell r="E4595" t="str">
            <v xml:space="preserve">UN    </v>
          </cell>
          <cell r="G4595">
            <v>62.27</v>
          </cell>
          <cell r="I4595" t="e">
            <v>#REF!</v>
          </cell>
        </row>
        <row r="4596">
          <cell r="B4596" t="str">
            <v>MAT</v>
          </cell>
          <cell r="C4596">
            <v>7525</v>
          </cell>
          <cell r="E4596" t="str">
            <v xml:space="preserve">UN    </v>
          </cell>
          <cell r="G4596">
            <v>53.67</v>
          </cell>
          <cell r="I4596" t="e">
            <v>#REF!</v>
          </cell>
        </row>
        <row r="4597">
          <cell r="B4597" t="str">
            <v>MAT</v>
          </cell>
          <cell r="C4597">
            <v>7524</v>
          </cell>
          <cell r="E4597" t="str">
            <v xml:space="preserve">UN    </v>
          </cell>
          <cell r="G4597">
            <v>50.57</v>
          </cell>
          <cell r="I4597" t="e">
            <v>#REF!</v>
          </cell>
        </row>
        <row r="4598">
          <cell r="B4598" t="str">
            <v>MAT</v>
          </cell>
          <cell r="C4598">
            <v>38105</v>
          </cell>
          <cell r="E4598" t="str">
            <v xml:space="preserve">UN    </v>
          </cell>
          <cell r="G4598">
            <v>12.99</v>
          </cell>
          <cell r="I4598" t="e">
            <v>#REF!</v>
          </cell>
        </row>
        <row r="4599">
          <cell r="B4599" t="str">
            <v>MAT</v>
          </cell>
          <cell r="C4599">
            <v>38084</v>
          </cell>
          <cell r="E4599" t="str">
            <v xml:space="preserve">UN    </v>
          </cell>
          <cell r="G4599">
            <v>18.45</v>
          </cell>
          <cell r="I4599" t="e">
            <v>#REF!</v>
          </cell>
        </row>
        <row r="4600">
          <cell r="B4600" t="str">
            <v>MAT</v>
          </cell>
          <cell r="C4600">
            <v>38103</v>
          </cell>
          <cell r="E4600" t="str">
            <v xml:space="preserve">UN    </v>
          </cell>
          <cell r="G4600">
            <v>19.5</v>
          </cell>
          <cell r="I4600" t="e">
            <v>#REF!</v>
          </cell>
        </row>
        <row r="4601">
          <cell r="B4601" t="str">
            <v>MAT</v>
          </cell>
          <cell r="C4601">
            <v>38082</v>
          </cell>
          <cell r="E4601" t="str">
            <v xml:space="preserve">UN    </v>
          </cell>
          <cell r="G4601">
            <v>24.02</v>
          </cell>
          <cell r="I4601" t="e">
            <v>#REF!</v>
          </cell>
        </row>
        <row r="4602">
          <cell r="B4602" t="str">
            <v>MAT</v>
          </cell>
          <cell r="C4602">
            <v>38104</v>
          </cell>
          <cell r="E4602" t="str">
            <v xml:space="preserve">UN    </v>
          </cell>
          <cell r="G4602">
            <v>38.19</v>
          </cell>
          <cell r="I4602" t="e">
            <v>#REF!</v>
          </cell>
        </row>
        <row r="4603">
          <cell r="B4603" t="str">
            <v>MAT</v>
          </cell>
          <cell r="C4603">
            <v>38083</v>
          </cell>
          <cell r="E4603" t="str">
            <v xml:space="preserve">UN    </v>
          </cell>
          <cell r="G4603">
            <v>42.4</v>
          </cell>
          <cell r="I4603" t="e">
            <v>#REF!</v>
          </cell>
        </row>
        <row r="4604">
          <cell r="B4604" t="str">
            <v>MAT</v>
          </cell>
          <cell r="C4604">
            <v>38101</v>
          </cell>
          <cell r="E4604" t="str">
            <v xml:space="preserve">UN    </v>
          </cell>
          <cell r="G4604">
            <v>9.27</v>
          </cell>
          <cell r="I4604" t="e">
            <v>#REF!</v>
          </cell>
        </row>
        <row r="4605">
          <cell r="B4605" t="str">
            <v>MAT</v>
          </cell>
          <cell r="C4605">
            <v>7528</v>
          </cell>
          <cell r="E4605" t="str">
            <v xml:space="preserve">UN    </v>
          </cell>
          <cell r="G4605">
            <v>10.9</v>
          </cell>
          <cell r="I4605" t="e">
            <v>#REF!</v>
          </cell>
        </row>
        <row r="4606">
          <cell r="B4606" t="str">
            <v>MAT</v>
          </cell>
          <cell r="C4606">
            <v>12147</v>
          </cell>
          <cell r="E4606" t="str">
            <v xml:space="preserve">UN    </v>
          </cell>
          <cell r="G4606">
            <v>16.62</v>
          </cell>
          <cell r="I4606" t="e">
            <v>#REF!</v>
          </cell>
        </row>
        <row r="4607">
          <cell r="B4607" t="str">
            <v>MAT</v>
          </cell>
          <cell r="C4607">
            <v>38075</v>
          </cell>
          <cell r="E4607" t="str">
            <v xml:space="preserve">UN    </v>
          </cell>
          <cell r="G4607">
            <v>18.88</v>
          </cell>
          <cell r="I4607" t="e">
            <v>#REF!</v>
          </cell>
        </row>
        <row r="4608">
          <cell r="B4608" t="str">
            <v>MAT</v>
          </cell>
          <cell r="C4608">
            <v>38102</v>
          </cell>
          <cell r="E4608" t="str">
            <v xml:space="preserve">UN    </v>
          </cell>
          <cell r="G4608">
            <v>11.87</v>
          </cell>
          <cell r="I4608" t="e">
            <v>#REF!</v>
          </cell>
        </row>
        <row r="4609">
          <cell r="B4609" t="str">
            <v>MAT</v>
          </cell>
          <cell r="C4609">
            <v>38076</v>
          </cell>
          <cell r="E4609" t="str">
            <v xml:space="preserve">UN    </v>
          </cell>
          <cell r="G4609">
            <v>21.17</v>
          </cell>
          <cell r="I4609" t="e">
            <v>#REF!</v>
          </cell>
        </row>
        <row r="4610">
          <cell r="B4610" t="str">
            <v>MO</v>
          </cell>
          <cell r="C4610">
            <v>7592</v>
          </cell>
          <cell r="E4610" t="str">
            <v xml:space="preserve">H     </v>
          </cell>
          <cell r="G4610">
            <v>11.639711958446464</v>
          </cell>
          <cell r="I4610" t="e">
            <v>#REF!</v>
          </cell>
        </row>
        <row r="4611">
          <cell r="B4611" t="str">
            <v>MO</v>
          </cell>
          <cell r="C4611">
            <v>40820</v>
          </cell>
          <cell r="E4611" t="str">
            <v xml:space="preserve">MES   </v>
          </cell>
          <cell r="G4611">
            <v>2357.8584119174525</v>
          </cell>
          <cell r="I4611" t="e">
            <v>#REF!</v>
          </cell>
        </row>
        <row r="4612">
          <cell r="B4612" t="str">
            <v>MAT</v>
          </cell>
          <cell r="C4612">
            <v>11762</v>
          </cell>
          <cell r="E4612" t="str">
            <v xml:space="preserve">UN    </v>
          </cell>
          <cell r="G4612">
            <v>60.47</v>
          </cell>
          <cell r="I4612" t="e">
            <v>#REF!</v>
          </cell>
        </row>
        <row r="4613">
          <cell r="B4613" t="str">
            <v>MAT</v>
          </cell>
          <cell r="C4613">
            <v>13984</v>
          </cell>
          <cell r="E4613" t="str">
            <v xml:space="preserve">UN    </v>
          </cell>
          <cell r="G4613">
            <v>42.26</v>
          </cell>
          <cell r="I4613" t="e">
            <v>#REF!</v>
          </cell>
        </row>
        <row r="4614">
          <cell r="B4614" t="str">
            <v>MAT</v>
          </cell>
          <cell r="C4614">
            <v>11772</v>
          </cell>
          <cell r="E4614" t="str">
            <v xml:space="preserve">UN    </v>
          </cell>
          <cell r="G4614">
            <v>102.63</v>
          </cell>
          <cell r="I4614" t="e">
            <v>#REF!</v>
          </cell>
        </row>
        <row r="4615">
          <cell r="B4615" t="str">
            <v>MAT</v>
          </cell>
          <cell r="C4615">
            <v>36795</v>
          </cell>
          <cell r="E4615" t="str">
            <v xml:space="preserve">UN    </v>
          </cell>
          <cell r="G4615">
            <v>660.09</v>
          </cell>
          <cell r="I4615" t="e">
            <v>#REF!</v>
          </cell>
        </row>
        <row r="4616">
          <cell r="B4616" t="str">
            <v>MAT</v>
          </cell>
          <cell r="C4616">
            <v>36796</v>
          </cell>
          <cell r="E4616" t="str">
            <v xml:space="preserve">UN    </v>
          </cell>
          <cell r="G4616">
            <v>169.95</v>
          </cell>
          <cell r="I4616" t="e">
            <v>#REF!</v>
          </cell>
        </row>
        <row r="4617">
          <cell r="B4617" t="str">
            <v>MAT</v>
          </cell>
          <cell r="C4617">
            <v>36791</v>
          </cell>
          <cell r="E4617" t="str">
            <v xml:space="preserve">UN    </v>
          </cell>
          <cell r="G4617">
            <v>87.56</v>
          </cell>
          <cell r="I4617" t="e">
            <v>#REF!</v>
          </cell>
        </row>
        <row r="4618">
          <cell r="B4618" t="str">
            <v>MAT</v>
          </cell>
          <cell r="C4618">
            <v>13415</v>
          </cell>
          <cell r="E4618" t="str">
            <v xml:space="preserve">UN    </v>
          </cell>
          <cell r="G4618">
            <v>50.9</v>
          </cell>
          <cell r="I4618" t="e">
            <v>#REF!</v>
          </cell>
        </row>
        <row r="4619">
          <cell r="B4619" t="str">
            <v>MAT</v>
          </cell>
          <cell r="C4619">
            <v>36792</v>
          </cell>
          <cell r="E4619" t="str">
            <v xml:space="preserve">UN    </v>
          </cell>
          <cell r="G4619">
            <v>167.38</v>
          </cell>
          <cell r="I4619" t="e">
            <v>#REF!</v>
          </cell>
        </row>
        <row r="4620">
          <cell r="B4620" t="str">
            <v>MAT</v>
          </cell>
          <cell r="C4620">
            <v>11773</v>
          </cell>
          <cell r="E4620" t="str">
            <v xml:space="preserve">UN    </v>
          </cell>
          <cell r="G4620">
            <v>97.98</v>
          </cell>
          <cell r="I4620" t="e">
            <v>#REF!</v>
          </cell>
        </row>
        <row r="4621">
          <cell r="B4621" t="str">
            <v>MAT</v>
          </cell>
          <cell r="C4621">
            <v>13983</v>
          </cell>
          <cell r="E4621" t="str">
            <v xml:space="preserve">UN    </v>
          </cell>
          <cell r="G4621">
            <v>52.27</v>
          </cell>
          <cell r="I4621" t="e">
            <v>#REF!</v>
          </cell>
        </row>
        <row r="4622">
          <cell r="B4622" t="str">
            <v>MAT</v>
          </cell>
          <cell r="C4622">
            <v>13416</v>
          </cell>
          <cell r="E4622" t="str">
            <v xml:space="preserve">UN    </v>
          </cell>
          <cell r="G4622">
            <v>42.15</v>
          </cell>
          <cell r="I4622" t="e">
            <v>#REF!</v>
          </cell>
        </row>
        <row r="4623">
          <cell r="B4623" t="str">
            <v>MAT</v>
          </cell>
          <cell r="C4623">
            <v>13417</v>
          </cell>
          <cell r="E4623" t="str">
            <v xml:space="preserve">UN    </v>
          </cell>
          <cell r="G4623">
            <v>37.18</v>
          </cell>
          <cell r="I4623" t="e">
            <v>#REF!</v>
          </cell>
        </row>
        <row r="4624">
          <cell r="B4624" t="str">
            <v>MAT</v>
          </cell>
          <cell r="C4624">
            <v>7604</v>
          </cell>
          <cell r="E4624" t="str">
            <v xml:space="preserve">UN    </v>
          </cell>
          <cell r="G4624">
            <v>16.100000000000001</v>
          </cell>
          <cell r="I4624" t="e">
            <v>#REF!</v>
          </cell>
        </row>
        <row r="4625">
          <cell r="B4625" t="str">
            <v>MAT</v>
          </cell>
          <cell r="C4625">
            <v>11763</v>
          </cell>
          <cell r="E4625" t="str">
            <v xml:space="preserve">UN    </v>
          </cell>
          <cell r="G4625">
            <v>55.9</v>
          </cell>
          <cell r="I4625" t="e">
            <v>#REF!</v>
          </cell>
        </row>
        <row r="4626">
          <cell r="B4626" t="str">
            <v>MAT</v>
          </cell>
          <cell r="C4626">
            <v>11764</v>
          </cell>
          <cell r="E4626" t="str">
            <v xml:space="preserve">UN    </v>
          </cell>
          <cell r="G4626">
            <v>59.7</v>
          </cell>
          <cell r="I4626" t="e">
            <v>#REF!</v>
          </cell>
        </row>
        <row r="4627">
          <cell r="B4627" t="str">
            <v>MAT</v>
          </cell>
          <cell r="C4627">
            <v>11829</v>
          </cell>
          <cell r="E4627" t="str">
            <v xml:space="preserve">UN    </v>
          </cell>
          <cell r="G4627">
            <v>14.31</v>
          </cell>
          <cell r="I4627" t="e">
            <v>#REF!</v>
          </cell>
        </row>
        <row r="4628">
          <cell r="B4628" t="str">
            <v>MAT</v>
          </cell>
          <cell r="C4628">
            <v>11825</v>
          </cell>
          <cell r="E4628" t="str">
            <v xml:space="preserve">UN    </v>
          </cell>
          <cell r="G4628">
            <v>24.53</v>
          </cell>
          <cell r="I4628" t="e">
            <v>#REF!</v>
          </cell>
        </row>
        <row r="4629">
          <cell r="B4629" t="str">
            <v>MAT</v>
          </cell>
          <cell r="C4629">
            <v>11767</v>
          </cell>
          <cell r="E4629" t="str">
            <v xml:space="preserve">UN    </v>
          </cell>
          <cell r="G4629">
            <v>99.1</v>
          </cell>
          <cell r="I4629" t="e">
            <v>#REF!</v>
          </cell>
        </row>
        <row r="4630">
          <cell r="B4630" t="str">
            <v>MAT</v>
          </cell>
          <cell r="C4630">
            <v>11830</v>
          </cell>
          <cell r="E4630" t="str">
            <v xml:space="preserve">UN    </v>
          </cell>
          <cell r="G4630">
            <v>15.46</v>
          </cell>
          <cell r="I4630" t="e">
            <v>#REF!</v>
          </cell>
        </row>
        <row r="4631">
          <cell r="B4631" t="str">
            <v>MAT</v>
          </cell>
          <cell r="C4631">
            <v>11766</v>
          </cell>
          <cell r="E4631" t="str">
            <v xml:space="preserve">UN    </v>
          </cell>
          <cell r="G4631">
            <v>27.48</v>
          </cell>
          <cell r="I4631" t="e">
            <v>#REF!</v>
          </cell>
        </row>
        <row r="4632">
          <cell r="B4632" t="str">
            <v>MAT</v>
          </cell>
          <cell r="C4632">
            <v>11765</v>
          </cell>
          <cell r="E4632" t="str">
            <v xml:space="preserve">UN    </v>
          </cell>
          <cell r="G4632">
            <v>37.43</v>
          </cell>
          <cell r="I4632" t="e">
            <v>#REF!</v>
          </cell>
        </row>
        <row r="4633">
          <cell r="B4633" t="str">
            <v>MAT</v>
          </cell>
          <cell r="C4633">
            <v>11824</v>
          </cell>
          <cell r="E4633" t="str">
            <v xml:space="preserve">UN    </v>
          </cell>
          <cell r="G4633">
            <v>28.35</v>
          </cell>
          <cell r="I4633" t="e">
            <v>#REF!</v>
          </cell>
        </row>
        <row r="4634">
          <cell r="B4634" t="str">
            <v>MAT</v>
          </cell>
          <cell r="C4634">
            <v>11777</v>
          </cell>
          <cell r="E4634" t="str">
            <v xml:space="preserve">UN    </v>
          </cell>
          <cell r="G4634">
            <v>151.57</v>
          </cell>
          <cell r="I4634" t="e">
            <v>#REF!</v>
          </cell>
        </row>
        <row r="4635">
          <cell r="B4635" t="str">
            <v>MAT</v>
          </cell>
          <cell r="C4635">
            <v>7602</v>
          </cell>
          <cell r="E4635" t="str">
            <v xml:space="preserve">UN    </v>
          </cell>
          <cell r="G4635">
            <v>15.96</v>
          </cell>
          <cell r="I4635" t="e">
            <v>#REF!</v>
          </cell>
        </row>
        <row r="4636">
          <cell r="B4636" t="str">
            <v>MAT</v>
          </cell>
          <cell r="C4636">
            <v>7603</v>
          </cell>
          <cell r="E4636" t="str">
            <v xml:space="preserve">UN    </v>
          </cell>
          <cell r="G4636">
            <v>15.48</v>
          </cell>
          <cell r="I4636" t="e">
            <v>#REF!</v>
          </cell>
        </row>
        <row r="4637">
          <cell r="B4637" t="str">
            <v>MAT</v>
          </cell>
          <cell r="C4637">
            <v>11826</v>
          </cell>
          <cell r="E4637" t="str">
            <v xml:space="preserve">UN    </v>
          </cell>
          <cell r="G4637">
            <v>23.81</v>
          </cell>
          <cell r="I4637" t="e">
            <v>#REF!</v>
          </cell>
        </row>
        <row r="4638">
          <cell r="B4638" t="str">
            <v>MAT</v>
          </cell>
          <cell r="C4638">
            <v>7606</v>
          </cell>
          <cell r="E4638" t="str">
            <v xml:space="preserve">UN    </v>
          </cell>
          <cell r="G4638">
            <v>24.81</v>
          </cell>
          <cell r="I4638" t="e">
            <v>#REF!</v>
          </cell>
        </row>
        <row r="4639">
          <cell r="B4639" t="str">
            <v>MAT</v>
          </cell>
          <cell r="C4639">
            <v>40329</v>
          </cell>
          <cell r="E4639" t="str">
            <v xml:space="preserve">UN    </v>
          </cell>
          <cell r="G4639">
            <v>12</v>
          </cell>
          <cell r="I4639" t="e">
            <v>#REF!</v>
          </cell>
        </row>
        <row r="4640">
          <cell r="B4640" t="str">
            <v>MAT</v>
          </cell>
          <cell r="C4640">
            <v>11823</v>
          </cell>
          <cell r="E4640" t="str">
            <v xml:space="preserve">UN    </v>
          </cell>
          <cell r="G4640">
            <v>5.18</v>
          </cell>
          <cell r="I4640" t="e">
            <v>#REF!</v>
          </cell>
        </row>
        <row r="4641">
          <cell r="B4641" t="str">
            <v>MAT</v>
          </cell>
          <cell r="C4641">
            <v>11822</v>
          </cell>
          <cell r="E4641" t="str">
            <v xml:space="preserve">UN    </v>
          </cell>
          <cell r="G4641">
            <v>38.9</v>
          </cell>
          <cell r="I4641" t="e">
            <v>#REF!</v>
          </cell>
        </row>
        <row r="4642">
          <cell r="B4642" t="str">
            <v>MAT</v>
          </cell>
          <cell r="C4642">
            <v>11831</v>
          </cell>
          <cell r="E4642" t="str">
            <v xml:space="preserve">UN    </v>
          </cell>
          <cell r="G4642">
            <v>29.54</v>
          </cell>
          <cell r="I4642" t="e">
            <v>#REF!</v>
          </cell>
        </row>
        <row r="4643">
          <cell r="B4643" t="str">
            <v>MAT</v>
          </cell>
          <cell r="C4643">
            <v>7613</v>
          </cell>
          <cell r="E4643" t="str">
            <v xml:space="preserve">UN    </v>
          </cell>
          <cell r="G4643">
            <v>70462.89</v>
          </cell>
          <cell r="I4643" t="e">
            <v>#REF!</v>
          </cell>
        </row>
        <row r="4644">
          <cell r="B4644" t="str">
            <v>MAT</v>
          </cell>
          <cell r="C4644">
            <v>7619</v>
          </cell>
          <cell r="E4644" t="str">
            <v xml:space="preserve">UN    </v>
          </cell>
          <cell r="G4644">
            <v>10892.05</v>
          </cell>
          <cell r="I4644" t="e">
            <v>#REF!</v>
          </cell>
        </row>
        <row r="4645">
          <cell r="B4645" t="str">
            <v>MAT</v>
          </cell>
          <cell r="C4645">
            <v>12076</v>
          </cell>
          <cell r="E4645" t="str">
            <v xml:space="preserve">UN    </v>
          </cell>
          <cell r="G4645">
            <v>4996.3500000000004</v>
          </cell>
          <cell r="I4645" t="e">
            <v>#REF!</v>
          </cell>
        </row>
        <row r="4646">
          <cell r="B4646" t="str">
            <v>MAT</v>
          </cell>
          <cell r="C4646">
            <v>7614</v>
          </cell>
          <cell r="E4646" t="str">
            <v xml:space="preserve">UN    </v>
          </cell>
          <cell r="G4646">
            <v>13737.48</v>
          </cell>
          <cell r="I4646" t="e">
            <v>#REF!</v>
          </cell>
        </row>
        <row r="4647">
          <cell r="B4647" t="str">
            <v>MAT</v>
          </cell>
          <cell r="C4647">
            <v>7618</v>
          </cell>
          <cell r="E4647" t="str">
            <v xml:space="preserve">UN    </v>
          </cell>
          <cell r="G4647">
            <v>89097.87</v>
          </cell>
          <cell r="I4647" t="e">
            <v>#REF!</v>
          </cell>
        </row>
        <row r="4648">
          <cell r="B4648" t="str">
            <v>MAT</v>
          </cell>
          <cell r="C4648">
            <v>7620</v>
          </cell>
          <cell r="E4648" t="str">
            <v xml:space="preserve">UN    </v>
          </cell>
          <cell r="G4648">
            <v>19271.650000000001</v>
          </cell>
          <cell r="I4648" t="e">
            <v>#REF!</v>
          </cell>
        </row>
        <row r="4649">
          <cell r="B4649" t="str">
            <v>MAT</v>
          </cell>
          <cell r="C4649">
            <v>7610</v>
          </cell>
          <cell r="E4649" t="str">
            <v xml:space="preserve">UN    </v>
          </cell>
          <cell r="G4649">
            <v>6102.69</v>
          </cell>
          <cell r="I4649" t="e">
            <v>#REF!</v>
          </cell>
        </row>
        <row r="4650">
          <cell r="B4650" t="str">
            <v>MAT</v>
          </cell>
          <cell r="C4650">
            <v>7615</v>
          </cell>
          <cell r="E4650" t="str">
            <v xml:space="preserve">UN    </v>
          </cell>
          <cell r="G4650">
            <v>22483.599999999999</v>
          </cell>
          <cell r="I4650" t="e">
            <v>#REF!</v>
          </cell>
        </row>
        <row r="4651">
          <cell r="B4651" t="str">
            <v>MAT</v>
          </cell>
          <cell r="C4651">
            <v>7617</v>
          </cell>
          <cell r="E4651" t="str">
            <v xml:space="preserve">UN    </v>
          </cell>
          <cell r="G4651">
            <v>6816.45</v>
          </cell>
          <cell r="I4651" t="e">
            <v>#REF!</v>
          </cell>
        </row>
        <row r="4652">
          <cell r="B4652" t="str">
            <v>MAT</v>
          </cell>
          <cell r="C4652">
            <v>7616</v>
          </cell>
          <cell r="E4652" t="str">
            <v xml:space="preserve">UN    </v>
          </cell>
          <cell r="G4652">
            <v>36689.67</v>
          </cell>
          <cell r="I4652" t="e">
            <v>#REF!</v>
          </cell>
        </row>
        <row r="4653">
          <cell r="B4653" t="str">
            <v>MAT</v>
          </cell>
          <cell r="C4653">
            <v>7611</v>
          </cell>
          <cell r="E4653" t="str">
            <v xml:space="preserve">UN    </v>
          </cell>
          <cell r="G4653">
            <v>8815</v>
          </cell>
          <cell r="I4653" t="e">
            <v>#REF!</v>
          </cell>
        </row>
        <row r="4654">
          <cell r="B4654" t="str">
            <v>MAT</v>
          </cell>
          <cell r="C4654">
            <v>7612</v>
          </cell>
          <cell r="E4654" t="str">
            <v xml:space="preserve">UN    </v>
          </cell>
          <cell r="G4654">
            <v>50326.15</v>
          </cell>
          <cell r="I4654" t="e">
            <v>#REF!</v>
          </cell>
        </row>
        <row r="4655">
          <cell r="B4655" t="str">
            <v>MAT</v>
          </cell>
          <cell r="C4655">
            <v>37371</v>
          </cell>
          <cell r="E4655" t="str">
            <v xml:space="preserve">H     </v>
          </cell>
          <cell r="G4655">
            <v>0.49</v>
          </cell>
          <cell r="I4655" t="e">
            <v>#REF!</v>
          </cell>
        </row>
        <row r="4656">
          <cell r="B4656" t="str">
            <v>MAT</v>
          </cell>
          <cell r="C4656">
            <v>40861</v>
          </cell>
          <cell r="E4656" t="str">
            <v xml:space="preserve">MES   </v>
          </cell>
          <cell r="G4656">
            <v>93.28</v>
          </cell>
          <cell r="I4656" t="e">
            <v>#REF!</v>
          </cell>
        </row>
        <row r="4657">
          <cell r="B4657" t="str">
            <v>MAT</v>
          </cell>
          <cell r="C4657">
            <v>36510</v>
          </cell>
          <cell r="E4657" t="str">
            <v xml:space="preserve">UN    </v>
          </cell>
          <cell r="G4657">
            <v>749825.72</v>
          </cell>
          <cell r="I4657" t="e">
            <v>#REF!</v>
          </cell>
        </row>
        <row r="4658">
          <cell r="B4658" t="str">
            <v>EQU</v>
          </cell>
          <cell r="C4658">
            <v>25020</v>
          </cell>
          <cell r="E4658" t="str">
            <v xml:space="preserve">UN    </v>
          </cell>
          <cell r="G4658">
            <v>3089018.19</v>
          </cell>
          <cell r="I4658" t="e">
            <v>#REF!</v>
          </cell>
        </row>
        <row r="4659">
          <cell r="B4659" t="str">
            <v>EQU</v>
          </cell>
          <cell r="C4659">
            <v>7622</v>
          </cell>
          <cell r="E4659" t="str">
            <v xml:space="preserve">UN    </v>
          </cell>
          <cell r="G4659">
            <v>727440.54</v>
          </cell>
          <cell r="I4659" t="e">
            <v>#REF!</v>
          </cell>
        </row>
        <row r="4660">
          <cell r="B4660" t="str">
            <v>EQU</v>
          </cell>
          <cell r="C4660">
            <v>7624</v>
          </cell>
          <cell r="E4660" t="str">
            <v xml:space="preserve">UN    </v>
          </cell>
          <cell r="G4660">
            <v>943050.09</v>
          </cell>
          <cell r="I4660" t="e">
            <v>#REF!</v>
          </cell>
        </row>
        <row r="4661">
          <cell r="B4661" t="str">
            <v>EQU</v>
          </cell>
          <cell r="C4661">
            <v>7625</v>
          </cell>
          <cell r="E4661" t="str">
            <v xml:space="preserve">UN    </v>
          </cell>
          <cell r="G4661">
            <v>937282.11</v>
          </cell>
          <cell r="I4661" t="e">
            <v>#REF!</v>
          </cell>
        </row>
        <row r="4662">
          <cell r="B4662" t="str">
            <v>EQU</v>
          </cell>
          <cell r="C4662">
            <v>7623</v>
          </cell>
          <cell r="E4662" t="str">
            <v xml:space="preserve">UN    </v>
          </cell>
          <cell r="G4662">
            <v>3089018.19</v>
          </cell>
          <cell r="I4662" t="e">
            <v>#REF!</v>
          </cell>
        </row>
        <row r="4663">
          <cell r="B4663" t="str">
            <v>MAT</v>
          </cell>
          <cell r="C4663">
            <v>36508</v>
          </cell>
          <cell r="E4663" t="str">
            <v xml:space="preserve">UN    </v>
          </cell>
          <cell r="G4663">
            <v>1389254.05</v>
          </cell>
          <cell r="I4663" t="e">
            <v>#REF!</v>
          </cell>
        </row>
        <row r="4664">
          <cell r="B4664" t="str">
            <v>MAT</v>
          </cell>
          <cell r="C4664">
            <v>36509</v>
          </cell>
          <cell r="E4664" t="str">
            <v xml:space="preserve">UN    </v>
          </cell>
          <cell r="G4664">
            <v>761361.49</v>
          </cell>
          <cell r="I4664" t="e">
            <v>#REF!</v>
          </cell>
        </row>
        <row r="4665">
          <cell r="B4665" t="str">
            <v>EQU</v>
          </cell>
          <cell r="C4665">
            <v>13238</v>
          </cell>
          <cell r="E4665" t="str">
            <v xml:space="preserve">UN    </v>
          </cell>
          <cell r="G4665">
            <v>206074.75</v>
          </cell>
          <cell r="I4665" t="e">
            <v>#REF!</v>
          </cell>
        </row>
        <row r="4666">
          <cell r="B4666" t="str">
            <v>EQU</v>
          </cell>
          <cell r="C4666">
            <v>36511</v>
          </cell>
          <cell r="E4666" t="str">
            <v xml:space="preserve">UN    </v>
          </cell>
          <cell r="G4666">
            <v>238785.03</v>
          </cell>
          <cell r="I4666" t="e">
            <v>#REF!</v>
          </cell>
        </row>
        <row r="4667">
          <cell r="B4667" t="str">
            <v>EQU</v>
          </cell>
          <cell r="C4667">
            <v>36515</v>
          </cell>
          <cell r="E4667" t="str">
            <v xml:space="preserve">UN    </v>
          </cell>
          <cell r="G4667">
            <v>70327.09</v>
          </cell>
          <cell r="I4667" t="e">
            <v>#REF!</v>
          </cell>
        </row>
        <row r="4668">
          <cell r="B4668" t="str">
            <v>EQU</v>
          </cell>
          <cell r="C4668">
            <v>10598</v>
          </cell>
          <cell r="E4668" t="str">
            <v xml:space="preserve">UN    </v>
          </cell>
          <cell r="G4668">
            <v>114046.01</v>
          </cell>
          <cell r="I4668" t="e">
            <v>#REF!</v>
          </cell>
        </row>
        <row r="4669">
          <cell r="B4669" t="str">
            <v>EQU</v>
          </cell>
          <cell r="C4669">
            <v>7640</v>
          </cell>
          <cell r="E4669" t="str">
            <v xml:space="preserve">UN    </v>
          </cell>
          <cell r="G4669">
            <v>175000</v>
          </cell>
          <cell r="I4669" t="e">
            <v>#REF!</v>
          </cell>
        </row>
        <row r="4670">
          <cell r="B4670" t="str">
            <v>EQU</v>
          </cell>
          <cell r="C4670">
            <v>36513</v>
          </cell>
          <cell r="E4670" t="str">
            <v xml:space="preserve">UN    </v>
          </cell>
          <cell r="G4670">
            <v>168580.59</v>
          </cell>
          <cell r="I4670" t="e">
            <v>#REF!</v>
          </cell>
        </row>
        <row r="4671">
          <cell r="B4671" t="str">
            <v>EQU</v>
          </cell>
          <cell r="C4671">
            <v>36514</v>
          </cell>
          <cell r="E4671" t="str">
            <v xml:space="preserve">UN    </v>
          </cell>
          <cell r="G4671">
            <v>188084.1</v>
          </cell>
          <cell r="I4671" t="e">
            <v>#REF!</v>
          </cell>
        </row>
        <row r="4672">
          <cell r="B4672" t="str">
            <v>MAT</v>
          </cell>
          <cell r="C4672">
            <v>11572</v>
          </cell>
          <cell r="E4672" t="str">
            <v xml:space="preserve">UN    </v>
          </cell>
          <cell r="G4672">
            <v>28.71</v>
          </cell>
          <cell r="I4672" t="e">
            <v>#REF!</v>
          </cell>
        </row>
        <row r="4673">
          <cell r="B4673" t="str">
            <v>MAT</v>
          </cell>
          <cell r="C4673">
            <v>36149</v>
          </cell>
          <cell r="E4673" t="str">
            <v xml:space="preserve">UN    </v>
          </cell>
          <cell r="G4673">
            <v>176.25</v>
          </cell>
          <cell r="I4673" t="e">
            <v>#REF!</v>
          </cell>
        </row>
        <row r="4674">
          <cell r="B4674" t="str">
            <v>MAT</v>
          </cell>
          <cell r="C4674">
            <v>42407</v>
          </cell>
          <cell r="E4674" t="str">
            <v xml:space="preserve">M     </v>
          </cell>
          <cell r="G4674">
            <v>6.43</v>
          </cell>
          <cell r="I4674" t="e">
            <v>#REF!</v>
          </cell>
        </row>
        <row r="4675">
          <cell r="B4675" t="str">
            <v>MAT</v>
          </cell>
          <cell r="C4675">
            <v>11581</v>
          </cell>
          <cell r="E4675" t="str">
            <v xml:space="preserve">M     </v>
          </cell>
          <cell r="G4675">
            <v>18.95</v>
          </cell>
          <cell r="I4675" t="e">
            <v>#REF!</v>
          </cell>
        </row>
        <row r="4676">
          <cell r="B4676" t="str">
            <v>MAT</v>
          </cell>
          <cell r="C4676">
            <v>43605</v>
          </cell>
          <cell r="E4676" t="str">
            <v xml:space="preserve">UN    </v>
          </cell>
          <cell r="G4676">
            <v>38.78</v>
          </cell>
          <cell r="I4676" t="e">
            <v>#REF!</v>
          </cell>
        </row>
        <row r="4677">
          <cell r="B4677" t="str">
            <v>MAT</v>
          </cell>
          <cell r="C4677">
            <v>11580</v>
          </cell>
          <cell r="E4677" t="str">
            <v xml:space="preserve">M     </v>
          </cell>
          <cell r="G4677">
            <v>7.6</v>
          </cell>
          <cell r="I4677" t="e">
            <v>#REF!</v>
          </cell>
        </row>
        <row r="4678">
          <cell r="B4678" t="str">
            <v>EQU</v>
          </cell>
          <cell r="C4678">
            <v>10743</v>
          </cell>
          <cell r="E4678" t="str">
            <v xml:space="preserve">UN    </v>
          </cell>
          <cell r="G4678">
            <v>621.13</v>
          </cell>
          <cell r="I4678" t="e">
            <v>#REF!</v>
          </cell>
        </row>
        <row r="4679">
          <cell r="B4679" t="str">
            <v>MAT</v>
          </cell>
          <cell r="C4679">
            <v>39848</v>
          </cell>
          <cell r="E4679" t="str">
            <v xml:space="preserve">M     </v>
          </cell>
          <cell r="G4679">
            <v>1.42</v>
          </cell>
          <cell r="I4679" t="e">
            <v>#REF!</v>
          </cell>
        </row>
        <row r="4680">
          <cell r="B4680" t="str">
            <v>MAT</v>
          </cell>
          <cell r="C4680">
            <v>20999</v>
          </cell>
          <cell r="E4680" t="str">
            <v xml:space="preserve">M     </v>
          </cell>
          <cell r="G4680">
            <v>11.61</v>
          </cell>
          <cell r="I4680" t="e">
            <v>#REF!</v>
          </cell>
        </row>
        <row r="4681">
          <cell r="B4681" t="str">
            <v>MAT</v>
          </cell>
          <cell r="C4681">
            <v>21001</v>
          </cell>
          <cell r="E4681" t="str">
            <v xml:space="preserve">M     </v>
          </cell>
          <cell r="G4681">
            <v>21.67</v>
          </cell>
          <cell r="I4681" t="e">
            <v>#REF!</v>
          </cell>
        </row>
        <row r="4682">
          <cell r="B4682" t="str">
            <v>MAT</v>
          </cell>
          <cell r="C4682">
            <v>21003</v>
          </cell>
          <cell r="E4682" t="str">
            <v xml:space="preserve">M     </v>
          </cell>
          <cell r="G4682">
            <v>35.61</v>
          </cell>
          <cell r="I4682" t="e">
            <v>#REF!</v>
          </cell>
        </row>
        <row r="4683">
          <cell r="B4683" t="str">
            <v>MAT</v>
          </cell>
          <cell r="C4683">
            <v>21006</v>
          </cell>
          <cell r="E4683" t="str">
            <v xml:space="preserve">M     </v>
          </cell>
          <cell r="G4683">
            <v>75.569999999999993</v>
          </cell>
          <cell r="I4683" t="e">
            <v>#REF!</v>
          </cell>
        </row>
        <row r="4684">
          <cell r="B4684" t="str">
            <v>MAT</v>
          </cell>
          <cell r="C4684">
            <v>21019</v>
          </cell>
          <cell r="E4684" t="str">
            <v xml:space="preserve">M     </v>
          </cell>
          <cell r="G4684">
            <v>26.27</v>
          </cell>
          <cell r="I4684" t="e">
            <v>#REF!</v>
          </cell>
        </row>
        <row r="4685">
          <cell r="B4685" t="str">
            <v>MAT</v>
          </cell>
          <cell r="C4685">
            <v>21021</v>
          </cell>
          <cell r="E4685" t="str">
            <v xml:space="preserve">M     </v>
          </cell>
          <cell r="G4685">
            <v>41.52</v>
          </cell>
          <cell r="I4685" t="e">
            <v>#REF!</v>
          </cell>
        </row>
        <row r="4686">
          <cell r="B4686" t="str">
            <v>MAT</v>
          </cell>
          <cell r="C4686">
            <v>21024</v>
          </cell>
          <cell r="E4686" t="str">
            <v xml:space="preserve">M     </v>
          </cell>
          <cell r="G4686">
            <v>88.97</v>
          </cell>
          <cell r="I4686" t="e">
            <v>#REF!</v>
          </cell>
        </row>
        <row r="4687">
          <cell r="B4687" t="str">
            <v>MAT</v>
          </cell>
          <cell r="C4687">
            <v>40624</v>
          </cell>
          <cell r="E4687" t="str">
            <v xml:space="preserve">M     </v>
          </cell>
          <cell r="G4687">
            <v>75.260000000000005</v>
          </cell>
          <cell r="I4687" t="e">
            <v>#REF!</v>
          </cell>
        </row>
        <row r="4688">
          <cell r="B4688" t="str">
            <v>MAT</v>
          </cell>
          <cell r="C4688">
            <v>42575</v>
          </cell>
          <cell r="E4688" t="str">
            <v xml:space="preserve">M     </v>
          </cell>
          <cell r="G4688">
            <v>69.069999999999993</v>
          </cell>
          <cell r="I4688" t="e">
            <v>#REF!</v>
          </cell>
        </row>
        <row r="4689">
          <cell r="B4689" t="str">
            <v>MAT</v>
          </cell>
          <cell r="C4689">
            <v>13127</v>
          </cell>
          <cell r="E4689" t="str">
            <v xml:space="preserve">M     </v>
          </cell>
          <cell r="G4689">
            <v>33.57</v>
          </cell>
          <cell r="I4689" t="e">
            <v>#REF!</v>
          </cell>
        </row>
        <row r="4690">
          <cell r="B4690" t="str">
            <v>MAT</v>
          </cell>
          <cell r="C4690">
            <v>13137</v>
          </cell>
          <cell r="E4690" t="str">
            <v xml:space="preserve">M     </v>
          </cell>
          <cell r="G4690">
            <v>44.55</v>
          </cell>
          <cell r="I4690" t="e">
            <v>#REF!</v>
          </cell>
        </row>
        <row r="4691">
          <cell r="B4691" t="str">
            <v>MAT</v>
          </cell>
          <cell r="C4691">
            <v>42574</v>
          </cell>
          <cell r="E4691" t="str">
            <v xml:space="preserve">M     </v>
          </cell>
          <cell r="G4691">
            <v>51.54</v>
          </cell>
          <cell r="I4691" t="e">
            <v>#REF!</v>
          </cell>
        </row>
        <row r="4692">
          <cell r="B4692" t="str">
            <v>MAT</v>
          </cell>
          <cell r="C4692">
            <v>20989</v>
          </cell>
          <cell r="E4692" t="str">
            <v xml:space="preserve">M     </v>
          </cell>
          <cell r="G4692">
            <v>1596</v>
          </cell>
          <cell r="I4692" t="e">
            <v>#REF!</v>
          </cell>
        </row>
        <row r="4693">
          <cell r="B4693" t="str">
            <v>MAT</v>
          </cell>
          <cell r="C4693">
            <v>21147</v>
          </cell>
          <cell r="E4693" t="str">
            <v xml:space="preserve">M     </v>
          </cell>
          <cell r="G4693">
            <v>149.63999999999999</v>
          </cell>
          <cell r="I4693" t="e">
            <v>#REF!</v>
          </cell>
        </row>
        <row r="4694">
          <cell r="B4694" t="str">
            <v>MAT</v>
          </cell>
          <cell r="C4694">
            <v>21148</v>
          </cell>
          <cell r="E4694" t="str">
            <v xml:space="preserve">M     </v>
          </cell>
          <cell r="G4694">
            <v>92.36</v>
          </cell>
          <cell r="I4694" t="e">
            <v>#REF!</v>
          </cell>
        </row>
        <row r="4695">
          <cell r="B4695" t="str">
            <v>MAT</v>
          </cell>
          <cell r="C4695">
            <v>20984</v>
          </cell>
          <cell r="E4695" t="str">
            <v xml:space="preserve">M     </v>
          </cell>
          <cell r="G4695">
            <v>3062.42</v>
          </cell>
          <cell r="I4695" t="e">
            <v>#REF!</v>
          </cell>
        </row>
        <row r="4696">
          <cell r="B4696" t="str">
            <v>MAT</v>
          </cell>
          <cell r="C4696">
            <v>13042</v>
          </cell>
          <cell r="E4696" t="str">
            <v xml:space="preserve">M     </v>
          </cell>
          <cell r="G4696">
            <v>1697.03</v>
          </cell>
          <cell r="I4696" t="e">
            <v>#REF!</v>
          </cell>
        </row>
        <row r="4697">
          <cell r="B4697" t="str">
            <v>MAT</v>
          </cell>
          <cell r="C4697">
            <v>21150</v>
          </cell>
          <cell r="E4697" t="str">
            <v xml:space="preserve">M     </v>
          </cell>
          <cell r="G4697">
            <v>45.79</v>
          </cell>
          <cell r="I4697" t="e">
            <v>#REF!</v>
          </cell>
        </row>
        <row r="4698">
          <cell r="B4698" t="str">
            <v>MAT</v>
          </cell>
          <cell r="C4698">
            <v>13141</v>
          </cell>
          <cell r="E4698" t="str">
            <v xml:space="preserve">M     </v>
          </cell>
          <cell r="G4698">
            <v>57.7</v>
          </cell>
          <cell r="I4698" t="e">
            <v>#REF!</v>
          </cell>
        </row>
        <row r="4699">
          <cell r="B4699" t="str">
            <v>MAT</v>
          </cell>
          <cell r="C4699">
            <v>42576</v>
          </cell>
          <cell r="E4699" t="str">
            <v xml:space="preserve">M     </v>
          </cell>
          <cell r="G4699">
            <v>188.4</v>
          </cell>
          <cell r="I4699" t="e">
            <v>#REF!</v>
          </cell>
        </row>
        <row r="4700">
          <cell r="B4700" t="str">
            <v>MAT</v>
          </cell>
          <cell r="C4700">
            <v>21151</v>
          </cell>
          <cell r="E4700" t="str">
            <v xml:space="preserve">M     </v>
          </cell>
          <cell r="G4700">
            <v>274.12</v>
          </cell>
          <cell r="I4700" t="e">
            <v>#REF!</v>
          </cell>
        </row>
        <row r="4701">
          <cell r="B4701" t="str">
            <v>MAT</v>
          </cell>
          <cell r="C4701">
            <v>13142</v>
          </cell>
          <cell r="E4701" t="str">
            <v xml:space="preserve">M     </v>
          </cell>
          <cell r="G4701">
            <v>391.88</v>
          </cell>
          <cell r="I4701" t="e">
            <v>#REF!</v>
          </cell>
        </row>
        <row r="4702">
          <cell r="B4702" t="str">
            <v>MAT</v>
          </cell>
          <cell r="C4702">
            <v>42577</v>
          </cell>
          <cell r="E4702" t="str">
            <v xml:space="preserve">M     </v>
          </cell>
          <cell r="G4702">
            <v>430</v>
          </cell>
          <cell r="I4702" t="e">
            <v>#REF!</v>
          </cell>
        </row>
        <row r="4703">
          <cell r="B4703" t="str">
            <v>MAT</v>
          </cell>
          <cell r="C4703">
            <v>20994</v>
          </cell>
          <cell r="E4703" t="str">
            <v xml:space="preserve">M     </v>
          </cell>
          <cell r="G4703">
            <v>738.87</v>
          </cell>
          <cell r="I4703" t="e">
            <v>#REF!</v>
          </cell>
        </row>
        <row r="4704">
          <cell r="B4704" t="str">
            <v>MAT</v>
          </cell>
          <cell r="C4704">
            <v>7672</v>
          </cell>
          <cell r="E4704" t="str">
            <v xml:space="preserve">M     </v>
          </cell>
          <cell r="G4704">
            <v>484.04</v>
          </cell>
          <cell r="I4704" t="e">
            <v>#REF!</v>
          </cell>
        </row>
        <row r="4705">
          <cell r="B4705" t="str">
            <v>MAT</v>
          </cell>
          <cell r="C4705">
            <v>20995</v>
          </cell>
          <cell r="E4705" t="str">
            <v xml:space="preserve">M     </v>
          </cell>
          <cell r="G4705">
            <v>971.01</v>
          </cell>
          <cell r="I4705" t="e">
            <v>#REF!</v>
          </cell>
        </row>
        <row r="4706">
          <cell r="B4706" t="str">
            <v>MAT</v>
          </cell>
          <cell r="C4706">
            <v>7690</v>
          </cell>
          <cell r="E4706" t="str">
            <v xml:space="preserve">M     </v>
          </cell>
          <cell r="G4706">
            <v>561.6</v>
          </cell>
          <cell r="I4706" t="e">
            <v>#REF!</v>
          </cell>
        </row>
        <row r="4707">
          <cell r="B4707" t="str">
            <v>MAT</v>
          </cell>
          <cell r="C4707">
            <v>20980</v>
          </cell>
          <cell r="E4707" t="str">
            <v xml:space="preserve">M     </v>
          </cell>
          <cell r="G4707">
            <v>612.65</v>
          </cell>
          <cell r="I4707" t="e">
            <v>#REF!</v>
          </cell>
        </row>
        <row r="4708">
          <cell r="B4708" t="str">
            <v>MAT</v>
          </cell>
          <cell r="C4708">
            <v>7661</v>
          </cell>
          <cell r="E4708" t="str">
            <v xml:space="preserve">M     </v>
          </cell>
          <cell r="G4708">
            <v>728.8</v>
          </cell>
          <cell r="I4708" t="e">
            <v>#REF!</v>
          </cell>
        </row>
        <row r="4709">
          <cell r="B4709" t="str">
            <v>MAT</v>
          </cell>
          <cell r="C4709">
            <v>21016</v>
          </cell>
          <cell r="E4709" t="str">
            <v xml:space="preserve">M     </v>
          </cell>
          <cell r="G4709">
            <v>150.96</v>
          </cell>
          <cell r="I4709" t="e">
            <v>#REF!</v>
          </cell>
        </row>
        <row r="4710">
          <cell r="B4710" t="str">
            <v>MAT</v>
          </cell>
          <cell r="C4710">
            <v>21008</v>
          </cell>
          <cell r="E4710" t="str">
            <v xml:space="preserve">M     </v>
          </cell>
          <cell r="G4710">
            <v>17.63</v>
          </cell>
          <cell r="I4710" t="e">
            <v>#REF!</v>
          </cell>
        </row>
        <row r="4711">
          <cell r="B4711" t="str">
            <v>MAT</v>
          </cell>
          <cell r="C4711">
            <v>21009</v>
          </cell>
          <cell r="E4711" t="str">
            <v xml:space="preserve">M     </v>
          </cell>
          <cell r="G4711">
            <v>22.96</v>
          </cell>
          <cell r="I4711" t="e">
            <v>#REF!</v>
          </cell>
        </row>
        <row r="4712">
          <cell r="B4712" t="str">
            <v>MAT</v>
          </cell>
          <cell r="C4712">
            <v>21010</v>
          </cell>
          <cell r="E4712" t="str">
            <v xml:space="preserve">M     </v>
          </cell>
          <cell r="G4712">
            <v>30.83</v>
          </cell>
          <cell r="I4712" t="e">
            <v>#REF!</v>
          </cell>
        </row>
        <row r="4713">
          <cell r="B4713" t="str">
            <v>MAT</v>
          </cell>
          <cell r="C4713">
            <v>21011</v>
          </cell>
          <cell r="E4713" t="str">
            <v xml:space="preserve">M     </v>
          </cell>
          <cell r="G4713">
            <v>44.93</v>
          </cell>
          <cell r="I4713" t="e">
            <v>#REF!</v>
          </cell>
        </row>
        <row r="4714">
          <cell r="B4714" t="str">
            <v>MAT</v>
          </cell>
          <cell r="C4714">
            <v>21012</v>
          </cell>
          <cell r="E4714" t="str">
            <v xml:space="preserve">M     </v>
          </cell>
          <cell r="G4714">
            <v>49.65</v>
          </cell>
          <cell r="I4714" t="e">
            <v>#REF!</v>
          </cell>
        </row>
        <row r="4715">
          <cell r="B4715" t="str">
            <v>MAT</v>
          </cell>
          <cell r="C4715">
            <v>21013</v>
          </cell>
          <cell r="E4715" t="str">
            <v xml:space="preserve">M     </v>
          </cell>
          <cell r="G4715">
            <v>64.8</v>
          </cell>
          <cell r="I4715" t="e">
            <v>#REF!</v>
          </cell>
        </row>
        <row r="4716">
          <cell r="B4716" t="str">
            <v>MAT</v>
          </cell>
          <cell r="C4716">
            <v>21014</v>
          </cell>
          <cell r="E4716" t="str">
            <v xml:space="preserve">M     </v>
          </cell>
          <cell r="G4716">
            <v>90.67</v>
          </cell>
          <cell r="I4716" t="e">
            <v>#REF!</v>
          </cell>
        </row>
        <row r="4717">
          <cell r="B4717" t="str">
            <v>MAT</v>
          </cell>
          <cell r="C4717">
            <v>21015</v>
          </cell>
          <cell r="E4717" t="str">
            <v xml:space="preserve">M     </v>
          </cell>
          <cell r="G4717">
            <v>104.16</v>
          </cell>
          <cell r="I4717" t="e">
            <v>#REF!</v>
          </cell>
        </row>
        <row r="4718">
          <cell r="B4718" t="str">
            <v>MAT</v>
          </cell>
          <cell r="C4718">
            <v>7697</v>
          </cell>
          <cell r="E4718" t="str">
            <v xml:space="preserve">M     </v>
          </cell>
          <cell r="G4718">
            <v>49.7</v>
          </cell>
          <cell r="I4718" t="e">
            <v>#REF!</v>
          </cell>
        </row>
        <row r="4719">
          <cell r="B4719" t="str">
            <v>MAT</v>
          </cell>
          <cell r="C4719">
            <v>7698</v>
          </cell>
          <cell r="E4719" t="str">
            <v xml:space="preserve">M     </v>
          </cell>
          <cell r="G4719">
            <v>42.78</v>
          </cell>
          <cell r="I4719" t="e">
            <v>#REF!</v>
          </cell>
        </row>
        <row r="4720">
          <cell r="B4720" t="str">
            <v>MAT</v>
          </cell>
          <cell r="C4720">
            <v>7691</v>
          </cell>
          <cell r="E4720" t="str">
            <v xml:space="preserve">M     </v>
          </cell>
          <cell r="G4720">
            <v>18.079999999999998</v>
          </cell>
          <cell r="I4720" t="e">
            <v>#REF!</v>
          </cell>
        </row>
        <row r="4721">
          <cell r="B4721" t="str">
            <v>MAT</v>
          </cell>
          <cell r="C4721">
            <v>40626</v>
          </cell>
          <cell r="E4721" t="str">
            <v xml:space="preserve">M     </v>
          </cell>
          <cell r="G4721">
            <v>33.93</v>
          </cell>
          <cell r="I4721" t="e">
            <v>#REF!</v>
          </cell>
        </row>
        <row r="4722">
          <cell r="B4722" t="str">
            <v>MAT</v>
          </cell>
          <cell r="C4722">
            <v>7701</v>
          </cell>
          <cell r="E4722" t="str">
            <v xml:space="preserve">M     </v>
          </cell>
          <cell r="G4722">
            <v>88.95</v>
          </cell>
          <cell r="I4722" t="e">
            <v>#REF!</v>
          </cell>
        </row>
        <row r="4723">
          <cell r="B4723" t="str">
            <v>MAT</v>
          </cell>
          <cell r="C4723">
            <v>7696</v>
          </cell>
          <cell r="E4723" t="str">
            <v xml:space="preserve">M     </v>
          </cell>
          <cell r="G4723">
            <v>71.680000000000007</v>
          </cell>
          <cell r="I4723" t="e">
            <v>#REF!</v>
          </cell>
        </row>
        <row r="4724">
          <cell r="B4724" t="str">
            <v>MAT</v>
          </cell>
          <cell r="C4724">
            <v>7700</v>
          </cell>
          <cell r="E4724" t="str">
            <v xml:space="preserve">M     </v>
          </cell>
          <cell r="G4724">
            <v>22.86</v>
          </cell>
          <cell r="I4724" t="e">
            <v>#REF!</v>
          </cell>
        </row>
        <row r="4725">
          <cell r="B4725" t="str">
            <v>MAT</v>
          </cell>
          <cell r="C4725">
            <v>7694</v>
          </cell>
          <cell r="E4725" t="str">
            <v xml:space="preserve">M     </v>
          </cell>
          <cell r="G4725">
            <v>119.7</v>
          </cell>
          <cell r="I4725" t="e">
            <v>#REF!</v>
          </cell>
        </row>
        <row r="4726">
          <cell r="B4726" t="str">
            <v>MAT</v>
          </cell>
          <cell r="C4726">
            <v>7693</v>
          </cell>
          <cell r="E4726" t="str">
            <v xml:space="preserve">M     </v>
          </cell>
          <cell r="G4726">
            <v>164.85</v>
          </cell>
          <cell r="I4726" t="e">
            <v>#REF!</v>
          </cell>
        </row>
        <row r="4727">
          <cell r="B4727" t="str">
            <v>MAT</v>
          </cell>
          <cell r="C4727">
            <v>7692</v>
          </cell>
          <cell r="E4727" t="str">
            <v xml:space="preserve">M     </v>
          </cell>
          <cell r="G4727">
            <v>246.81</v>
          </cell>
          <cell r="I4727" t="e">
            <v>#REF!</v>
          </cell>
        </row>
        <row r="4728">
          <cell r="B4728" t="str">
            <v>MAT</v>
          </cell>
          <cell r="C4728">
            <v>7695</v>
          </cell>
          <cell r="E4728" t="str">
            <v xml:space="preserve">M     </v>
          </cell>
          <cell r="G4728">
            <v>267.67</v>
          </cell>
          <cell r="I4728" t="e">
            <v>#REF!</v>
          </cell>
        </row>
        <row r="4729">
          <cell r="B4729" t="str">
            <v>MAT</v>
          </cell>
          <cell r="C4729">
            <v>13356</v>
          </cell>
          <cell r="E4729" t="str">
            <v xml:space="preserve">M     </v>
          </cell>
          <cell r="G4729">
            <v>19.41</v>
          </cell>
          <cell r="I4729" t="e">
            <v>#REF!</v>
          </cell>
        </row>
        <row r="4730">
          <cell r="B4730" t="str">
            <v>MAT</v>
          </cell>
          <cell r="C4730">
            <v>36365</v>
          </cell>
          <cell r="E4730" t="str">
            <v xml:space="preserve">M     </v>
          </cell>
          <cell r="G4730">
            <v>35.04</v>
          </cell>
          <cell r="I4730" t="e">
            <v>#REF!</v>
          </cell>
        </row>
        <row r="4731">
          <cell r="B4731" t="str">
            <v>MAT</v>
          </cell>
          <cell r="C4731">
            <v>41930</v>
          </cell>
          <cell r="E4731" t="str">
            <v xml:space="preserve">M     </v>
          </cell>
          <cell r="G4731">
            <v>113.43</v>
          </cell>
          <cell r="I4731" t="e">
            <v>#REF!</v>
          </cell>
        </row>
        <row r="4732">
          <cell r="B4732" t="str">
            <v>MAT</v>
          </cell>
          <cell r="C4732">
            <v>41931</v>
          </cell>
          <cell r="E4732" t="str">
            <v xml:space="preserve">M     </v>
          </cell>
          <cell r="G4732">
            <v>193.42</v>
          </cell>
          <cell r="I4732" t="e">
            <v>#REF!</v>
          </cell>
        </row>
        <row r="4733">
          <cell r="B4733" t="str">
            <v>MAT</v>
          </cell>
          <cell r="C4733">
            <v>41932</v>
          </cell>
          <cell r="E4733" t="str">
            <v xml:space="preserve">M     </v>
          </cell>
          <cell r="G4733">
            <v>312.41000000000003</v>
          </cell>
          <cell r="I4733" t="e">
            <v>#REF!</v>
          </cell>
        </row>
        <row r="4734">
          <cell r="B4734" t="str">
            <v>MAT</v>
          </cell>
          <cell r="C4734">
            <v>41933</v>
          </cell>
          <cell r="E4734" t="str">
            <v xml:space="preserve">M     </v>
          </cell>
          <cell r="G4734">
            <v>386.92</v>
          </cell>
          <cell r="I4734" t="e">
            <v>#REF!</v>
          </cell>
        </row>
        <row r="4735">
          <cell r="B4735" t="str">
            <v>MAT</v>
          </cell>
          <cell r="C4735">
            <v>41934</v>
          </cell>
          <cell r="E4735" t="str">
            <v xml:space="preserve">M     </v>
          </cell>
          <cell r="G4735">
            <v>501.16</v>
          </cell>
          <cell r="I4735" t="e">
            <v>#REF!</v>
          </cell>
        </row>
        <row r="4736">
          <cell r="B4736" t="str">
            <v>MAT</v>
          </cell>
          <cell r="C4736">
            <v>41936</v>
          </cell>
          <cell r="E4736" t="str">
            <v xml:space="preserve">M     </v>
          </cell>
          <cell r="G4736">
            <v>75.56</v>
          </cell>
          <cell r="I4736" t="e">
            <v>#REF!</v>
          </cell>
        </row>
        <row r="4737">
          <cell r="B4737" t="str">
            <v>MAT</v>
          </cell>
          <cell r="C4737">
            <v>41785</v>
          </cell>
          <cell r="E4737" t="str">
            <v xml:space="preserve">M     </v>
          </cell>
          <cell r="G4737">
            <v>1997.77</v>
          </cell>
          <cell r="I4737" t="e">
            <v>#REF!</v>
          </cell>
        </row>
        <row r="4738">
          <cell r="B4738" t="str">
            <v>MAT</v>
          </cell>
          <cell r="C4738">
            <v>41781</v>
          </cell>
          <cell r="E4738" t="str">
            <v xml:space="preserve">M     </v>
          </cell>
          <cell r="G4738">
            <v>569.58000000000004</v>
          </cell>
          <cell r="I4738" t="e">
            <v>#REF!</v>
          </cell>
        </row>
        <row r="4739">
          <cell r="B4739" t="str">
            <v>MAT</v>
          </cell>
          <cell r="C4739">
            <v>41783</v>
          </cell>
          <cell r="E4739" t="str">
            <v xml:space="preserve">M     </v>
          </cell>
          <cell r="G4739">
            <v>1503.03</v>
          </cell>
          <cell r="I4739" t="e">
            <v>#REF!</v>
          </cell>
        </row>
        <row r="4740">
          <cell r="B4740" t="str">
            <v>MAT</v>
          </cell>
          <cell r="C4740">
            <v>41786</v>
          </cell>
          <cell r="E4740" t="str">
            <v xml:space="preserve">M     </v>
          </cell>
          <cell r="G4740">
            <v>3135.48</v>
          </cell>
          <cell r="I4740" t="e">
            <v>#REF!</v>
          </cell>
        </row>
        <row r="4741">
          <cell r="B4741" t="str">
            <v>MAT</v>
          </cell>
          <cell r="C4741">
            <v>41779</v>
          </cell>
          <cell r="E4741" t="str">
            <v xml:space="preserve">M     </v>
          </cell>
          <cell r="G4741">
            <v>218.45</v>
          </cell>
          <cell r="I4741" t="e">
            <v>#REF!</v>
          </cell>
        </row>
        <row r="4742">
          <cell r="B4742" t="str">
            <v>MAT</v>
          </cell>
          <cell r="C4742">
            <v>41780</v>
          </cell>
          <cell r="E4742" t="str">
            <v xml:space="preserve">M     </v>
          </cell>
          <cell r="G4742">
            <v>258.37</v>
          </cell>
          <cell r="I4742" t="e">
            <v>#REF!</v>
          </cell>
        </row>
        <row r="4743">
          <cell r="B4743" t="str">
            <v>MAT</v>
          </cell>
          <cell r="C4743">
            <v>41782</v>
          </cell>
          <cell r="E4743" t="str">
            <v xml:space="preserve">M     </v>
          </cell>
          <cell r="G4743">
            <v>1065.07</v>
          </cell>
          <cell r="I4743" t="e">
            <v>#REF!</v>
          </cell>
        </row>
        <row r="4744">
          <cell r="B4744" t="str">
            <v>MAT</v>
          </cell>
          <cell r="C4744">
            <v>38130</v>
          </cell>
          <cell r="E4744" t="str">
            <v xml:space="preserve">M     </v>
          </cell>
          <cell r="G4744">
            <v>33.19</v>
          </cell>
          <cell r="I4744" t="e">
            <v>#REF!</v>
          </cell>
        </row>
        <row r="4745">
          <cell r="B4745" t="str">
            <v>MAT</v>
          </cell>
          <cell r="C4745">
            <v>21123</v>
          </cell>
          <cell r="E4745" t="str">
            <v xml:space="preserve">M     </v>
          </cell>
          <cell r="G4745">
            <v>9.42</v>
          </cell>
          <cell r="I4745" t="e">
            <v>#REF!</v>
          </cell>
        </row>
        <row r="4746">
          <cell r="B4746" t="str">
            <v>MAT</v>
          </cell>
          <cell r="C4746">
            <v>21124</v>
          </cell>
          <cell r="E4746" t="str">
            <v xml:space="preserve">M     </v>
          </cell>
          <cell r="G4746">
            <v>16.7</v>
          </cell>
          <cell r="I4746" t="e">
            <v>#REF!</v>
          </cell>
        </row>
        <row r="4747">
          <cell r="B4747" t="str">
            <v>MAT</v>
          </cell>
          <cell r="C4747">
            <v>21125</v>
          </cell>
          <cell r="E4747" t="str">
            <v xml:space="preserve">M     </v>
          </cell>
          <cell r="G4747">
            <v>26.81</v>
          </cell>
          <cell r="I4747" t="e">
            <v>#REF!</v>
          </cell>
        </row>
        <row r="4748">
          <cell r="B4748" t="str">
            <v>MAT</v>
          </cell>
          <cell r="C4748">
            <v>38028</v>
          </cell>
          <cell r="E4748" t="str">
            <v xml:space="preserve">M     </v>
          </cell>
          <cell r="G4748">
            <v>45.49</v>
          </cell>
          <cell r="I4748" t="e">
            <v>#REF!</v>
          </cell>
        </row>
        <row r="4749">
          <cell r="B4749" t="str">
            <v>MAT</v>
          </cell>
          <cell r="C4749">
            <v>38029</v>
          </cell>
          <cell r="E4749" t="str">
            <v xml:space="preserve">M     </v>
          </cell>
          <cell r="G4749">
            <v>69.34</v>
          </cell>
          <cell r="I4749" t="e">
            <v>#REF!</v>
          </cell>
        </row>
        <row r="4750">
          <cell r="B4750" t="str">
            <v>MAT</v>
          </cell>
          <cell r="C4750">
            <v>38030</v>
          </cell>
          <cell r="E4750" t="str">
            <v xml:space="preserve">M     </v>
          </cell>
          <cell r="G4750">
            <v>106.51</v>
          </cell>
          <cell r="I4750" t="e">
            <v>#REF!</v>
          </cell>
        </row>
        <row r="4751">
          <cell r="B4751" t="str">
            <v>MAT</v>
          </cell>
          <cell r="C4751">
            <v>38031</v>
          </cell>
          <cell r="E4751" t="str">
            <v xml:space="preserve">M     </v>
          </cell>
          <cell r="G4751">
            <v>168.78</v>
          </cell>
          <cell r="I4751" t="e">
            <v>#REF!</v>
          </cell>
        </row>
        <row r="4752">
          <cell r="B4752" t="str">
            <v>MAT</v>
          </cell>
          <cell r="C4752">
            <v>39735</v>
          </cell>
          <cell r="E4752" t="str">
            <v xml:space="preserve">M     </v>
          </cell>
          <cell r="G4752">
            <v>87.37</v>
          </cell>
          <cell r="I4752" t="e">
            <v>#REF!</v>
          </cell>
        </row>
        <row r="4753">
          <cell r="B4753" t="str">
            <v>MAT</v>
          </cell>
          <cell r="C4753">
            <v>39734</v>
          </cell>
          <cell r="E4753" t="str">
            <v xml:space="preserve">M     </v>
          </cell>
          <cell r="G4753">
            <v>103.63</v>
          </cell>
          <cell r="I4753" t="e">
            <v>#REF!</v>
          </cell>
        </row>
        <row r="4754">
          <cell r="B4754" t="str">
            <v>MAT</v>
          </cell>
          <cell r="C4754">
            <v>39736</v>
          </cell>
          <cell r="E4754" t="str">
            <v xml:space="preserve">M     </v>
          </cell>
          <cell r="G4754">
            <v>118.27</v>
          </cell>
          <cell r="I4754" t="e">
            <v>#REF!</v>
          </cell>
        </row>
        <row r="4755">
          <cell r="B4755" t="str">
            <v>MAT</v>
          </cell>
          <cell r="C4755">
            <v>39737</v>
          </cell>
          <cell r="E4755" t="str">
            <v xml:space="preserve">M     </v>
          </cell>
          <cell r="G4755">
            <v>15.91</v>
          </cell>
          <cell r="I4755" t="e">
            <v>#REF!</v>
          </cell>
        </row>
        <row r="4756">
          <cell r="B4756" t="str">
            <v>MAT</v>
          </cell>
          <cell r="C4756">
            <v>39738</v>
          </cell>
          <cell r="E4756" t="str">
            <v xml:space="preserve">M     </v>
          </cell>
          <cell r="G4756">
            <v>5.75</v>
          </cell>
          <cell r="I4756" t="e">
            <v>#REF!</v>
          </cell>
        </row>
        <row r="4757">
          <cell r="B4757" t="str">
            <v>MAT</v>
          </cell>
          <cell r="C4757">
            <v>39739</v>
          </cell>
          <cell r="E4757" t="str">
            <v xml:space="preserve">M     </v>
          </cell>
          <cell r="G4757">
            <v>81.790000000000006</v>
          </cell>
          <cell r="I4757" t="e">
            <v>#REF!</v>
          </cell>
        </row>
        <row r="4758">
          <cell r="B4758" t="str">
            <v>MAT</v>
          </cell>
          <cell r="C4758">
            <v>39733</v>
          </cell>
          <cell r="E4758" t="str">
            <v xml:space="preserve">M     </v>
          </cell>
          <cell r="G4758">
            <v>141.53</v>
          </cell>
          <cell r="I4758" t="e">
            <v>#REF!</v>
          </cell>
        </row>
        <row r="4759">
          <cell r="B4759" t="str">
            <v>MAT</v>
          </cell>
          <cell r="C4759">
            <v>39854</v>
          </cell>
          <cell r="E4759" t="str">
            <v xml:space="preserve">M     </v>
          </cell>
          <cell r="G4759">
            <v>143.54</v>
          </cell>
          <cell r="I4759" t="e">
            <v>#REF!</v>
          </cell>
        </row>
        <row r="4760">
          <cell r="B4760" t="str">
            <v>MAT</v>
          </cell>
          <cell r="C4760">
            <v>39740</v>
          </cell>
          <cell r="E4760" t="str">
            <v xml:space="preserve">M     </v>
          </cell>
          <cell r="G4760">
            <v>78.540000000000006</v>
          </cell>
          <cell r="I4760" t="e">
            <v>#REF!</v>
          </cell>
        </row>
        <row r="4761">
          <cell r="B4761" t="str">
            <v>MAT</v>
          </cell>
          <cell r="C4761">
            <v>39741</v>
          </cell>
          <cell r="E4761" t="str">
            <v xml:space="preserve">M     </v>
          </cell>
          <cell r="G4761">
            <v>14.47</v>
          </cell>
          <cell r="I4761" t="e">
            <v>#REF!</v>
          </cell>
        </row>
        <row r="4762">
          <cell r="B4762" t="str">
            <v>MAT</v>
          </cell>
          <cell r="C4762">
            <v>39853</v>
          </cell>
          <cell r="E4762" t="str">
            <v xml:space="preserve">M     </v>
          </cell>
          <cell r="G4762">
            <v>19.010000000000002</v>
          </cell>
          <cell r="I4762" t="e">
            <v>#REF!</v>
          </cell>
        </row>
        <row r="4763">
          <cell r="B4763" t="str">
            <v>MAT</v>
          </cell>
          <cell r="C4763">
            <v>39742</v>
          </cell>
          <cell r="E4763" t="str">
            <v xml:space="preserve">M     </v>
          </cell>
          <cell r="G4763">
            <v>63.13</v>
          </cell>
          <cell r="I4763" t="e">
            <v>#REF!</v>
          </cell>
        </row>
        <row r="4764">
          <cell r="B4764" t="str">
            <v>MAT</v>
          </cell>
          <cell r="C4764">
            <v>39749</v>
          </cell>
          <cell r="E4764" t="str">
            <v xml:space="preserve">M     </v>
          </cell>
          <cell r="G4764">
            <v>87</v>
          </cell>
          <cell r="I4764" t="e">
            <v>#REF!</v>
          </cell>
        </row>
        <row r="4765">
          <cell r="B4765" t="str">
            <v>MAT</v>
          </cell>
          <cell r="C4765">
            <v>39751</v>
          </cell>
          <cell r="E4765" t="str">
            <v xml:space="preserve">M     </v>
          </cell>
          <cell r="G4765">
            <v>158.09</v>
          </cell>
          <cell r="I4765" t="e">
            <v>#REF!</v>
          </cell>
        </row>
        <row r="4766">
          <cell r="B4766" t="str">
            <v>MAT</v>
          </cell>
          <cell r="C4766">
            <v>39750</v>
          </cell>
          <cell r="E4766" t="str">
            <v xml:space="preserve">M     </v>
          </cell>
          <cell r="G4766">
            <v>131.4</v>
          </cell>
          <cell r="I4766" t="e">
            <v>#REF!</v>
          </cell>
        </row>
        <row r="4767">
          <cell r="B4767" t="str">
            <v>MAT</v>
          </cell>
          <cell r="C4767">
            <v>39747</v>
          </cell>
          <cell r="E4767" t="str">
            <v xml:space="preserve">M     </v>
          </cell>
          <cell r="G4767">
            <v>42.27</v>
          </cell>
          <cell r="I4767" t="e">
            <v>#REF!</v>
          </cell>
        </row>
        <row r="4768">
          <cell r="B4768" t="str">
            <v>MAT</v>
          </cell>
          <cell r="C4768">
            <v>39753</v>
          </cell>
          <cell r="E4768" t="str">
            <v xml:space="preserve">M     </v>
          </cell>
          <cell r="G4768">
            <v>291.01</v>
          </cell>
          <cell r="I4768" t="e">
            <v>#REF!</v>
          </cell>
        </row>
        <row r="4769">
          <cell r="B4769" t="str">
            <v>MAT</v>
          </cell>
          <cell r="C4769">
            <v>39754</v>
          </cell>
          <cell r="E4769" t="str">
            <v xml:space="preserve">M     </v>
          </cell>
          <cell r="G4769">
            <v>428.74</v>
          </cell>
          <cell r="I4769" t="e">
            <v>#REF!</v>
          </cell>
        </row>
        <row r="4770">
          <cell r="B4770" t="str">
            <v>MAT</v>
          </cell>
          <cell r="C4770">
            <v>39748</v>
          </cell>
          <cell r="E4770" t="str">
            <v xml:space="preserve">M     </v>
          </cell>
          <cell r="G4770">
            <v>68.39</v>
          </cell>
          <cell r="I4770" t="e">
            <v>#REF!</v>
          </cell>
        </row>
        <row r="4771">
          <cell r="B4771" t="str">
            <v>MAT</v>
          </cell>
          <cell r="C4771">
            <v>39755</v>
          </cell>
          <cell r="E4771" t="str">
            <v xml:space="preserve">M     </v>
          </cell>
          <cell r="G4771">
            <v>650.07000000000005</v>
          </cell>
          <cell r="I4771" t="e">
            <v>#REF!</v>
          </cell>
        </row>
        <row r="4772">
          <cell r="B4772" t="str">
            <v>MAT</v>
          </cell>
          <cell r="C4772">
            <v>12742</v>
          </cell>
          <cell r="E4772" t="str">
            <v xml:space="preserve">M     </v>
          </cell>
          <cell r="G4772">
            <v>514.74</v>
          </cell>
          <cell r="I4772" t="e">
            <v>#REF!</v>
          </cell>
        </row>
        <row r="4773">
          <cell r="B4773" t="str">
            <v>MAT</v>
          </cell>
          <cell r="C4773">
            <v>12713</v>
          </cell>
          <cell r="E4773" t="str">
            <v xml:space="preserve">M     </v>
          </cell>
          <cell r="G4773">
            <v>27.3</v>
          </cell>
          <cell r="I4773" t="e">
            <v>#REF!</v>
          </cell>
        </row>
        <row r="4774">
          <cell r="B4774" t="str">
            <v>MAT</v>
          </cell>
          <cell r="C4774">
            <v>12743</v>
          </cell>
          <cell r="E4774" t="str">
            <v xml:space="preserve">M     </v>
          </cell>
          <cell r="G4774">
            <v>46.96</v>
          </cell>
          <cell r="I4774" t="e">
            <v>#REF!</v>
          </cell>
        </row>
        <row r="4775">
          <cell r="B4775" t="str">
            <v>MAT</v>
          </cell>
          <cell r="C4775">
            <v>12744</v>
          </cell>
          <cell r="E4775" t="str">
            <v xml:space="preserve">M     </v>
          </cell>
          <cell r="G4775">
            <v>59.6</v>
          </cell>
          <cell r="I4775" t="e">
            <v>#REF!</v>
          </cell>
        </row>
        <row r="4776">
          <cell r="B4776" t="str">
            <v>MAT</v>
          </cell>
          <cell r="C4776">
            <v>12745</v>
          </cell>
          <cell r="E4776" t="str">
            <v xml:space="preserve">M     </v>
          </cell>
          <cell r="G4776">
            <v>86.55</v>
          </cell>
          <cell r="I4776" t="e">
            <v>#REF!</v>
          </cell>
        </row>
        <row r="4777">
          <cell r="B4777" t="str">
            <v>MAT</v>
          </cell>
          <cell r="C4777">
            <v>12746</v>
          </cell>
          <cell r="E4777" t="str">
            <v xml:space="preserve">M     </v>
          </cell>
          <cell r="G4777">
            <v>116.88</v>
          </cell>
          <cell r="I4777" t="e">
            <v>#REF!</v>
          </cell>
        </row>
        <row r="4778">
          <cell r="B4778" t="str">
            <v>MAT</v>
          </cell>
          <cell r="C4778">
            <v>12747</v>
          </cell>
          <cell r="E4778" t="str">
            <v xml:space="preserve">M     </v>
          </cell>
          <cell r="G4778">
            <v>169.5</v>
          </cell>
          <cell r="I4778" t="e">
            <v>#REF!</v>
          </cell>
        </row>
        <row r="4779">
          <cell r="B4779" t="str">
            <v>MAT</v>
          </cell>
          <cell r="C4779">
            <v>12748</v>
          </cell>
          <cell r="E4779" t="str">
            <v xml:space="preserve">M     </v>
          </cell>
          <cell r="G4779">
            <v>238.79</v>
          </cell>
          <cell r="I4779" t="e">
            <v>#REF!</v>
          </cell>
        </row>
        <row r="4780">
          <cell r="B4780" t="str">
            <v>MAT</v>
          </cell>
          <cell r="C4780">
            <v>12749</v>
          </cell>
          <cell r="E4780" t="str">
            <v xml:space="preserve">M     </v>
          </cell>
          <cell r="G4780">
            <v>349.08</v>
          </cell>
          <cell r="I4780" t="e">
            <v>#REF!</v>
          </cell>
        </row>
        <row r="4781">
          <cell r="B4781" t="str">
            <v>MAT</v>
          </cell>
          <cell r="C4781">
            <v>39726</v>
          </cell>
          <cell r="E4781" t="str">
            <v xml:space="preserve">M     </v>
          </cell>
          <cell r="G4781">
            <v>114.66</v>
          </cell>
          <cell r="I4781" t="e">
            <v>#REF!</v>
          </cell>
        </row>
        <row r="4782">
          <cell r="B4782" t="str">
            <v>MAT</v>
          </cell>
          <cell r="C4782">
            <v>39728</v>
          </cell>
          <cell r="E4782" t="str">
            <v xml:space="preserve">M     </v>
          </cell>
          <cell r="G4782">
            <v>201.51</v>
          </cell>
          <cell r="I4782" t="e">
            <v>#REF!</v>
          </cell>
        </row>
        <row r="4783">
          <cell r="B4783" t="str">
            <v>MAT</v>
          </cell>
          <cell r="C4783">
            <v>39727</v>
          </cell>
          <cell r="E4783" t="str">
            <v xml:space="preserve">M     </v>
          </cell>
          <cell r="G4783">
            <v>165.83</v>
          </cell>
          <cell r="I4783" t="e">
            <v>#REF!</v>
          </cell>
        </row>
        <row r="4784">
          <cell r="B4784" t="str">
            <v>MAT</v>
          </cell>
          <cell r="C4784">
            <v>39724</v>
          </cell>
          <cell r="E4784" t="str">
            <v xml:space="preserve">M     </v>
          </cell>
          <cell r="G4784">
            <v>50.77</v>
          </cell>
          <cell r="I4784" t="e">
            <v>#REF!</v>
          </cell>
        </row>
        <row r="4785">
          <cell r="B4785" t="str">
            <v>MAT</v>
          </cell>
          <cell r="C4785">
            <v>39729</v>
          </cell>
          <cell r="E4785" t="str">
            <v xml:space="preserve">M     </v>
          </cell>
          <cell r="G4785">
            <v>279.06</v>
          </cell>
          <cell r="I4785" t="e">
            <v>#REF!</v>
          </cell>
        </row>
        <row r="4786">
          <cell r="B4786" t="str">
            <v>MAT</v>
          </cell>
          <cell r="C4786">
            <v>39730</v>
          </cell>
          <cell r="E4786" t="str">
            <v xml:space="preserve">M     </v>
          </cell>
          <cell r="G4786">
            <v>362.07</v>
          </cell>
          <cell r="I4786" t="e">
            <v>#REF!</v>
          </cell>
        </row>
        <row r="4787">
          <cell r="B4787" t="str">
            <v>MAT</v>
          </cell>
          <cell r="C4787">
            <v>39731</v>
          </cell>
          <cell r="E4787" t="str">
            <v xml:space="preserve">M     </v>
          </cell>
          <cell r="G4787">
            <v>536.25</v>
          </cell>
          <cell r="I4787" t="e">
            <v>#REF!</v>
          </cell>
        </row>
        <row r="4788">
          <cell r="B4788" t="str">
            <v>MAT</v>
          </cell>
          <cell r="C4788">
            <v>39725</v>
          </cell>
          <cell r="E4788" t="str">
            <v xml:space="preserve">M     </v>
          </cell>
          <cell r="G4788">
            <v>82.76</v>
          </cell>
          <cell r="I4788" t="e">
            <v>#REF!</v>
          </cell>
        </row>
        <row r="4789">
          <cell r="B4789" t="str">
            <v>MAT</v>
          </cell>
          <cell r="C4789">
            <v>39732</v>
          </cell>
          <cell r="E4789" t="str">
            <v xml:space="preserve">M     </v>
          </cell>
          <cell r="G4789">
            <v>789.33</v>
          </cell>
          <cell r="I4789" t="e">
            <v>#REF!</v>
          </cell>
        </row>
        <row r="4790">
          <cell r="B4790" t="str">
            <v>MAT</v>
          </cell>
          <cell r="C4790">
            <v>39660</v>
          </cell>
          <cell r="E4790" t="str">
            <v xml:space="preserve">M     </v>
          </cell>
          <cell r="G4790">
            <v>35.97</v>
          </cell>
          <cell r="I4790" t="e">
            <v>#REF!</v>
          </cell>
        </row>
        <row r="4791">
          <cell r="B4791" t="str">
            <v>MAT</v>
          </cell>
          <cell r="C4791">
            <v>39662</v>
          </cell>
          <cell r="E4791" t="str">
            <v xml:space="preserve">M     </v>
          </cell>
          <cell r="G4791">
            <v>17.239999999999998</v>
          </cell>
          <cell r="I4791" t="e">
            <v>#REF!</v>
          </cell>
        </row>
        <row r="4792">
          <cell r="B4792" t="str">
            <v>MAT</v>
          </cell>
          <cell r="C4792">
            <v>39661</v>
          </cell>
          <cell r="E4792" t="str">
            <v xml:space="preserve">M     </v>
          </cell>
          <cell r="G4792">
            <v>11.75</v>
          </cell>
          <cell r="I4792" t="e">
            <v>#REF!</v>
          </cell>
        </row>
        <row r="4793">
          <cell r="B4793" t="str">
            <v>MAT</v>
          </cell>
          <cell r="C4793">
            <v>39666</v>
          </cell>
          <cell r="E4793" t="str">
            <v xml:space="preserve">M     </v>
          </cell>
          <cell r="G4793">
            <v>54.11</v>
          </cell>
          <cell r="I4793" t="e">
            <v>#REF!</v>
          </cell>
        </row>
        <row r="4794">
          <cell r="B4794" t="str">
            <v>MAT</v>
          </cell>
          <cell r="C4794">
            <v>39664</v>
          </cell>
          <cell r="E4794" t="str">
            <v xml:space="preserve">M     </v>
          </cell>
          <cell r="G4794">
            <v>26.52</v>
          </cell>
          <cell r="I4794" t="e">
            <v>#REF!</v>
          </cell>
        </row>
        <row r="4795">
          <cell r="B4795" t="str">
            <v>MAT</v>
          </cell>
          <cell r="C4795">
            <v>39663</v>
          </cell>
          <cell r="E4795" t="str">
            <v xml:space="preserve">M     </v>
          </cell>
          <cell r="G4795">
            <v>21.2</v>
          </cell>
          <cell r="I4795" t="e">
            <v>#REF!</v>
          </cell>
        </row>
        <row r="4796">
          <cell r="B4796" t="str">
            <v>MAT</v>
          </cell>
          <cell r="C4796">
            <v>39665</v>
          </cell>
          <cell r="E4796" t="str">
            <v xml:space="preserve">M     </v>
          </cell>
          <cell r="G4796">
            <v>44.74</v>
          </cell>
          <cell r="I4796" t="e">
            <v>#REF!</v>
          </cell>
        </row>
        <row r="4797">
          <cell r="B4797" t="str">
            <v>MAT</v>
          </cell>
          <cell r="C4797">
            <v>39752</v>
          </cell>
          <cell r="E4797" t="str">
            <v xml:space="preserve">M     </v>
          </cell>
          <cell r="G4797">
            <v>224.95</v>
          </cell>
          <cell r="I4797" t="e">
            <v>#REF!</v>
          </cell>
        </row>
        <row r="4798">
          <cell r="B4798" t="str">
            <v>MAT</v>
          </cell>
          <cell r="C4798">
            <v>7725</v>
          </cell>
          <cell r="E4798" t="str">
            <v xml:space="preserve">M     </v>
          </cell>
          <cell r="G4798">
            <v>150.66999999999999</v>
          </cell>
          <cell r="I4798" t="e">
            <v>#REF!</v>
          </cell>
        </row>
        <row r="4799">
          <cell r="B4799" t="str">
            <v>MAT</v>
          </cell>
          <cell r="C4799">
            <v>7753</v>
          </cell>
          <cell r="E4799" t="str">
            <v xml:space="preserve">M     </v>
          </cell>
          <cell r="G4799">
            <v>293.74</v>
          </cell>
          <cell r="I4799" t="e">
            <v>#REF!</v>
          </cell>
        </row>
        <row r="4800">
          <cell r="B4800" t="str">
            <v>MAT</v>
          </cell>
          <cell r="C4800">
            <v>13256</v>
          </cell>
          <cell r="E4800" t="str">
            <v xml:space="preserve">M     </v>
          </cell>
          <cell r="G4800">
            <v>411.49</v>
          </cell>
          <cell r="I4800" t="e">
            <v>#REF!</v>
          </cell>
        </row>
        <row r="4801">
          <cell r="B4801" t="str">
            <v>MAT</v>
          </cell>
          <cell r="C4801">
            <v>7757</v>
          </cell>
          <cell r="E4801" t="str">
            <v xml:space="preserve">M     </v>
          </cell>
          <cell r="G4801">
            <v>438.71</v>
          </cell>
          <cell r="I4801" t="e">
            <v>#REF!</v>
          </cell>
        </row>
        <row r="4802">
          <cell r="B4802" t="str">
            <v>MAT</v>
          </cell>
          <cell r="C4802">
            <v>7758</v>
          </cell>
          <cell r="E4802" t="str">
            <v xml:space="preserve">M     </v>
          </cell>
          <cell r="G4802">
            <v>635.59</v>
          </cell>
          <cell r="I4802" t="e">
            <v>#REF!</v>
          </cell>
        </row>
        <row r="4803">
          <cell r="B4803" t="str">
            <v>MAT</v>
          </cell>
          <cell r="C4803">
            <v>7759</v>
          </cell>
          <cell r="E4803" t="str">
            <v xml:space="preserve">M     </v>
          </cell>
          <cell r="G4803">
            <v>1761.24</v>
          </cell>
          <cell r="I4803" t="e">
            <v>#REF!</v>
          </cell>
        </row>
        <row r="4804">
          <cell r="B4804" t="str">
            <v>MAT</v>
          </cell>
          <cell r="C4804">
            <v>40334</v>
          </cell>
          <cell r="E4804" t="str">
            <v xml:space="preserve">M     </v>
          </cell>
          <cell r="G4804">
            <v>69</v>
          </cell>
          <cell r="I4804" t="e">
            <v>#REF!</v>
          </cell>
        </row>
        <row r="4805">
          <cell r="B4805" t="str">
            <v>MAT</v>
          </cell>
          <cell r="C4805">
            <v>7745</v>
          </cell>
          <cell r="E4805" t="str">
            <v xml:space="preserve">M     </v>
          </cell>
          <cell r="G4805">
            <v>77.86</v>
          </cell>
          <cell r="I4805" t="e">
            <v>#REF!</v>
          </cell>
        </row>
        <row r="4806">
          <cell r="B4806" t="str">
            <v>MAT</v>
          </cell>
          <cell r="C4806">
            <v>7714</v>
          </cell>
          <cell r="E4806" t="str">
            <v xml:space="preserve">M     </v>
          </cell>
          <cell r="G4806">
            <v>93.06</v>
          </cell>
          <cell r="I4806" t="e">
            <v>#REF!</v>
          </cell>
        </row>
        <row r="4807">
          <cell r="B4807" t="str">
            <v>MAT</v>
          </cell>
          <cell r="C4807">
            <v>7742</v>
          </cell>
          <cell r="E4807" t="str">
            <v xml:space="preserve">M     </v>
          </cell>
          <cell r="G4807">
            <v>205.36</v>
          </cell>
          <cell r="I4807" t="e">
            <v>#REF!</v>
          </cell>
        </row>
        <row r="4808">
          <cell r="B4808" t="str">
            <v>MAT</v>
          </cell>
          <cell r="C4808">
            <v>7750</v>
          </cell>
          <cell r="E4808" t="str">
            <v xml:space="preserve">M     </v>
          </cell>
          <cell r="G4808">
            <v>250.69</v>
          </cell>
          <cell r="I4808" t="e">
            <v>#REF!</v>
          </cell>
        </row>
        <row r="4809">
          <cell r="B4809" t="str">
            <v>MAT</v>
          </cell>
          <cell r="C4809">
            <v>7756</v>
          </cell>
          <cell r="E4809" t="str">
            <v xml:space="preserve">M     </v>
          </cell>
          <cell r="G4809">
            <v>288.04000000000002</v>
          </cell>
          <cell r="I4809" t="e">
            <v>#REF!</v>
          </cell>
        </row>
        <row r="4810">
          <cell r="B4810" t="str">
            <v>MAT</v>
          </cell>
          <cell r="C4810">
            <v>7765</v>
          </cell>
          <cell r="E4810" t="str">
            <v xml:space="preserve">M     </v>
          </cell>
          <cell r="G4810">
            <v>322.86</v>
          </cell>
          <cell r="I4810" t="e">
            <v>#REF!</v>
          </cell>
        </row>
        <row r="4811">
          <cell r="B4811" t="str">
            <v>MAT</v>
          </cell>
          <cell r="C4811">
            <v>12569</v>
          </cell>
          <cell r="E4811" t="str">
            <v xml:space="preserve">M     </v>
          </cell>
          <cell r="G4811">
            <v>445.67</v>
          </cell>
          <cell r="I4811" t="e">
            <v>#REF!</v>
          </cell>
        </row>
        <row r="4812">
          <cell r="B4812" t="str">
            <v>MAT</v>
          </cell>
          <cell r="C4812">
            <v>7766</v>
          </cell>
          <cell r="E4812" t="str">
            <v xml:space="preserve">M     </v>
          </cell>
          <cell r="G4812">
            <v>473.53</v>
          </cell>
          <cell r="I4812" t="e">
            <v>#REF!</v>
          </cell>
        </row>
        <row r="4813">
          <cell r="B4813" t="str">
            <v>MAT</v>
          </cell>
          <cell r="C4813">
            <v>7767</v>
          </cell>
          <cell r="E4813" t="str">
            <v xml:space="preserve">M     </v>
          </cell>
          <cell r="G4813">
            <v>679.91</v>
          </cell>
          <cell r="I4813" t="e">
            <v>#REF!</v>
          </cell>
        </row>
        <row r="4814">
          <cell r="B4814" t="str">
            <v>MAT</v>
          </cell>
          <cell r="C4814">
            <v>7727</v>
          </cell>
          <cell r="E4814" t="str">
            <v xml:space="preserve">M     </v>
          </cell>
          <cell r="G4814">
            <v>1975.16</v>
          </cell>
          <cell r="I4814" t="e">
            <v>#REF!</v>
          </cell>
        </row>
        <row r="4815">
          <cell r="B4815" t="str">
            <v>MAT</v>
          </cell>
          <cell r="C4815">
            <v>7760</v>
          </cell>
          <cell r="E4815" t="str">
            <v xml:space="preserve">M     </v>
          </cell>
          <cell r="G4815">
            <v>78.5</v>
          </cell>
          <cell r="I4815" t="e">
            <v>#REF!</v>
          </cell>
        </row>
        <row r="4816">
          <cell r="B4816" t="str">
            <v>MAT</v>
          </cell>
          <cell r="C4816">
            <v>7761</v>
          </cell>
          <cell r="E4816" t="str">
            <v xml:space="preserve">M     </v>
          </cell>
          <cell r="G4816">
            <v>82.29</v>
          </cell>
          <cell r="I4816" t="e">
            <v>#REF!</v>
          </cell>
        </row>
        <row r="4817">
          <cell r="B4817" t="str">
            <v>MAT</v>
          </cell>
          <cell r="C4817">
            <v>7752</v>
          </cell>
          <cell r="E4817" t="str">
            <v xml:space="preserve">M     </v>
          </cell>
          <cell r="G4817">
            <v>100.02</v>
          </cell>
          <cell r="I4817" t="e">
            <v>#REF!</v>
          </cell>
        </row>
        <row r="4818">
          <cell r="B4818" t="str">
            <v>MAT</v>
          </cell>
          <cell r="C4818">
            <v>7762</v>
          </cell>
          <cell r="E4818" t="str">
            <v xml:space="preserve">M     </v>
          </cell>
          <cell r="G4818">
            <v>130.72</v>
          </cell>
          <cell r="I4818" t="e">
            <v>#REF!</v>
          </cell>
        </row>
        <row r="4819">
          <cell r="B4819" t="str">
            <v>MAT</v>
          </cell>
          <cell r="C4819">
            <v>7722</v>
          </cell>
          <cell r="E4819" t="str">
            <v xml:space="preserve">M     </v>
          </cell>
          <cell r="G4819">
            <v>200.04</v>
          </cell>
          <cell r="I4819" t="e">
            <v>#REF!</v>
          </cell>
        </row>
        <row r="4820">
          <cell r="B4820" t="str">
            <v>MAT</v>
          </cell>
          <cell r="C4820">
            <v>7763</v>
          </cell>
          <cell r="E4820" t="str">
            <v xml:space="preserve">M     </v>
          </cell>
          <cell r="G4820">
            <v>243.73</v>
          </cell>
          <cell r="I4820" t="e">
            <v>#REF!</v>
          </cell>
        </row>
        <row r="4821">
          <cell r="B4821" t="str">
            <v>MAT</v>
          </cell>
          <cell r="C4821">
            <v>7764</v>
          </cell>
          <cell r="E4821" t="str">
            <v xml:space="preserve">M     </v>
          </cell>
          <cell r="G4821">
            <v>291.20999999999998</v>
          </cell>
          <cell r="I4821" t="e">
            <v>#REF!</v>
          </cell>
        </row>
        <row r="4822">
          <cell r="B4822" t="str">
            <v>MAT</v>
          </cell>
          <cell r="C4822">
            <v>12572</v>
          </cell>
          <cell r="E4822" t="str">
            <v xml:space="preserve">M     </v>
          </cell>
          <cell r="G4822">
            <v>411.49</v>
          </cell>
          <cell r="I4822" t="e">
            <v>#REF!</v>
          </cell>
        </row>
        <row r="4823">
          <cell r="B4823" t="str">
            <v>MAT</v>
          </cell>
          <cell r="C4823">
            <v>12573</v>
          </cell>
          <cell r="E4823" t="str">
            <v xml:space="preserve">M     </v>
          </cell>
          <cell r="G4823">
            <v>541.27</v>
          </cell>
          <cell r="I4823" t="e">
            <v>#REF!</v>
          </cell>
        </row>
        <row r="4824">
          <cell r="B4824" t="str">
            <v>MAT</v>
          </cell>
          <cell r="C4824">
            <v>12574</v>
          </cell>
          <cell r="E4824" t="str">
            <v xml:space="preserve">M     </v>
          </cell>
          <cell r="G4824">
            <v>654.46</v>
          </cell>
          <cell r="I4824" t="e">
            <v>#REF!</v>
          </cell>
        </row>
        <row r="4825">
          <cell r="B4825" t="str">
            <v>MAT</v>
          </cell>
          <cell r="C4825">
            <v>12575</v>
          </cell>
          <cell r="E4825" t="str">
            <v xml:space="preserve">M     </v>
          </cell>
          <cell r="G4825">
            <v>993.91</v>
          </cell>
          <cell r="I4825" t="e">
            <v>#REF!</v>
          </cell>
        </row>
        <row r="4826">
          <cell r="B4826" t="str">
            <v>MAT</v>
          </cell>
          <cell r="C4826">
            <v>12576</v>
          </cell>
          <cell r="E4826" t="str">
            <v xml:space="preserve">M     </v>
          </cell>
          <cell r="G4826">
            <v>120.28</v>
          </cell>
          <cell r="I4826" t="e">
            <v>#REF!</v>
          </cell>
        </row>
        <row r="4827">
          <cell r="B4827" t="str">
            <v>MAT</v>
          </cell>
          <cell r="C4827">
            <v>12577</v>
          </cell>
          <cell r="E4827" t="str">
            <v xml:space="preserve">M     </v>
          </cell>
          <cell r="G4827">
            <v>162.06</v>
          </cell>
          <cell r="I4827" t="e">
            <v>#REF!</v>
          </cell>
        </row>
        <row r="4828">
          <cell r="B4828" t="str">
            <v>MAT</v>
          </cell>
          <cell r="C4828">
            <v>12578</v>
          </cell>
          <cell r="E4828" t="str">
            <v xml:space="preserve">M     </v>
          </cell>
          <cell r="G4828">
            <v>196.25</v>
          </cell>
          <cell r="I4828" t="e">
            <v>#REF!</v>
          </cell>
        </row>
        <row r="4829">
          <cell r="B4829" t="str">
            <v>MAT</v>
          </cell>
          <cell r="C4829">
            <v>12579</v>
          </cell>
          <cell r="E4829" t="str">
            <v xml:space="preserve">M     </v>
          </cell>
          <cell r="G4829">
            <v>338.05</v>
          </cell>
          <cell r="I4829" t="e">
            <v>#REF!</v>
          </cell>
        </row>
        <row r="4830">
          <cell r="B4830" t="str">
            <v>MAT</v>
          </cell>
          <cell r="C4830">
            <v>12580</v>
          </cell>
          <cell r="E4830" t="str">
            <v xml:space="preserve">M     </v>
          </cell>
          <cell r="G4830">
            <v>352.23</v>
          </cell>
          <cell r="I4830" t="e">
            <v>#REF!</v>
          </cell>
        </row>
        <row r="4831">
          <cell r="B4831" t="str">
            <v>MAT</v>
          </cell>
          <cell r="C4831">
            <v>12581</v>
          </cell>
          <cell r="E4831" t="str">
            <v xml:space="preserve">M     </v>
          </cell>
          <cell r="G4831">
            <v>377.3</v>
          </cell>
          <cell r="I4831" t="e">
            <v>#REF!</v>
          </cell>
        </row>
        <row r="4832">
          <cell r="B4832" t="str">
            <v>MAT</v>
          </cell>
          <cell r="C4832">
            <v>7720</v>
          </cell>
          <cell r="E4832" t="str">
            <v xml:space="preserve">M     </v>
          </cell>
          <cell r="G4832">
            <v>590.01</v>
          </cell>
          <cell r="I4832" t="e">
            <v>#REF!</v>
          </cell>
        </row>
        <row r="4833">
          <cell r="B4833" t="str">
            <v>MAT</v>
          </cell>
          <cell r="C4833">
            <v>40335</v>
          </cell>
          <cell r="E4833" t="str">
            <v xml:space="preserve">M     </v>
          </cell>
          <cell r="G4833">
            <v>123.44</v>
          </cell>
          <cell r="I4833" t="e">
            <v>#REF!</v>
          </cell>
        </row>
        <row r="4834">
          <cell r="B4834" t="str">
            <v>MAT</v>
          </cell>
          <cell r="C4834">
            <v>7740</v>
          </cell>
          <cell r="E4834" t="str">
            <v xml:space="preserve">M     </v>
          </cell>
          <cell r="G4834">
            <v>126.61</v>
          </cell>
          <cell r="I4834" t="e">
            <v>#REF!</v>
          </cell>
        </row>
        <row r="4835">
          <cell r="B4835" t="str">
            <v>MAT</v>
          </cell>
          <cell r="C4835">
            <v>7741</v>
          </cell>
          <cell r="E4835" t="str">
            <v xml:space="preserve">M     </v>
          </cell>
          <cell r="G4835">
            <v>234.23</v>
          </cell>
          <cell r="I4835" t="e">
            <v>#REF!</v>
          </cell>
        </row>
        <row r="4836">
          <cell r="B4836" t="str">
            <v>MAT</v>
          </cell>
          <cell r="C4836">
            <v>7774</v>
          </cell>
          <cell r="E4836" t="str">
            <v xml:space="preserve">M     </v>
          </cell>
          <cell r="G4836">
            <v>287.41000000000003</v>
          </cell>
          <cell r="I4836" t="e">
            <v>#REF!</v>
          </cell>
        </row>
        <row r="4837">
          <cell r="B4837" t="str">
            <v>MAT</v>
          </cell>
          <cell r="C4837">
            <v>7744</v>
          </cell>
          <cell r="E4837" t="str">
            <v xml:space="preserve">M     </v>
          </cell>
          <cell r="G4837">
            <v>375.4</v>
          </cell>
          <cell r="I4837" t="e">
            <v>#REF!</v>
          </cell>
        </row>
        <row r="4838">
          <cell r="B4838" t="str">
            <v>MAT</v>
          </cell>
          <cell r="C4838">
            <v>7773</v>
          </cell>
          <cell r="E4838" t="str">
            <v xml:space="preserve">M     </v>
          </cell>
          <cell r="G4838">
            <v>383.7</v>
          </cell>
          <cell r="I4838" t="e">
            <v>#REF!</v>
          </cell>
        </row>
        <row r="4839">
          <cell r="B4839" t="str">
            <v>MAT</v>
          </cell>
          <cell r="C4839">
            <v>7754</v>
          </cell>
          <cell r="E4839" t="str">
            <v xml:space="preserve">M     </v>
          </cell>
          <cell r="G4839">
            <v>581.78</v>
          </cell>
          <cell r="I4839" t="e">
            <v>#REF!</v>
          </cell>
        </row>
        <row r="4840">
          <cell r="B4840" t="str">
            <v>MAT</v>
          </cell>
          <cell r="C4840">
            <v>7735</v>
          </cell>
          <cell r="E4840" t="str">
            <v xml:space="preserve">M     </v>
          </cell>
          <cell r="G4840">
            <v>753.35</v>
          </cell>
          <cell r="I4840" t="e">
            <v>#REF!</v>
          </cell>
        </row>
        <row r="4841">
          <cell r="B4841" t="str">
            <v>MAT</v>
          </cell>
          <cell r="C4841">
            <v>7755</v>
          </cell>
          <cell r="E4841" t="str">
            <v xml:space="preserve">M     </v>
          </cell>
          <cell r="G4841">
            <v>149.4</v>
          </cell>
          <cell r="I4841" t="e">
            <v>#REF!</v>
          </cell>
        </row>
        <row r="4842">
          <cell r="B4842" t="str">
            <v>MAT</v>
          </cell>
          <cell r="C4842">
            <v>7776</v>
          </cell>
          <cell r="E4842" t="str">
            <v xml:space="preserve">M     </v>
          </cell>
          <cell r="G4842">
            <v>311.45999999999998</v>
          </cell>
          <cell r="I4842" t="e">
            <v>#REF!</v>
          </cell>
        </row>
        <row r="4843">
          <cell r="B4843" t="str">
            <v>MAT</v>
          </cell>
          <cell r="C4843">
            <v>7743</v>
          </cell>
          <cell r="E4843" t="str">
            <v xml:space="preserve">M     </v>
          </cell>
          <cell r="G4843">
            <v>329.82</v>
          </cell>
          <cell r="I4843" t="e">
            <v>#REF!</v>
          </cell>
        </row>
        <row r="4844">
          <cell r="B4844" t="str">
            <v>MAT</v>
          </cell>
          <cell r="C4844">
            <v>7733</v>
          </cell>
          <cell r="E4844" t="str">
            <v xml:space="preserve">M     </v>
          </cell>
          <cell r="G4844">
            <v>430.48</v>
          </cell>
          <cell r="I4844" t="e">
            <v>#REF!</v>
          </cell>
        </row>
        <row r="4845">
          <cell r="B4845" t="str">
            <v>MAT</v>
          </cell>
          <cell r="C4845">
            <v>7775</v>
          </cell>
          <cell r="E4845" t="str">
            <v xml:space="preserve">M     </v>
          </cell>
          <cell r="G4845">
            <v>471.63</v>
          </cell>
          <cell r="I4845" t="e">
            <v>#REF!</v>
          </cell>
        </row>
        <row r="4846">
          <cell r="B4846" t="str">
            <v>MAT</v>
          </cell>
          <cell r="C4846">
            <v>7734</v>
          </cell>
          <cell r="E4846" t="str">
            <v xml:space="preserve">M     </v>
          </cell>
          <cell r="G4846">
            <v>667.88</v>
          </cell>
          <cell r="I4846" t="e">
            <v>#REF!</v>
          </cell>
        </row>
        <row r="4847">
          <cell r="B4847" t="str">
            <v>MAT</v>
          </cell>
          <cell r="C4847">
            <v>37449</v>
          </cell>
          <cell r="E4847" t="str">
            <v xml:space="preserve">M     </v>
          </cell>
          <cell r="G4847">
            <v>22</v>
          </cell>
          <cell r="I4847" t="e">
            <v>#REF!</v>
          </cell>
        </row>
        <row r="4848">
          <cell r="B4848" t="str">
            <v>MAT</v>
          </cell>
          <cell r="C4848">
            <v>37450</v>
          </cell>
          <cell r="E4848" t="str">
            <v xml:space="preserve">M     </v>
          </cell>
          <cell r="G4848">
            <v>30.79</v>
          </cell>
          <cell r="I4848" t="e">
            <v>#REF!</v>
          </cell>
        </row>
        <row r="4849">
          <cell r="B4849" t="str">
            <v>MAT</v>
          </cell>
          <cell r="C4849">
            <v>37451</v>
          </cell>
          <cell r="E4849" t="str">
            <v xml:space="preserve">M     </v>
          </cell>
          <cell r="G4849">
            <v>43</v>
          </cell>
          <cell r="I4849" t="e">
            <v>#REF!</v>
          </cell>
        </row>
        <row r="4850">
          <cell r="B4850" t="str">
            <v>MAT</v>
          </cell>
          <cell r="C4850">
            <v>37452</v>
          </cell>
          <cell r="E4850" t="str">
            <v xml:space="preserve">M     </v>
          </cell>
          <cell r="G4850">
            <v>62.5</v>
          </cell>
          <cell r="I4850" t="e">
            <v>#REF!</v>
          </cell>
        </row>
        <row r="4851">
          <cell r="B4851" t="str">
            <v>MAT</v>
          </cell>
          <cell r="C4851">
            <v>37453</v>
          </cell>
          <cell r="E4851" t="str">
            <v xml:space="preserve">M     </v>
          </cell>
          <cell r="G4851">
            <v>71.97</v>
          </cell>
          <cell r="I4851" t="e">
            <v>#REF!</v>
          </cell>
        </row>
        <row r="4852">
          <cell r="B4852" t="str">
            <v>MAT</v>
          </cell>
          <cell r="C4852">
            <v>7778</v>
          </cell>
          <cell r="E4852" t="str">
            <v xml:space="preserve">M     </v>
          </cell>
          <cell r="G4852">
            <v>26.99</v>
          </cell>
          <cell r="I4852" t="e">
            <v>#REF!</v>
          </cell>
        </row>
        <row r="4853">
          <cell r="B4853" t="str">
            <v>MAT</v>
          </cell>
          <cell r="C4853">
            <v>7796</v>
          </cell>
          <cell r="E4853" t="str">
            <v xml:space="preserve">M     </v>
          </cell>
          <cell r="G4853">
            <v>37</v>
          </cell>
          <cell r="I4853" t="e">
            <v>#REF!</v>
          </cell>
        </row>
        <row r="4854">
          <cell r="B4854" t="str">
            <v>MAT</v>
          </cell>
          <cell r="C4854">
            <v>7781</v>
          </cell>
          <cell r="E4854" t="str">
            <v xml:space="preserve">M     </v>
          </cell>
          <cell r="G4854">
            <v>43.72</v>
          </cell>
          <cell r="I4854" t="e">
            <v>#REF!</v>
          </cell>
        </row>
        <row r="4855">
          <cell r="B4855" t="str">
            <v>MAT</v>
          </cell>
          <cell r="C4855">
            <v>7795</v>
          </cell>
          <cell r="E4855" t="str">
            <v xml:space="preserve">M     </v>
          </cell>
          <cell r="G4855">
            <v>65.069999999999993</v>
          </cell>
          <cell r="I4855" t="e">
            <v>#REF!</v>
          </cell>
        </row>
        <row r="4856">
          <cell r="B4856" t="str">
            <v>MAT</v>
          </cell>
          <cell r="C4856">
            <v>7791</v>
          </cell>
          <cell r="E4856" t="str">
            <v xml:space="preserve">M     </v>
          </cell>
          <cell r="G4856">
            <v>77.89</v>
          </cell>
          <cell r="I4856" t="e">
            <v>#REF!</v>
          </cell>
        </row>
        <row r="4857">
          <cell r="B4857" t="str">
            <v>MAT</v>
          </cell>
          <cell r="C4857">
            <v>7783</v>
          </cell>
          <cell r="E4857" t="str">
            <v xml:space="preserve">M     </v>
          </cell>
          <cell r="G4857">
            <v>27.6</v>
          </cell>
          <cell r="I4857" t="e">
            <v>#REF!</v>
          </cell>
        </row>
        <row r="4858">
          <cell r="B4858" t="str">
            <v>MAT</v>
          </cell>
          <cell r="C4858">
            <v>7790</v>
          </cell>
          <cell r="E4858" t="str">
            <v xml:space="preserve">M     </v>
          </cell>
          <cell r="G4858">
            <v>43.5</v>
          </cell>
          <cell r="I4858" t="e">
            <v>#REF!</v>
          </cell>
        </row>
        <row r="4859">
          <cell r="B4859" t="str">
            <v>MAT</v>
          </cell>
          <cell r="C4859">
            <v>7785</v>
          </cell>
          <cell r="E4859" t="str">
            <v xml:space="preserve">M     </v>
          </cell>
          <cell r="G4859">
            <v>48</v>
          </cell>
          <cell r="I4859" t="e">
            <v>#REF!</v>
          </cell>
        </row>
        <row r="4860">
          <cell r="B4860" t="str">
            <v>MAT</v>
          </cell>
          <cell r="C4860">
            <v>7792</v>
          </cell>
          <cell r="E4860" t="str">
            <v xml:space="preserve">M     </v>
          </cell>
          <cell r="G4860">
            <v>68.069999999999993</v>
          </cell>
          <cell r="I4860" t="e">
            <v>#REF!</v>
          </cell>
        </row>
        <row r="4861">
          <cell r="B4861" t="str">
            <v>MAT</v>
          </cell>
          <cell r="C4861">
            <v>7793</v>
          </cell>
          <cell r="E4861" t="str">
            <v xml:space="preserve">M     </v>
          </cell>
          <cell r="G4861">
            <v>80.400000000000006</v>
          </cell>
          <cell r="I4861" t="e">
            <v>#REF!</v>
          </cell>
        </row>
        <row r="4862">
          <cell r="B4862" t="str">
            <v>MAT</v>
          </cell>
          <cell r="C4862">
            <v>13159</v>
          </cell>
          <cell r="E4862" t="str">
            <v xml:space="preserve">M     </v>
          </cell>
          <cell r="G4862">
            <v>70</v>
          </cell>
          <cell r="I4862" t="e">
            <v>#REF!</v>
          </cell>
        </row>
        <row r="4863">
          <cell r="B4863" t="str">
            <v>MAT</v>
          </cell>
          <cell r="C4863">
            <v>13168</v>
          </cell>
          <cell r="E4863" t="str">
            <v xml:space="preserve">M     </v>
          </cell>
          <cell r="G4863">
            <v>85</v>
          </cell>
          <cell r="I4863" t="e">
            <v>#REF!</v>
          </cell>
        </row>
        <row r="4864">
          <cell r="B4864" t="str">
            <v>MAT</v>
          </cell>
          <cell r="C4864">
            <v>13173</v>
          </cell>
          <cell r="E4864" t="str">
            <v xml:space="preserve">M     </v>
          </cell>
          <cell r="G4864">
            <v>114.99</v>
          </cell>
          <cell r="I4864" t="e">
            <v>#REF!</v>
          </cell>
        </row>
        <row r="4865">
          <cell r="B4865" t="str">
            <v>MAT</v>
          </cell>
          <cell r="C4865">
            <v>12583</v>
          </cell>
          <cell r="E4865" t="str">
            <v xml:space="preserve">M     </v>
          </cell>
          <cell r="G4865">
            <v>22.99</v>
          </cell>
          <cell r="I4865" t="e">
            <v>#REF!</v>
          </cell>
        </row>
        <row r="4866">
          <cell r="B4866" t="str">
            <v>MAT</v>
          </cell>
          <cell r="C4866">
            <v>12584</v>
          </cell>
          <cell r="E4866" t="str">
            <v xml:space="preserve">M     </v>
          </cell>
          <cell r="G4866">
            <v>29.99</v>
          </cell>
          <cell r="I4866" t="e">
            <v>#REF!</v>
          </cell>
        </row>
        <row r="4867">
          <cell r="B4867" t="str">
            <v>MAT</v>
          </cell>
          <cell r="C4867">
            <v>12613</v>
          </cell>
          <cell r="E4867" t="str">
            <v xml:space="preserve">UN    </v>
          </cell>
          <cell r="G4867">
            <v>21.29</v>
          </cell>
          <cell r="I4867" t="e">
            <v>#REF!</v>
          </cell>
        </row>
        <row r="4868">
          <cell r="B4868" t="str">
            <v>MAT</v>
          </cell>
          <cell r="C4868">
            <v>1031</v>
          </cell>
          <cell r="E4868" t="str">
            <v xml:space="preserve">UN    </v>
          </cell>
          <cell r="G4868">
            <v>9.6999999999999993</v>
          </cell>
          <cell r="I4868" t="e">
            <v>#REF!</v>
          </cell>
        </row>
        <row r="4869">
          <cell r="B4869" t="str">
            <v>MAT</v>
          </cell>
          <cell r="C4869">
            <v>39707</v>
          </cell>
          <cell r="E4869" t="str">
            <v xml:space="preserve">M     </v>
          </cell>
          <cell r="G4869">
            <v>3.49</v>
          </cell>
          <cell r="I4869" t="e">
            <v>#REF!</v>
          </cell>
        </row>
        <row r="4870">
          <cell r="B4870" t="str">
            <v>MAT</v>
          </cell>
          <cell r="C4870">
            <v>39708</v>
          </cell>
          <cell r="E4870" t="str">
            <v xml:space="preserve">M     </v>
          </cell>
          <cell r="G4870">
            <v>3.38</v>
          </cell>
          <cell r="I4870" t="e">
            <v>#REF!</v>
          </cell>
        </row>
        <row r="4871">
          <cell r="B4871" t="str">
            <v>MAT</v>
          </cell>
          <cell r="C4871">
            <v>39710</v>
          </cell>
          <cell r="E4871" t="str">
            <v xml:space="preserve">M     </v>
          </cell>
          <cell r="G4871">
            <v>2.38</v>
          </cell>
          <cell r="I4871" t="e">
            <v>#REF!</v>
          </cell>
        </row>
        <row r="4872">
          <cell r="B4872" t="str">
            <v>MAT</v>
          </cell>
          <cell r="C4872">
            <v>39709</v>
          </cell>
          <cell r="E4872" t="str">
            <v xml:space="preserve">M     </v>
          </cell>
          <cell r="G4872">
            <v>3.3</v>
          </cell>
          <cell r="I4872" t="e">
            <v>#REF!</v>
          </cell>
        </row>
        <row r="4873">
          <cell r="B4873" t="str">
            <v>MAT</v>
          </cell>
          <cell r="C4873">
            <v>39711</v>
          </cell>
          <cell r="E4873" t="str">
            <v xml:space="preserve">M     </v>
          </cell>
          <cell r="G4873">
            <v>3.71</v>
          </cell>
          <cell r="I4873" t="e">
            <v>#REF!</v>
          </cell>
        </row>
        <row r="4874">
          <cell r="B4874" t="str">
            <v>MAT</v>
          </cell>
          <cell r="C4874">
            <v>39712</v>
          </cell>
          <cell r="E4874" t="str">
            <v xml:space="preserve">M     </v>
          </cell>
          <cell r="G4874">
            <v>1.3</v>
          </cell>
          <cell r="I4874" t="e">
            <v>#REF!</v>
          </cell>
        </row>
        <row r="4875">
          <cell r="B4875" t="str">
            <v>MAT</v>
          </cell>
          <cell r="C4875">
            <v>39713</v>
          </cell>
          <cell r="E4875" t="str">
            <v xml:space="preserve">M     </v>
          </cell>
          <cell r="G4875">
            <v>1.02</v>
          </cell>
          <cell r="I4875" t="e">
            <v>#REF!</v>
          </cell>
        </row>
        <row r="4876">
          <cell r="B4876" t="str">
            <v>MAT</v>
          </cell>
          <cell r="C4876">
            <v>39714</v>
          </cell>
          <cell r="E4876" t="str">
            <v xml:space="preserve">M     </v>
          </cell>
          <cell r="G4876">
            <v>2.35</v>
          </cell>
          <cell r="I4876" t="e">
            <v>#REF!</v>
          </cell>
        </row>
        <row r="4877">
          <cell r="B4877" t="str">
            <v>MAT</v>
          </cell>
          <cell r="C4877">
            <v>39715</v>
          </cell>
          <cell r="E4877" t="str">
            <v xml:space="preserve">M     </v>
          </cell>
          <cell r="G4877">
            <v>1.67</v>
          </cell>
          <cell r="I4877" t="e">
            <v>#REF!</v>
          </cell>
        </row>
        <row r="4878">
          <cell r="B4878" t="str">
            <v>MAT</v>
          </cell>
          <cell r="C4878">
            <v>39716</v>
          </cell>
          <cell r="E4878" t="str">
            <v xml:space="preserve">M     </v>
          </cell>
          <cell r="G4878">
            <v>1.27</v>
          </cell>
          <cell r="I4878" t="e">
            <v>#REF!</v>
          </cell>
        </row>
        <row r="4879">
          <cell r="B4879" t="str">
            <v>MAT</v>
          </cell>
          <cell r="C4879">
            <v>39718</v>
          </cell>
          <cell r="E4879" t="str">
            <v xml:space="preserve">M     </v>
          </cell>
          <cell r="G4879">
            <v>2.16</v>
          </cell>
          <cell r="I4879" t="e">
            <v>#REF!</v>
          </cell>
        </row>
        <row r="4880">
          <cell r="B4880" t="str">
            <v>MAT</v>
          </cell>
          <cell r="C4880">
            <v>9813</v>
          </cell>
          <cell r="E4880" t="str">
            <v xml:space="preserve">M     </v>
          </cell>
          <cell r="G4880">
            <v>4.0599999999999996</v>
          </cell>
          <cell r="I4880" t="e">
            <v>#REF!</v>
          </cell>
        </row>
        <row r="4881">
          <cell r="B4881" t="str">
            <v>MAT</v>
          </cell>
          <cell r="C4881">
            <v>9815</v>
          </cell>
          <cell r="E4881" t="str">
            <v xml:space="preserve">M     </v>
          </cell>
          <cell r="G4881">
            <v>8.01</v>
          </cell>
          <cell r="I4881" t="e">
            <v>#REF!</v>
          </cell>
        </row>
        <row r="4882">
          <cell r="B4882" t="str">
            <v>MAT</v>
          </cell>
          <cell r="C4882">
            <v>25876</v>
          </cell>
          <cell r="E4882" t="str">
            <v xml:space="preserve">M     </v>
          </cell>
          <cell r="G4882">
            <v>3989.62</v>
          </cell>
          <cell r="I4882" t="e">
            <v>#REF!</v>
          </cell>
        </row>
        <row r="4883">
          <cell r="B4883" t="str">
            <v>MAT</v>
          </cell>
          <cell r="C4883">
            <v>25888</v>
          </cell>
          <cell r="E4883" t="str">
            <v xml:space="preserve">M     </v>
          </cell>
          <cell r="G4883">
            <v>97.78</v>
          </cell>
          <cell r="I4883" t="e">
            <v>#REF!</v>
          </cell>
        </row>
        <row r="4884">
          <cell r="B4884" t="str">
            <v>MAT</v>
          </cell>
          <cell r="C4884">
            <v>25874</v>
          </cell>
          <cell r="E4884" t="str">
            <v xml:space="preserve">M     </v>
          </cell>
          <cell r="G4884">
            <v>6997.2</v>
          </cell>
          <cell r="I4884" t="e">
            <v>#REF!</v>
          </cell>
        </row>
        <row r="4885">
          <cell r="B4885" t="str">
            <v>MAT</v>
          </cell>
          <cell r="C4885">
            <v>25877</v>
          </cell>
          <cell r="E4885" t="str">
            <v xml:space="preserve">M     </v>
          </cell>
          <cell r="G4885">
            <v>9547.94</v>
          </cell>
          <cell r="I4885" t="e">
            <v>#REF!</v>
          </cell>
        </row>
        <row r="4886">
          <cell r="B4886" t="str">
            <v>MAT</v>
          </cell>
          <cell r="C4886">
            <v>25878</v>
          </cell>
          <cell r="E4886" t="str">
            <v xml:space="preserve">M     </v>
          </cell>
          <cell r="G4886">
            <v>209.88</v>
          </cell>
          <cell r="I4886" t="e">
            <v>#REF!</v>
          </cell>
        </row>
        <row r="4887">
          <cell r="B4887" t="str">
            <v>MAT</v>
          </cell>
          <cell r="C4887">
            <v>25879</v>
          </cell>
          <cell r="E4887" t="str">
            <v xml:space="preserve">M     </v>
          </cell>
          <cell r="G4887">
            <v>9057.36</v>
          </cell>
          <cell r="I4887" t="e">
            <v>#REF!</v>
          </cell>
        </row>
        <row r="4888">
          <cell r="B4888" t="str">
            <v>MAT</v>
          </cell>
          <cell r="C4888">
            <v>25887</v>
          </cell>
          <cell r="E4888" t="str">
            <v xml:space="preserve">M     </v>
          </cell>
          <cell r="G4888">
            <v>3618.56</v>
          </cell>
          <cell r="I4888" t="e">
            <v>#REF!</v>
          </cell>
        </row>
        <row r="4889">
          <cell r="B4889" t="str">
            <v>MAT</v>
          </cell>
          <cell r="C4889">
            <v>25880</v>
          </cell>
          <cell r="E4889" t="str">
            <v xml:space="preserve">M     </v>
          </cell>
          <cell r="G4889">
            <v>327.18</v>
          </cell>
          <cell r="I4889" t="e">
            <v>#REF!</v>
          </cell>
        </row>
        <row r="4890">
          <cell r="B4890" t="str">
            <v>MAT</v>
          </cell>
          <cell r="C4890">
            <v>25881</v>
          </cell>
          <cell r="E4890" t="str">
            <v xml:space="preserve">M     </v>
          </cell>
          <cell r="G4890">
            <v>801.69</v>
          </cell>
          <cell r="I4890" t="e">
            <v>#REF!</v>
          </cell>
        </row>
        <row r="4891">
          <cell r="B4891" t="str">
            <v>MAT</v>
          </cell>
          <cell r="C4891">
            <v>25882</v>
          </cell>
          <cell r="E4891" t="str">
            <v xml:space="preserve">M     </v>
          </cell>
          <cell r="G4891">
            <v>1291.23</v>
          </cell>
          <cell r="I4891" t="e">
            <v>#REF!</v>
          </cell>
        </row>
        <row r="4892">
          <cell r="B4892" t="str">
            <v>MAT</v>
          </cell>
          <cell r="C4892">
            <v>25883</v>
          </cell>
          <cell r="E4892" t="str">
            <v xml:space="preserve">M     </v>
          </cell>
          <cell r="G4892">
            <v>20.83</v>
          </cell>
          <cell r="I4892" t="e">
            <v>#REF!</v>
          </cell>
        </row>
        <row r="4893">
          <cell r="B4893" t="str">
            <v>MAT</v>
          </cell>
          <cell r="C4893">
            <v>25884</v>
          </cell>
          <cell r="E4893" t="str">
            <v xml:space="preserve">M     </v>
          </cell>
          <cell r="G4893">
            <v>2266.9299999999998</v>
          </cell>
          <cell r="I4893" t="e">
            <v>#REF!</v>
          </cell>
        </row>
        <row r="4894">
          <cell r="B4894" t="str">
            <v>MAT</v>
          </cell>
          <cell r="C4894">
            <v>25885</v>
          </cell>
          <cell r="E4894" t="str">
            <v xml:space="preserve">M     </v>
          </cell>
          <cell r="G4894">
            <v>3371.57</v>
          </cell>
          <cell r="I4894" t="e">
            <v>#REF!</v>
          </cell>
        </row>
        <row r="4895">
          <cell r="B4895" t="str">
            <v>MAT</v>
          </cell>
          <cell r="C4895">
            <v>25889</v>
          </cell>
          <cell r="E4895" t="str">
            <v xml:space="preserve">M     </v>
          </cell>
          <cell r="G4895">
            <v>1690.75</v>
          </cell>
          <cell r="I4895" t="e">
            <v>#REF!</v>
          </cell>
        </row>
        <row r="4896">
          <cell r="B4896" t="str">
            <v>MAT</v>
          </cell>
          <cell r="C4896">
            <v>25886</v>
          </cell>
          <cell r="E4896" t="str">
            <v xml:space="preserve">M     </v>
          </cell>
          <cell r="G4896">
            <v>46.58</v>
          </cell>
          <cell r="I4896" t="e">
            <v>#REF!</v>
          </cell>
        </row>
        <row r="4897">
          <cell r="B4897" t="str">
            <v>MAT</v>
          </cell>
          <cell r="C4897">
            <v>25875</v>
          </cell>
          <cell r="E4897" t="str">
            <v xml:space="preserve">M     </v>
          </cell>
          <cell r="G4897">
            <v>2205.87</v>
          </cell>
          <cell r="I4897" t="e">
            <v>#REF!</v>
          </cell>
        </row>
        <row r="4898">
          <cell r="B4898" t="str">
            <v>MAT</v>
          </cell>
          <cell r="C4898">
            <v>9876</v>
          </cell>
          <cell r="E4898" t="str">
            <v xml:space="preserve">M     </v>
          </cell>
          <cell r="G4898">
            <v>21.73</v>
          </cell>
          <cell r="I4898" t="e">
            <v>#REF!</v>
          </cell>
        </row>
        <row r="4899">
          <cell r="B4899" t="str">
            <v>MAT</v>
          </cell>
          <cell r="C4899">
            <v>9877</v>
          </cell>
          <cell r="E4899" t="str">
            <v xml:space="preserve">M     </v>
          </cell>
          <cell r="G4899">
            <v>76.11</v>
          </cell>
          <cell r="I4899" t="e">
            <v>#REF!</v>
          </cell>
        </row>
        <row r="4900">
          <cell r="B4900" t="str">
            <v>MAT</v>
          </cell>
          <cell r="C4900">
            <v>9878</v>
          </cell>
          <cell r="E4900" t="str">
            <v xml:space="preserve">M     </v>
          </cell>
          <cell r="G4900">
            <v>99.14</v>
          </cell>
          <cell r="I4900" t="e">
            <v>#REF!</v>
          </cell>
        </row>
        <row r="4901">
          <cell r="B4901" t="str">
            <v>MAT</v>
          </cell>
          <cell r="C4901">
            <v>9879</v>
          </cell>
          <cell r="E4901" t="str">
            <v xml:space="preserve">M     </v>
          </cell>
          <cell r="G4901">
            <v>236.64</v>
          </cell>
          <cell r="I4901" t="e">
            <v>#REF!</v>
          </cell>
        </row>
        <row r="4902">
          <cell r="B4902" t="str">
            <v>MAT</v>
          </cell>
          <cell r="C4902">
            <v>41986</v>
          </cell>
          <cell r="E4902" t="str">
            <v xml:space="preserve">M     </v>
          </cell>
          <cell r="G4902">
            <v>2888.53</v>
          </cell>
          <cell r="I4902" t="e">
            <v>#REF!</v>
          </cell>
        </row>
        <row r="4903">
          <cell r="B4903" t="str">
            <v>MAT</v>
          </cell>
          <cell r="C4903">
            <v>43422</v>
          </cell>
          <cell r="E4903" t="str">
            <v xml:space="preserve">M     </v>
          </cell>
          <cell r="G4903">
            <v>3542.5</v>
          </cell>
          <cell r="I4903" t="e">
            <v>#REF!</v>
          </cell>
        </row>
        <row r="4904">
          <cell r="B4904" t="str">
            <v>MAT</v>
          </cell>
          <cell r="C4904">
            <v>41987</v>
          </cell>
          <cell r="E4904" t="str">
            <v xml:space="preserve">M     </v>
          </cell>
          <cell r="G4904">
            <v>4106.05</v>
          </cell>
          <cell r="I4904" t="e">
            <v>#REF!</v>
          </cell>
        </row>
        <row r="4905">
          <cell r="B4905" t="str">
            <v>MAT</v>
          </cell>
          <cell r="C4905">
            <v>41988</v>
          </cell>
          <cell r="E4905" t="str">
            <v xml:space="preserve">M     </v>
          </cell>
          <cell r="G4905">
            <v>5423.51</v>
          </cell>
          <cell r="I4905" t="e">
            <v>#REF!</v>
          </cell>
        </row>
        <row r="4906">
          <cell r="B4906" t="str">
            <v>MAT</v>
          </cell>
          <cell r="C4906">
            <v>41697</v>
          </cell>
          <cell r="E4906" t="str">
            <v xml:space="preserve">M     </v>
          </cell>
          <cell r="G4906">
            <v>961.3</v>
          </cell>
          <cell r="I4906" t="e">
            <v>#REF!</v>
          </cell>
        </row>
        <row r="4907">
          <cell r="B4907" t="str">
            <v>MAT</v>
          </cell>
          <cell r="C4907">
            <v>41985</v>
          </cell>
          <cell r="E4907" t="str">
            <v xml:space="preserve">M     </v>
          </cell>
          <cell r="G4907">
            <v>1338.83</v>
          </cell>
          <cell r="I4907" t="e">
            <v>#REF!</v>
          </cell>
        </row>
        <row r="4908">
          <cell r="B4908" t="str">
            <v>MAT</v>
          </cell>
          <cell r="C4908">
            <v>41699</v>
          </cell>
          <cell r="E4908" t="str">
            <v xml:space="preserve">M     </v>
          </cell>
          <cell r="G4908">
            <v>1906.43</v>
          </cell>
          <cell r="I4908" t="e">
            <v>#REF!</v>
          </cell>
        </row>
        <row r="4909">
          <cell r="B4909" t="str">
            <v>MAT</v>
          </cell>
          <cell r="C4909">
            <v>38053</v>
          </cell>
          <cell r="E4909" t="str">
            <v xml:space="preserve">M     </v>
          </cell>
          <cell r="G4909">
            <v>19.190000000000001</v>
          </cell>
          <cell r="I4909" t="e">
            <v>#REF!</v>
          </cell>
        </row>
        <row r="4910">
          <cell r="B4910" t="str">
            <v>MAT</v>
          </cell>
          <cell r="C4910">
            <v>38054</v>
          </cell>
          <cell r="E4910" t="str">
            <v xml:space="preserve">M     </v>
          </cell>
          <cell r="G4910">
            <v>32.979999999999997</v>
          </cell>
          <cell r="I4910" t="e">
            <v>#REF!</v>
          </cell>
        </row>
        <row r="4911">
          <cell r="B4911" t="str">
            <v>MAT</v>
          </cell>
          <cell r="C4911">
            <v>38052</v>
          </cell>
          <cell r="E4911" t="str">
            <v xml:space="preserve">M     </v>
          </cell>
          <cell r="G4911">
            <v>9.2899999999999991</v>
          </cell>
          <cell r="I4911" t="e">
            <v>#REF!</v>
          </cell>
        </row>
        <row r="4912">
          <cell r="B4912" t="str">
            <v>MAT</v>
          </cell>
          <cell r="C4912">
            <v>38051</v>
          </cell>
          <cell r="E4912" t="str">
            <v xml:space="preserve">M     </v>
          </cell>
          <cell r="G4912">
            <v>5.79</v>
          </cell>
          <cell r="I4912" t="e">
            <v>#REF!</v>
          </cell>
        </row>
        <row r="4913">
          <cell r="B4913" t="str">
            <v>MAT</v>
          </cell>
          <cell r="C4913">
            <v>38787</v>
          </cell>
          <cell r="E4913" t="str">
            <v xml:space="preserve">M     </v>
          </cell>
          <cell r="G4913">
            <v>5.29</v>
          </cell>
          <cell r="I4913" t="e">
            <v>#REF!</v>
          </cell>
        </row>
        <row r="4914">
          <cell r="B4914" t="str">
            <v>MAT</v>
          </cell>
          <cell r="C4914">
            <v>38825</v>
          </cell>
          <cell r="E4914" t="str">
            <v xml:space="preserve">M     </v>
          </cell>
          <cell r="G4914">
            <v>6.93</v>
          </cell>
          <cell r="I4914" t="e">
            <v>#REF!</v>
          </cell>
        </row>
        <row r="4915">
          <cell r="B4915" t="str">
            <v>MAT</v>
          </cell>
          <cell r="C4915">
            <v>38826</v>
          </cell>
          <cell r="E4915" t="str">
            <v xml:space="preserve">M     </v>
          </cell>
          <cell r="G4915">
            <v>10.27</v>
          </cell>
          <cell r="I4915" t="e">
            <v>#REF!</v>
          </cell>
        </row>
        <row r="4916">
          <cell r="B4916" t="str">
            <v>MAT</v>
          </cell>
          <cell r="C4916">
            <v>38827</v>
          </cell>
          <cell r="E4916" t="str">
            <v xml:space="preserve">M     </v>
          </cell>
          <cell r="G4916">
            <v>16.5</v>
          </cell>
          <cell r="I4916" t="e">
            <v>#REF!</v>
          </cell>
        </row>
        <row r="4917">
          <cell r="B4917" t="str">
            <v>MAT</v>
          </cell>
          <cell r="C4917">
            <v>38830</v>
          </cell>
          <cell r="E4917" t="str">
            <v xml:space="preserve">M     </v>
          </cell>
          <cell r="G4917">
            <v>23.1</v>
          </cell>
          <cell r="I4917" t="e">
            <v>#REF!</v>
          </cell>
        </row>
        <row r="4918">
          <cell r="B4918" t="str">
            <v>MAT</v>
          </cell>
          <cell r="C4918">
            <v>38828</v>
          </cell>
          <cell r="E4918" t="str">
            <v xml:space="preserve">M     </v>
          </cell>
          <cell r="G4918">
            <v>10.19</v>
          </cell>
          <cell r="I4918" t="e">
            <v>#REF!</v>
          </cell>
        </row>
        <row r="4919">
          <cell r="B4919" t="str">
            <v>MAT</v>
          </cell>
          <cell r="C4919">
            <v>38829</v>
          </cell>
          <cell r="E4919" t="str">
            <v xml:space="preserve">M     </v>
          </cell>
          <cell r="G4919">
            <v>16.690000000000001</v>
          </cell>
          <cell r="I4919" t="e">
            <v>#REF!</v>
          </cell>
        </row>
        <row r="4920">
          <cell r="B4920" t="str">
            <v>MAT</v>
          </cell>
          <cell r="C4920">
            <v>38831</v>
          </cell>
          <cell r="E4920" t="str">
            <v xml:space="preserve">M     </v>
          </cell>
          <cell r="G4920">
            <v>32.22</v>
          </cell>
          <cell r="I4920" t="e">
            <v>#REF!</v>
          </cell>
        </row>
        <row r="4921">
          <cell r="B4921" t="str">
            <v>MAT</v>
          </cell>
          <cell r="C4921">
            <v>36274</v>
          </cell>
          <cell r="E4921" t="str">
            <v xml:space="preserve">M     </v>
          </cell>
          <cell r="G4921">
            <v>8.65</v>
          </cell>
          <cell r="I4921" t="e">
            <v>#REF!</v>
          </cell>
        </row>
        <row r="4922">
          <cell r="B4922" t="str">
            <v>MAT</v>
          </cell>
          <cell r="C4922">
            <v>36278</v>
          </cell>
          <cell r="E4922" t="str">
            <v xml:space="preserve">M     </v>
          </cell>
          <cell r="G4922">
            <v>11.74</v>
          </cell>
          <cell r="I4922" t="e">
            <v>#REF!</v>
          </cell>
        </row>
        <row r="4923">
          <cell r="B4923" t="str">
            <v>MAT</v>
          </cell>
          <cell r="C4923">
            <v>38977</v>
          </cell>
          <cell r="E4923" t="str">
            <v xml:space="preserve">M     </v>
          </cell>
          <cell r="G4923">
            <v>178.56</v>
          </cell>
          <cell r="I4923" t="e">
            <v>#REF!</v>
          </cell>
        </row>
        <row r="4924">
          <cell r="B4924" t="str">
            <v>MAT</v>
          </cell>
          <cell r="C4924">
            <v>38971</v>
          </cell>
          <cell r="E4924" t="str">
            <v xml:space="preserve">M     </v>
          </cell>
          <cell r="G4924">
            <v>14.71</v>
          </cell>
          <cell r="I4924" t="e">
            <v>#REF!</v>
          </cell>
        </row>
        <row r="4925">
          <cell r="B4925" t="str">
            <v>MAT</v>
          </cell>
          <cell r="C4925">
            <v>38972</v>
          </cell>
          <cell r="E4925" t="str">
            <v xml:space="preserve">M     </v>
          </cell>
          <cell r="G4925">
            <v>22.4</v>
          </cell>
          <cell r="I4925" t="e">
            <v>#REF!</v>
          </cell>
        </row>
        <row r="4926">
          <cell r="B4926" t="str">
            <v>MAT</v>
          </cell>
          <cell r="C4926">
            <v>38973</v>
          </cell>
          <cell r="E4926" t="str">
            <v xml:space="preserve">M     </v>
          </cell>
          <cell r="G4926">
            <v>29.64</v>
          </cell>
          <cell r="I4926" t="e">
            <v>#REF!</v>
          </cell>
        </row>
        <row r="4927">
          <cell r="B4927" t="str">
            <v>MAT</v>
          </cell>
          <cell r="C4927">
            <v>38974</v>
          </cell>
          <cell r="E4927" t="str">
            <v xml:space="preserve">M     </v>
          </cell>
          <cell r="G4927">
            <v>43.22</v>
          </cell>
          <cell r="I4927" t="e">
            <v>#REF!</v>
          </cell>
        </row>
        <row r="4928">
          <cell r="B4928" t="str">
            <v>MAT</v>
          </cell>
          <cell r="C4928">
            <v>38975</v>
          </cell>
          <cell r="E4928" t="str">
            <v xml:space="preserve">M     </v>
          </cell>
          <cell r="G4928">
            <v>72.03</v>
          </cell>
          <cell r="I4928" t="e">
            <v>#REF!</v>
          </cell>
        </row>
        <row r="4929">
          <cell r="B4929" t="str">
            <v>MAT</v>
          </cell>
          <cell r="C4929">
            <v>38976</v>
          </cell>
          <cell r="E4929" t="str">
            <v xml:space="preserve">M     </v>
          </cell>
          <cell r="G4929">
            <v>101.02</v>
          </cell>
          <cell r="I4929" t="e">
            <v>#REF!</v>
          </cell>
        </row>
        <row r="4930">
          <cell r="B4930" t="str">
            <v>MAT</v>
          </cell>
          <cell r="C4930">
            <v>38986</v>
          </cell>
          <cell r="E4930" t="str">
            <v xml:space="preserve">M     </v>
          </cell>
          <cell r="G4930">
            <v>203.28</v>
          </cell>
          <cell r="I4930" t="e">
            <v>#REF!</v>
          </cell>
        </row>
        <row r="4931">
          <cell r="B4931" t="str">
            <v>MAT</v>
          </cell>
          <cell r="C4931">
            <v>38978</v>
          </cell>
          <cell r="E4931" t="str">
            <v xml:space="preserve">M     </v>
          </cell>
          <cell r="G4931">
            <v>8.65</v>
          </cell>
          <cell r="I4931" t="e">
            <v>#REF!</v>
          </cell>
        </row>
        <row r="4932">
          <cell r="B4932" t="str">
            <v>MAT</v>
          </cell>
          <cell r="C4932">
            <v>38979</v>
          </cell>
          <cell r="E4932" t="str">
            <v xml:space="preserve">M     </v>
          </cell>
          <cell r="G4932">
            <v>11.74</v>
          </cell>
          <cell r="I4932" t="e">
            <v>#REF!</v>
          </cell>
        </row>
        <row r="4933">
          <cell r="B4933" t="str">
            <v>MAT</v>
          </cell>
          <cell r="C4933">
            <v>38980</v>
          </cell>
          <cell r="E4933" t="str">
            <v xml:space="preserve">M     </v>
          </cell>
          <cell r="G4933">
            <v>19.62</v>
          </cell>
          <cell r="I4933" t="e">
            <v>#REF!</v>
          </cell>
        </row>
        <row r="4934">
          <cell r="B4934" t="str">
            <v>MAT</v>
          </cell>
          <cell r="C4934">
            <v>38981</v>
          </cell>
          <cell r="E4934" t="str">
            <v xml:space="preserve">M     </v>
          </cell>
          <cell r="G4934">
            <v>27.16</v>
          </cell>
          <cell r="I4934" t="e">
            <v>#REF!</v>
          </cell>
        </row>
        <row r="4935">
          <cell r="B4935" t="str">
            <v>MAT</v>
          </cell>
          <cell r="C4935">
            <v>38982</v>
          </cell>
          <cell r="E4935" t="str">
            <v xml:space="preserve">M     </v>
          </cell>
          <cell r="G4935">
            <v>39.53</v>
          </cell>
          <cell r="I4935" t="e">
            <v>#REF!</v>
          </cell>
        </row>
        <row r="4936">
          <cell r="B4936" t="str">
            <v>MAT</v>
          </cell>
          <cell r="C4936">
            <v>38983</v>
          </cell>
          <cell r="E4936" t="str">
            <v xml:space="preserve">M     </v>
          </cell>
          <cell r="G4936">
            <v>52.41</v>
          </cell>
          <cell r="I4936" t="e">
            <v>#REF!</v>
          </cell>
        </row>
        <row r="4937">
          <cell r="B4937" t="str">
            <v>MAT</v>
          </cell>
          <cell r="C4937">
            <v>38984</v>
          </cell>
          <cell r="E4937" t="str">
            <v xml:space="preserve">M     </v>
          </cell>
          <cell r="G4937">
            <v>101.08</v>
          </cell>
          <cell r="I4937" t="e">
            <v>#REF!</v>
          </cell>
        </row>
        <row r="4938">
          <cell r="B4938" t="str">
            <v>MAT</v>
          </cell>
          <cell r="C4938">
            <v>38985</v>
          </cell>
          <cell r="E4938" t="str">
            <v xml:space="preserve">M     </v>
          </cell>
          <cell r="G4938">
            <v>149.63999999999999</v>
          </cell>
          <cell r="I4938" t="e">
            <v>#REF!</v>
          </cell>
        </row>
        <row r="4939">
          <cell r="B4939" t="str">
            <v>MAT</v>
          </cell>
          <cell r="C4939">
            <v>9836</v>
          </cell>
          <cell r="E4939" t="str">
            <v xml:space="preserve">M     </v>
          </cell>
          <cell r="G4939">
            <v>14.17</v>
          </cell>
          <cell r="I4939" t="e">
            <v>#REF!</v>
          </cell>
        </row>
        <row r="4940">
          <cell r="B4940" t="str">
            <v>MAT</v>
          </cell>
          <cell r="C4940">
            <v>20065</v>
          </cell>
          <cell r="E4940" t="str">
            <v xml:space="preserve">M     </v>
          </cell>
          <cell r="G4940">
            <v>36.25</v>
          </cell>
          <cell r="I4940" t="e">
            <v>#REF!</v>
          </cell>
        </row>
        <row r="4941">
          <cell r="B4941" t="str">
            <v>MAT</v>
          </cell>
          <cell r="C4941">
            <v>9835</v>
          </cell>
          <cell r="E4941" t="str">
            <v xml:space="preserve">M     </v>
          </cell>
          <cell r="G4941">
            <v>5.1100000000000003</v>
          </cell>
          <cell r="I4941" t="e">
            <v>#REF!</v>
          </cell>
        </row>
        <row r="4942">
          <cell r="B4942" t="str">
            <v>MAT</v>
          </cell>
          <cell r="C4942">
            <v>38032</v>
          </cell>
          <cell r="E4942" t="str">
            <v xml:space="preserve">M     </v>
          </cell>
          <cell r="G4942">
            <v>58.59</v>
          </cell>
          <cell r="I4942" t="e">
            <v>#REF!</v>
          </cell>
        </row>
        <row r="4943">
          <cell r="B4943" t="str">
            <v>MAT</v>
          </cell>
          <cell r="C4943">
            <v>38033</v>
          </cell>
          <cell r="E4943" t="str">
            <v xml:space="preserve">M     </v>
          </cell>
          <cell r="G4943">
            <v>95.87</v>
          </cell>
          <cell r="I4943" t="e">
            <v>#REF!</v>
          </cell>
        </row>
        <row r="4944">
          <cell r="B4944" t="str">
            <v>MAT</v>
          </cell>
          <cell r="C4944">
            <v>38034</v>
          </cell>
          <cell r="E4944" t="str">
            <v xml:space="preserve">M     </v>
          </cell>
          <cell r="G4944">
            <v>158.59</v>
          </cell>
          <cell r="I4944" t="e">
            <v>#REF!</v>
          </cell>
        </row>
        <row r="4945">
          <cell r="B4945" t="str">
            <v>MAT</v>
          </cell>
          <cell r="C4945">
            <v>38035</v>
          </cell>
          <cell r="E4945" t="str">
            <v xml:space="preserve">M     </v>
          </cell>
          <cell r="G4945">
            <v>221</v>
          </cell>
          <cell r="I4945" t="e">
            <v>#REF!</v>
          </cell>
        </row>
        <row r="4946">
          <cell r="B4946" t="str">
            <v>MAT</v>
          </cell>
          <cell r="C4946">
            <v>38036</v>
          </cell>
          <cell r="E4946" t="str">
            <v xml:space="preserve">M     </v>
          </cell>
          <cell r="G4946">
            <v>311.83999999999997</v>
          </cell>
          <cell r="I4946" t="e">
            <v>#REF!</v>
          </cell>
        </row>
        <row r="4947">
          <cell r="B4947" t="str">
            <v>MAT</v>
          </cell>
          <cell r="C4947">
            <v>38037</v>
          </cell>
          <cell r="E4947" t="str">
            <v xml:space="preserve">M     </v>
          </cell>
          <cell r="G4947">
            <v>361.58</v>
          </cell>
          <cell r="I4947" t="e">
            <v>#REF!</v>
          </cell>
        </row>
        <row r="4948">
          <cell r="B4948" t="str">
            <v>MAT</v>
          </cell>
          <cell r="C4948">
            <v>9850</v>
          </cell>
          <cell r="E4948" t="str">
            <v xml:space="preserve">M     </v>
          </cell>
          <cell r="G4948">
            <v>141.5</v>
          </cell>
          <cell r="I4948" t="e">
            <v>#REF!</v>
          </cell>
        </row>
        <row r="4949">
          <cell r="B4949" t="str">
            <v>MAT</v>
          </cell>
          <cell r="C4949">
            <v>9853</v>
          </cell>
          <cell r="E4949" t="str">
            <v xml:space="preserve">M     </v>
          </cell>
          <cell r="G4949">
            <v>251.63</v>
          </cell>
          <cell r="I4949" t="e">
            <v>#REF!</v>
          </cell>
        </row>
        <row r="4950">
          <cell r="B4950" t="str">
            <v>MAT</v>
          </cell>
          <cell r="C4950">
            <v>9854</v>
          </cell>
          <cell r="E4950" t="str">
            <v xml:space="preserve">M     </v>
          </cell>
          <cell r="G4950">
            <v>110.25</v>
          </cell>
          <cell r="I4950" t="e">
            <v>#REF!</v>
          </cell>
        </row>
        <row r="4951">
          <cell r="B4951" t="str">
            <v>MAT</v>
          </cell>
          <cell r="C4951">
            <v>9851</v>
          </cell>
          <cell r="E4951" t="str">
            <v xml:space="preserve">M     </v>
          </cell>
          <cell r="G4951">
            <v>191.18</v>
          </cell>
          <cell r="I4951" t="e">
            <v>#REF!</v>
          </cell>
        </row>
        <row r="4952">
          <cell r="B4952" t="str">
            <v>MAT</v>
          </cell>
          <cell r="C4952">
            <v>9855</v>
          </cell>
          <cell r="E4952" t="str">
            <v xml:space="preserve">M     </v>
          </cell>
          <cell r="G4952">
            <v>319.76</v>
          </cell>
          <cell r="I4952" t="e">
            <v>#REF!</v>
          </cell>
        </row>
        <row r="4953">
          <cell r="B4953" t="str">
            <v>MAT</v>
          </cell>
          <cell r="C4953">
            <v>9825</v>
          </cell>
          <cell r="E4953" t="str">
            <v xml:space="preserve">M     </v>
          </cell>
          <cell r="G4953">
            <v>53.99</v>
          </cell>
          <cell r="I4953" t="e">
            <v>#REF!</v>
          </cell>
        </row>
        <row r="4954">
          <cell r="B4954" t="str">
            <v>MAT</v>
          </cell>
          <cell r="C4954">
            <v>9828</v>
          </cell>
          <cell r="E4954" t="str">
            <v xml:space="preserve">M     </v>
          </cell>
          <cell r="G4954">
            <v>145.30000000000001</v>
          </cell>
          <cell r="I4954" t="e">
            <v>#REF!</v>
          </cell>
        </row>
        <row r="4955">
          <cell r="B4955" t="str">
            <v>MAT</v>
          </cell>
          <cell r="C4955">
            <v>9829</v>
          </cell>
          <cell r="E4955" t="str">
            <v xml:space="preserve">M     </v>
          </cell>
          <cell r="G4955">
            <v>246.24</v>
          </cell>
          <cell r="I4955" t="e">
            <v>#REF!</v>
          </cell>
        </row>
        <row r="4956">
          <cell r="B4956" t="str">
            <v>MAT</v>
          </cell>
          <cell r="C4956">
            <v>9826</v>
          </cell>
          <cell r="E4956" t="str">
            <v xml:space="preserve">M     </v>
          </cell>
          <cell r="G4956">
            <v>374.86</v>
          </cell>
          <cell r="I4956" t="e">
            <v>#REF!</v>
          </cell>
        </row>
        <row r="4957">
          <cell r="B4957" t="str">
            <v>MAT</v>
          </cell>
          <cell r="C4957">
            <v>9827</v>
          </cell>
          <cell r="E4957" t="str">
            <v xml:space="preserve">M     </v>
          </cell>
          <cell r="G4957">
            <v>532.30999999999995</v>
          </cell>
          <cell r="I4957" t="e">
            <v>#REF!</v>
          </cell>
        </row>
        <row r="4958">
          <cell r="B4958" t="str">
            <v>MAT</v>
          </cell>
          <cell r="C4958">
            <v>36374</v>
          </cell>
          <cell r="E4958" t="str">
            <v xml:space="preserve">M     </v>
          </cell>
          <cell r="G4958">
            <v>64.709999999999994</v>
          </cell>
          <cell r="I4958" t="e">
            <v>#REF!</v>
          </cell>
        </row>
        <row r="4959">
          <cell r="B4959" t="str">
            <v>MAT</v>
          </cell>
          <cell r="C4959">
            <v>36084</v>
          </cell>
          <cell r="E4959" t="str">
            <v xml:space="preserve">M     </v>
          </cell>
          <cell r="G4959">
            <v>19.170000000000002</v>
          </cell>
          <cell r="I4959" t="e">
            <v>#REF!</v>
          </cell>
        </row>
        <row r="4960">
          <cell r="B4960" t="str">
            <v>MAT</v>
          </cell>
          <cell r="C4960">
            <v>36373</v>
          </cell>
          <cell r="E4960" t="str">
            <v xml:space="preserve">M     </v>
          </cell>
          <cell r="G4960">
            <v>39.81</v>
          </cell>
          <cell r="I4960" t="e">
            <v>#REF!</v>
          </cell>
        </row>
        <row r="4961">
          <cell r="B4961" t="str">
            <v>MAT</v>
          </cell>
          <cell r="C4961">
            <v>36377</v>
          </cell>
          <cell r="E4961" t="str">
            <v xml:space="preserve">M     </v>
          </cell>
          <cell r="G4961">
            <v>77.62</v>
          </cell>
          <cell r="I4961" t="e">
            <v>#REF!</v>
          </cell>
        </row>
        <row r="4962">
          <cell r="B4962" t="str">
            <v>MAT</v>
          </cell>
          <cell r="C4962">
            <v>36375</v>
          </cell>
          <cell r="E4962" t="str">
            <v xml:space="preserve">M     </v>
          </cell>
          <cell r="G4962">
            <v>23.66</v>
          </cell>
          <cell r="I4962" t="e">
            <v>#REF!</v>
          </cell>
        </row>
        <row r="4963">
          <cell r="B4963" t="str">
            <v>MAT</v>
          </cell>
          <cell r="C4963">
            <v>36376</v>
          </cell>
          <cell r="E4963" t="str">
            <v xml:space="preserve">M     </v>
          </cell>
          <cell r="G4963">
            <v>46.46</v>
          </cell>
          <cell r="I4963" t="e">
            <v>#REF!</v>
          </cell>
        </row>
        <row r="4964">
          <cell r="B4964" t="str">
            <v>MAT</v>
          </cell>
          <cell r="C4964">
            <v>36380</v>
          </cell>
          <cell r="E4964" t="str">
            <v xml:space="preserve">M     </v>
          </cell>
          <cell r="G4964">
            <v>97.06</v>
          </cell>
          <cell r="I4964" t="e">
            <v>#REF!</v>
          </cell>
        </row>
        <row r="4965">
          <cell r="B4965" t="str">
            <v>MAT</v>
          </cell>
          <cell r="C4965">
            <v>36378</v>
          </cell>
          <cell r="E4965" t="str">
            <v xml:space="preserve">M     </v>
          </cell>
          <cell r="G4965">
            <v>29.08</v>
          </cell>
          <cell r="I4965" t="e">
            <v>#REF!</v>
          </cell>
        </row>
        <row r="4966">
          <cell r="B4966" t="str">
            <v>MAT</v>
          </cell>
          <cell r="C4966">
            <v>36379</v>
          </cell>
          <cell r="E4966" t="str">
            <v xml:space="preserve">M     </v>
          </cell>
          <cell r="G4966">
            <v>58.63</v>
          </cell>
          <cell r="I4966" t="e">
            <v>#REF!</v>
          </cell>
        </row>
        <row r="4967">
          <cell r="B4967" t="str">
            <v>MAT</v>
          </cell>
          <cell r="C4967">
            <v>9859</v>
          </cell>
          <cell r="E4967" t="str">
            <v xml:space="preserve">M     </v>
          </cell>
          <cell r="G4967">
            <v>10.51</v>
          </cell>
          <cell r="I4967" t="e">
            <v>#REF!</v>
          </cell>
        </row>
        <row r="4968">
          <cell r="B4968" t="str">
            <v>MAT</v>
          </cell>
          <cell r="C4968">
            <v>9838</v>
          </cell>
          <cell r="E4968" t="str">
            <v xml:space="preserve">M     </v>
          </cell>
          <cell r="G4968">
            <v>8.6999999999999993</v>
          </cell>
          <cell r="I4968" t="e">
            <v>#REF!</v>
          </cell>
        </row>
        <row r="4969">
          <cell r="B4969" t="str">
            <v>MAT</v>
          </cell>
          <cell r="C4969">
            <v>9837</v>
          </cell>
          <cell r="E4969" t="str">
            <v xml:space="preserve">M     </v>
          </cell>
          <cell r="G4969">
            <v>12.56</v>
          </cell>
          <cell r="I4969" t="e">
            <v>#REF!</v>
          </cell>
        </row>
        <row r="4970">
          <cell r="B4970" t="str">
            <v>MAT</v>
          </cell>
          <cell r="C4970">
            <v>9833</v>
          </cell>
          <cell r="E4970" t="str">
            <v xml:space="preserve">M     </v>
          </cell>
          <cell r="G4970">
            <v>10.78</v>
          </cell>
          <cell r="I4970" t="e">
            <v>#REF!</v>
          </cell>
        </row>
        <row r="4971">
          <cell r="B4971" t="str">
            <v>MAT</v>
          </cell>
          <cell r="C4971">
            <v>9830</v>
          </cell>
          <cell r="E4971" t="str">
            <v xml:space="preserve">M     </v>
          </cell>
          <cell r="G4971">
            <v>5.77</v>
          </cell>
          <cell r="I4971" t="e">
            <v>#REF!</v>
          </cell>
        </row>
        <row r="4972">
          <cell r="B4972" t="str">
            <v>MAT</v>
          </cell>
          <cell r="C4972">
            <v>9834</v>
          </cell>
          <cell r="E4972" t="str">
            <v xml:space="preserve">M     </v>
          </cell>
          <cell r="G4972">
            <v>30.01</v>
          </cell>
          <cell r="I4972" t="e">
            <v>#REF!</v>
          </cell>
        </row>
        <row r="4973">
          <cell r="B4973" t="str">
            <v>MAT</v>
          </cell>
          <cell r="C4973">
            <v>9863</v>
          </cell>
          <cell r="E4973" t="str">
            <v xml:space="preserve">M     </v>
          </cell>
          <cell r="G4973">
            <v>75.88</v>
          </cell>
          <cell r="I4973" t="e">
            <v>#REF!</v>
          </cell>
        </row>
        <row r="4974">
          <cell r="B4974" t="str">
            <v>MAT</v>
          </cell>
          <cell r="C4974">
            <v>9860</v>
          </cell>
          <cell r="E4974" t="str">
            <v xml:space="preserve">M     </v>
          </cell>
          <cell r="G4974">
            <v>48.71</v>
          </cell>
          <cell r="I4974" t="e">
            <v>#REF!</v>
          </cell>
        </row>
        <row r="4975">
          <cell r="B4975" t="str">
            <v>MAT</v>
          </cell>
          <cell r="C4975">
            <v>9862</v>
          </cell>
          <cell r="E4975" t="str">
            <v xml:space="preserve">M     </v>
          </cell>
          <cell r="G4975">
            <v>34.369999999999997</v>
          </cell>
          <cell r="I4975" t="e">
            <v>#REF!</v>
          </cell>
        </row>
        <row r="4976">
          <cell r="B4976" t="str">
            <v>MAT</v>
          </cell>
          <cell r="C4976">
            <v>9861</v>
          </cell>
          <cell r="E4976" t="str">
            <v xml:space="preserve">M     </v>
          </cell>
          <cell r="G4976">
            <v>27.63</v>
          </cell>
          <cell r="I4976" t="e">
            <v>#REF!</v>
          </cell>
        </row>
        <row r="4977">
          <cell r="B4977" t="str">
            <v>MAT</v>
          </cell>
          <cell r="C4977">
            <v>9856</v>
          </cell>
          <cell r="E4977" t="str">
            <v xml:space="preserve">M     </v>
          </cell>
          <cell r="G4977">
            <v>7.42</v>
          </cell>
          <cell r="I4977" t="e">
            <v>#REF!</v>
          </cell>
        </row>
        <row r="4978">
          <cell r="B4978" t="str">
            <v>MAT</v>
          </cell>
          <cell r="C4978">
            <v>9866</v>
          </cell>
          <cell r="E4978" t="str">
            <v xml:space="preserve">M     </v>
          </cell>
          <cell r="G4978">
            <v>20.399999999999999</v>
          </cell>
          <cell r="I4978" t="e">
            <v>#REF!</v>
          </cell>
        </row>
        <row r="4979">
          <cell r="B4979" t="str">
            <v>MAT</v>
          </cell>
          <cell r="C4979">
            <v>9857</v>
          </cell>
          <cell r="E4979" t="str">
            <v xml:space="preserve">M     </v>
          </cell>
          <cell r="G4979">
            <v>98.13</v>
          </cell>
          <cell r="I4979" t="e">
            <v>#REF!</v>
          </cell>
        </row>
        <row r="4980">
          <cell r="B4980" t="str">
            <v>MAT</v>
          </cell>
          <cell r="C4980">
            <v>9864</v>
          </cell>
          <cell r="E4980" t="str">
            <v xml:space="preserve">M     </v>
          </cell>
          <cell r="G4980">
            <v>118.47</v>
          </cell>
          <cell r="I4980" t="e">
            <v>#REF!</v>
          </cell>
        </row>
        <row r="4981">
          <cell r="B4981" t="str">
            <v>MAT</v>
          </cell>
          <cell r="C4981">
            <v>9865</v>
          </cell>
          <cell r="E4981" t="str">
            <v xml:space="preserve">M     </v>
          </cell>
          <cell r="G4981">
            <v>170.38</v>
          </cell>
          <cell r="I4981" t="e">
            <v>#REF!</v>
          </cell>
        </row>
        <row r="4982">
          <cell r="B4982" t="str">
            <v>MAT</v>
          </cell>
          <cell r="C4982">
            <v>9858</v>
          </cell>
          <cell r="E4982" t="str">
            <v xml:space="preserve">M     </v>
          </cell>
          <cell r="G4982">
            <v>178.62</v>
          </cell>
          <cell r="I4982" t="e">
            <v>#REF!</v>
          </cell>
        </row>
        <row r="4983">
          <cell r="B4983" t="str">
            <v>MAT</v>
          </cell>
          <cell r="C4983">
            <v>9841</v>
          </cell>
          <cell r="E4983" t="str">
            <v xml:space="preserve">M     </v>
          </cell>
          <cell r="G4983">
            <v>34.97</v>
          </cell>
          <cell r="I4983" t="e">
            <v>#REF!</v>
          </cell>
        </row>
        <row r="4984">
          <cell r="B4984" t="str">
            <v>MAT</v>
          </cell>
          <cell r="C4984">
            <v>9840</v>
          </cell>
          <cell r="E4984" t="str">
            <v xml:space="preserve">M     </v>
          </cell>
          <cell r="G4984">
            <v>71.08</v>
          </cell>
          <cell r="I4984" t="e">
            <v>#REF!</v>
          </cell>
        </row>
        <row r="4985">
          <cell r="B4985" t="str">
            <v>MAT</v>
          </cell>
          <cell r="C4985">
            <v>20067</v>
          </cell>
          <cell r="E4985" t="str">
            <v xml:space="preserve">M     </v>
          </cell>
          <cell r="G4985">
            <v>12.21</v>
          </cell>
          <cell r="I4985" t="e">
            <v>#REF!</v>
          </cell>
        </row>
        <row r="4986">
          <cell r="B4986" t="str">
            <v>MAT</v>
          </cell>
          <cell r="C4986">
            <v>20068</v>
          </cell>
          <cell r="E4986" t="str">
            <v xml:space="preserve">M     </v>
          </cell>
          <cell r="G4986">
            <v>15.23</v>
          </cell>
          <cell r="I4986" t="e">
            <v>#REF!</v>
          </cell>
        </row>
        <row r="4987">
          <cell r="B4987" t="str">
            <v>MAT</v>
          </cell>
          <cell r="C4987">
            <v>9839</v>
          </cell>
          <cell r="E4987" t="str">
            <v xml:space="preserve">M     </v>
          </cell>
          <cell r="G4987">
            <v>19.96</v>
          </cell>
          <cell r="I4987" t="e">
            <v>#REF!</v>
          </cell>
        </row>
        <row r="4988">
          <cell r="B4988" t="str">
            <v>MAT</v>
          </cell>
          <cell r="C4988">
            <v>9870</v>
          </cell>
          <cell r="E4988" t="str">
            <v xml:space="preserve">M     </v>
          </cell>
          <cell r="G4988">
            <v>82.74</v>
          </cell>
          <cell r="I4988" t="e">
            <v>#REF!</v>
          </cell>
        </row>
        <row r="4989">
          <cell r="B4989" t="str">
            <v>MAT</v>
          </cell>
          <cell r="C4989">
            <v>9867</v>
          </cell>
          <cell r="E4989" t="str">
            <v xml:space="preserve">M     </v>
          </cell>
          <cell r="G4989">
            <v>3.04</v>
          </cell>
          <cell r="I4989" t="e">
            <v>#REF!</v>
          </cell>
        </row>
        <row r="4990">
          <cell r="B4990" t="str">
            <v>MAT</v>
          </cell>
          <cell r="C4990">
            <v>9868</v>
          </cell>
          <cell r="E4990" t="str">
            <v xml:space="preserve">M     </v>
          </cell>
          <cell r="G4990">
            <v>3.9</v>
          </cell>
          <cell r="I4990" t="e">
            <v>#REF!</v>
          </cell>
        </row>
        <row r="4991">
          <cell r="B4991" t="str">
            <v>MAT</v>
          </cell>
          <cell r="C4991">
            <v>9869</v>
          </cell>
          <cell r="E4991" t="str">
            <v xml:space="preserve">M     </v>
          </cell>
          <cell r="G4991">
            <v>8.76</v>
          </cell>
          <cell r="I4991" t="e">
            <v>#REF!</v>
          </cell>
        </row>
        <row r="4992">
          <cell r="B4992" t="str">
            <v>MAT</v>
          </cell>
          <cell r="C4992">
            <v>9874</v>
          </cell>
          <cell r="E4992" t="str">
            <v xml:space="preserve">M     </v>
          </cell>
          <cell r="G4992">
            <v>12.75</v>
          </cell>
          <cell r="I4992" t="e">
            <v>#REF!</v>
          </cell>
        </row>
        <row r="4993">
          <cell r="B4993" t="str">
            <v>MAT</v>
          </cell>
          <cell r="C4993">
            <v>9875</v>
          </cell>
          <cell r="E4993" t="str">
            <v xml:space="preserve">M     </v>
          </cell>
          <cell r="G4993">
            <v>14.6</v>
          </cell>
          <cell r="I4993" t="e">
            <v>#REF!</v>
          </cell>
        </row>
        <row r="4994">
          <cell r="B4994" t="str">
            <v>MAT</v>
          </cell>
          <cell r="C4994">
            <v>9873</v>
          </cell>
          <cell r="E4994" t="str">
            <v xml:space="preserve">M     </v>
          </cell>
          <cell r="G4994">
            <v>24.64</v>
          </cell>
          <cell r="I4994" t="e">
            <v>#REF!</v>
          </cell>
        </row>
        <row r="4995">
          <cell r="B4995" t="str">
            <v>MAT</v>
          </cell>
          <cell r="C4995">
            <v>9871</v>
          </cell>
          <cell r="E4995" t="str">
            <v xml:space="preserve">M     </v>
          </cell>
          <cell r="G4995">
            <v>41.28</v>
          </cell>
          <cell r="I4995" t="e">
            <v>#REF!</v>
          </cell>
        </row>
        <row r="4996">
          <cell r="B4996" t="str">
            <v>MAT</v>
          </cell>
          <cell r="C4996">
            <v>9872</v>
          </cell>
          <cell r="E4996" t="str">
            <v xml:space="preserve">M     </v>
          </cell>
          <cell r="G4996">
            <v>51.57</v>
          </cell>
          <cell r="I4996" t="e">
            <v>#REF!</v>
          </cell>
        </row>
        <row r="4997">
          <cell r="B4997" t="str">
            <v>MAT</v>
          </cell>
          <cell r="C4997">
            <v>7667</v>
          </cell>
          <cell r="E4997" t="str">
            <v xml:space="preserve">M     </v>
          </cell>
          <cell r="G4997">
            <v>2726.22</v>
          </cell>
          <cell r="I4997" t="e">
            <v>#REF!</v>
          </cell>
        </row>
        <row r="4998">
          <cell r="B4998" t="str">
            <v>MAT</v>
          </cell>
          <cell r="C4998">
            <v>7660</v>
          </cell>
          <cell r="E4998" t="str">
            <v xml:space="preserve">M     </v>
          </cell>
          <cell r="G4998">
            <v>3475.29</v>
          </cell>
          <cell r="I4998" t="e">
            <v>#REF!</v>
          </cell>
        </row>
        <row r="4999">
          <cell r="B4999" t="str">
            <v>MAT</v>
          </cell>
          <cell r="C4999">
            <v>7676</v>
          </cell>
          <cell r="E4999" t="str">
            <v xml:space="preserve">M     </v>
          </cell>
          <cell r="G4999">
            <v>3515</v>
          </cell>
          <cell r="I4999" t="e">
            <v>#REF!</v>
          </cell>
        </row>
        <row r="5000">
          <cell r="B5000" t="str">
            <v>MAT</v>
          </cell>
          <cell r="C5000">
            <v>12426</v>
          </cell>
          <cell r="E5000" t="str">
            <v xml:space="preserve">UN    </v>
          </cell>
          <cell r="G5000">
            <v>37.619999999999997</v>
          </cell>
          <cell r="I5000" t="e">
            <v>#REF!</v>
          </cell>
        </row>
        <row r="5001">
          <cell r="B5001" t="str">
            <v>MAT</v>
          </cell>
          <cell r="C5001">
            <v>12425</v>
          </cell>
          <cell r="E5001" t="str">
            <v xml:space="preserve">UN    </v>
          </cell>
          <cell r="G5001">
            <v>51.69</v>
          </cell>
          <cell r="I5001" t="e">
            <v>#REF!</v>
          </cell>
        </row>
        <row r="5002">
          <cell r="B5002" t="str">
            <v>MAT</v>
          </cell>
          <cell r="C5002">
            <v>12427</v>
          </cell>
          <cell r="E5002" t="str">
            <v xml:space="preserve">UN    </v>
          </cell>
          <cell r="G5002">
            <v>214.57</v>
          </cell>
          <cell r="I5002" t="e">
            <v>#REF!</v>
          </cell>
        </row>
        <row r="5003">
          <cell r="B5003" t="str">
            <v>MAT</v>
          </cell>
          <cell r="C5003">
            <v>12428</v>
          </cell>
          <cell r="E5003" t="str">
            <v xml:space="preserve">UN    </v>
          </cell>
          <cell r="G5003">
            <v>137.72</v>
          </cell>
          <cell r="I5003" t="e">
            <v>#REF!</v>
          </cell>
        </row>
        <row r="5004">
          <cell r="B5004" t="str">
            <v>MAT</v>
          </cell>
          <cell r="C5004">
            <v>12430</v>
          </cell>
          <cell r="E5004" t="str">
            <v xml:space="preserve">UN    </v>
          </cell>
          <cell r="G5004">
            <v>46.13</v>
          </cell>
          <cell r="I5004" t="e">
            <v>#REF!</v>
          </cell>
        </row>
        <row r="5005">
          <cell r="B5005" t="str">
            <v>MAT</v>
          </cell>
          <cell r="C5005">
            <v>12429</v>
          </cell>
          <cell r="E5005" t="str">
            <v xml:space="preserve">UN    </v>
          </cell>
          <cell r="G5005">
            <v>346.96</v>
          </cell>
          <cell r="I5005" t="e">
            <v>#REF!</v>
          </cell>
        </row>
        <row r="5006">
          <cell r="B5006" t="str">
            <v>MAT</v>
          </cell>
          <cell r="C5006">
            <v>12431</v>
          </cell>
          <cell r="E5006" t="str">
            <v xml:space="preserve">UN    </v>
          </cell>
          <cell r="G5006">
            <v>590.47</v>
          </cell>
          <cell r="I5006" t="e">
            <v>#REF!</v>
          </cell>
        </row>
        <row r="5007">
          <cell r="B5007" t="str">
            <v>MAT</v>
          </cell>
          <cell r="C5007">
            <v>12432</v>
          </cell>
          <cell r="E5007" t="str">
            <v xml:space="preserve">UN    </v>
          </cell>
          <cell r="G5007">
            <v>121.44</v>
          </cell>
          <cell r="I5007" t="e">
            <v>#REF!</v>
          </cell>
        </row>
        <row r="5008">
          <cell r="B5008" t="str">
            <v>MAT</v>
          </cell>
          <cell r="C5008">
            <v>12434</v>
          </cell>
          <cell r="E5008" t="str">
            <v xml:space="preserve">UN    </v>
          </cell>
          <cell r="G5008">
            <v>39.57</v>
          </cell>
          <cell r="I5008" t="e">
            <v>#REF!</v>
          </cell>
        </row>
        <row r="5009">
          <cell r="B5009" t="str">
            <v>MAT</v>
          </cell>
          <cell r="C5009">
            <v>12433</v>
          </cell>
          <cell r="E5009" t="str">
            <v xml:space="preserve">UN    </v>
          </cell>
          <cell r="G5009">
            <v>77.31</v>
          </cell>
          <cell r="I5009" t="e">
            <v>#REF!</v>
          </cell>
        </row>
        <row r="5010">
          <cell r="B5010" t="str">
            <v>MAT</v>
          </cell>
          <cell r="C5010">
            <v>12435</v>
          </cell>
          <cell r="E5010" t="str">
            <v xml:space="preserve">UN    </v>
          </cell>
          <cell r="G5010">
            <v>239.26</v>
          </cell>
          <cell r="I5010" t="e">
            <v>#REF!</v>
          </cell>
        </row>
        <row r="5011">
          <cell r="B5011" t="str">
            <v>MAT</v>
          </cell>
          <cell r="C5011">
            <v>12437</v>
          </cell>
          <cell r="E5011" t="str">
            <v xml:space="preserve">UN    </v>
          </cell>
          <cell r="G5011">
            <v>193.23</v>
          </cell>
          <cell r="I5011" t="e">
            <v>#REF!</v>
          </cell>
        </row>
        <row r="5012">
          <cell r="B5012" t="str">
            <v>MAT</v>
          </cell>
          <cell r="C5012">
            <v>12439</v>
          </cell>
          <cell r="E5012" t="str">
            <v xml:space="preserve">UN    </v>
          </cell>
          <cell r="G5012">
            <v>62.02</v>
          </cell>
          <cell r="I5012" t="e">
            <v>#REF!</v>
          </cell>
        </row>
        <row r="5013">
          <cell r="B5013" t="str">
            <v>MAT</v>
          </cell>
          <cell r="C5013">
            <v>12438</v>
          </cell>
          <cell r="E5013" t="str">
            <v xml:space="preserve">UN    </v>
          </cell>
          <cell r="G5013">
            <v>349.69</v>
          </cell>
          <cell r="I5013" t="e">
            <v>#REF!</v>
          </cell>
        </row>
        <row r="5014">
          <cell r="B5014" t="str">
            <v>MAT</v>
          </cell>
          <cell r="C5014">
            <v>12436</v>
          </cell>
          <cell r="E5014" t="str">
            <v xml:space="preserve">UN    </v>
          </cell>
          <cell r="G5014">
            <v>441.73</v>
          </cell>
          <cell r="I5014" t="e">
            <v>#REF!</v>
          </cell>
        </row>
        <row r="5015">
          <cell r="B5015" t="str">
            <v>MAT</v>
          </cell>
          <cell r="C5015">
            <v>36357</v>
          </cell>
          <cell r="E5015" t="str">
            <v xml:space="preserve">UN    </v>
          </cell>
          <cell r="G5015">
            <v>153.88</v>
          </cell>
          <cell r="I5015" t="e">
            <v>#REF!</v>
          </cell>
        </row>
        <row r="5016">
          <cell r="B5016" t="str">
            <v>MAT</v>
          </cell>
          <cell r="C5016">
            <v>12424</v>
          </cell>
          <cell r="E5016" t="str">
            <v xml:space="preserve">UN    </v>
          </cell>
          <cell r="G5016">
            <v>79.599999999999994</v>
          </cell>
          <cell r="I5016" t="e">
            <v>#REF!</v>
          </cell>
        </row>
        <row r="5017">
          <cell r="B5017" t="str">
            <v>MAT</v>
          </cell>
          <cell r="C5017">
            <v>12440</v>
          </cell>
          <cell r="E5017" t="str">
            <v xml:space="preserve">UN    </v>
          </cell>
          <cell r="G5017">
            <v>76.94</v>
          </cell>
          <cell r="I5017" t="e">
            <v>#REF!</v>
          </cell>
        </row>
        <row r="5018">
          <cell r="B5018" t="str">
            <v>MAT</v>
          </cell>
          <cell r="C5018">
            <v>9884</v>
          </cell>
          <cell r="E5018" t="str">
            <v xml:space="preserve">UN    </v>
          </cell>
          <cell r="G5018">
            <v>57.39</v>
          </cell>
          <cell r="I5018" t="e">
            <v>#REF!</v>
          </cell>
        </row>
        <row r="5019">
          <cell r="B5019" t="str">
            <v>MAT</v>
          </cell>
          <cell r="C5019">
            <v>9888</v>
          </cell>
          <cell r="E5019" t="str">
            <v xml:space="preserve">UN    </v>
          </cell>
          <cell r="G5019">
            <v>46.11</v>
          </cell>
          <cell r="I5019" t="e">
            <v>#REF!</v>
          </cell>
        </row>
        <row r="5020">
          <cell r="B5020" t="str">
            <v>MAT</v>
          </cell>
          <cell r="C5020">
            <v>9883</v>
          </cell>
          <cell r="E5020" t="str">
            <v xml:space="preserve">UN    </v>
          </cell>
          <cell r="G5020">
            <v>20.12</v>
          </cell>
          <cell r="I5020" t="e">
            <v>#REF!</v>
          </cell>
        </row>
        <row r="5021">
          <cell r="B5021" t="str">
            <v>MAT</v>
          </cell>
          <cell r="C5021">
            <v>9886</v>
          </cell>
          <cell r="E5021" t="str">
            <v xml:space="preserve">UN    </v>
          </cell>
          <cell r="G5021">
            <v>27.56</v>
          </cell>
          <cell r="I5021" t="e">
            <v>#REF!</v>
          </cell>
        </row>
        <row r="5022">
          <cell r="B5022" t="str">
            <v>MAT</v>
          </cell>
          <cell r="C5022">
            <v>9889</v>
          </cell>
          <cell r="E5022" t="str">
            <v xml:space="preserve">UN    </v>
          </cell>
          <cell r="G5022">
            <v>139.62</v>
          </cell>
          <cell r="I5022" t="e">
            <v>#REF!</v>
          </cell>
        </row>
        <row r="5023">
          <cell r="B5023" t="str">
            <v>MAT</v>
          </cell>
          <cell r="C5023">
            <v>9887</v>
          </cell>
          <cell r="E5023" t="str">
            <v xml:space="preserve">UN    </v>
          </cell>
          <cell r="G5023">
            <v>84.38</v>
          </cell>
          <cell r="I5023" t="e">
            <v>#REF!</v>
          </cell>
        </row>
        <row r="5024">
          <cell r="B5024" t="str">
            <v>MAT</v>
          </cell>
          <cell r="C5024">
            <v>9885</v>
          </cell>
          <cell r="E5024" t="str">
            <v xml:space="preserve">UN    </v>
          </cell>
          <cell r="G5024">
            <v>26.64</v>
          </cell>
          <cell r="I5024" t="e">
            <v>#REF!</v>
          </cell>
        </row>
        <row r="5025">
          <cell r="B5025" t="str">
            <v>MAT</v>
          </cell>
          <cell r="C5025">
            <v>9890</v>
          </cell>
          <cell r="E5025" t="str">
            <v xml:space="preserve">UN    </v>
          </cell>
          <cell r="G5025">
            <v>216.3</v>
          </cell>
          <cell r="I5025" t="e">
            <v>#REF!</v>
          </cell>
        </row>
        <row r="5026">
          <cell r="B5026" t="str">
            <v>MAT</v>
          </cell>
          <cell r="C5026">
            <v>9891</v>
          </cell>
          <cell r="E5026" t="str">
            <v xml:space="preserve">UN    </v>
          </cell>
          <cell r="G5026">
            <v>303.64999999999998</v>
          </cell>
          <cell r="I5026" t="e">
            <v>#REF!</v>
          </cell>
        </row>
        <row r="5027">
          <cell r="B5027" t="str">
            <v>MAT</v>
          </cell>
          <cell r="C5027">
            <v>39292</v>
          </cell>
          <cell r="E5027" t="str">
            <v xml:space="preserve">UN    </v>
          </cell>
          <cell r="G5027">
            <v>10.44</v>
          </cell>
          <cell r="I5027" t="e">
            <v>#REF!</v>
          </cell>
        </row>
        <row r="5028">
          <cell r="B5028" t="str">
            <v>MAT</v>
          </cell>
          <cell r="C5028">
            <v>39293</v>
          </cell>
          <cell r="E5028" t="str">
            <v xml:space="preserve">UN    </v>
          </cell>
          <cell r="G5028">
            <v>16.84</v>
          </cell>
          <cell r="I5028" t="e">
            <v>#REF!</v>
          </cell>
        </row>
        <row r="5029">
          <cell r="B5029" t="str">
            <v>MAT</v>
          </cell>
          <cell r="C5029">
            <v>39294</v>
          </cell>
          <cell r="E5029" t="str">
            <v xml:space="preserve">UN    </v>
          </cell>
          <cell r="G5029">
            <v>16.84</v>
          </cell>
          <cell r="I5029" t="e">
            <v>#REF!</v>
          </cell>
        </row>
        <row r="5030">
          <cell r="B5030" t="str">
            <v>MAT</v>
          </cell>
          <cell r="C5030">
            <v>39295</v>
          </cell>
          <cell r="E5030" t="str">
            <v xml:space="preserve">UN    </v>
          </cell>
          <cell r="G5030">
            <v>28.72</v>
          </cell>
          <cell r="I5030" t="e">
            <v>#REF!</v>
          </cell>
        </row>
        <row r="5031">
          <cell r="B5031" t="str">
            <v>MAT</v>
          </cell>
          <cell r="C5031">
            <v>36313</v>
          </cell>
          <cell r="E5031" t="str">
            <v xml:space="preserve">UN    </v>
          </cell>
          <cell r="G5031">
            <v>36.479999999999997</v>
          </cell>
          <cell r="I5031" t="e">
            <v>#REF!</v>
          </cell>
        </row>
        <row r="5032">
          <cell r="B5032" t="str">
            <v>MAT</v>
          </cell>
          <cell r="C5032">
            <v>36316</v>
          </cell>
          <cell r="E5032" t="str">
            <v xml:space="preserve">UN    </v>
          </cell>
          <cell r="G5032">
            <v>44.24</v>
          </cell>
          <cell r="I5032" t="e">
            <v>#REF!</v>
          </cell>
        </row>
        <row r="5033">
          <cell r="B5033" t="str">
            <v>MAT</v>
          </cell>
          <cell r="C5033">
            <v>64</v>
          </cell>
          <cell r="E5033" t="str">
            <v xml:space="preserve">UN    </v>
          </cell>
          <cell r="G5033">
            <v>4.79</v>
          </cell>
          <cell r="I5033" t="e">
            <v>#REF!</v>
          </cell>
        </row>
        <row r="5034">
          <cell r="B5034" t="str">
            <v>MAT</v>
          </cell>
          <cell r="C5034">
            <v>37423</v>
          </cell>
          <cell r="E5034" t="str">
            <v xml:space="preserve">UN    </v>
          </cell>
          <cell r="G5034">
            <v>11.84</v>
          </cell>
          <cell r="I5034" t="e">
            <v>#REF!</v>
          </cell>
        </row>
        <row r="5035">
          <cell r="B5035" t="str">
            <v>MAT</v>
          </cell>
          <cell r="C5035">
            <v>39296</v>
          </cell>
          <cell r="E5035" t="str">
            <v xml:space="preserve">UN    </v>
          </cell>
          <cell r="G5035">
            <v>8.06</v>
          </cell>
          <cell r="I5035" t="e">
            <v>#REF!</v>
          </cell>
        </row>
        <row r="5036">
          <cell r="B5036" t="str">
            <v>MAT</v>
          </cell>
          <cell r="C5036">
            <v>39297</v>
          </cell>
          <cell r="E5036" t="str">
            <v xml:space="preserve">UN    </v>
          </cell>
          <cell r="G5036">
            <v>11.53</v>
          </cell>
          <cell r="I5036" t="e">
            <v>#REF!</v>
          </cell>
        </row>
        <row r="5037">
          <cell r="B5037" t="str">
            <v>MAT</v>
          </cell>
          <cell r="C5037">
            <v>39298</v>
          </cell>
          <cell r="E5037" t="str">
            <v xml:space="preserve">UN    </v>
          </cell>
          <cell r="G5037">
            <v>20.309999999999999</v>
          </cell>
          <cell r="I5037" t="e">
            <v>#REF!</v>
          </cell>
        </row>
        <row r="5038">
          <cell r="B5038" t="str">
            <v>MAT</v>
          </cell>
          <cell r="C5038">
            <v>39299</v>
          </cell>
          <cell r="E5038" t="str">
            <v xml:space="preserve">UN    </v>
          </cell>
          <cell r="G5038">
            <v>34.56</v>
          </cell>
          <cell r="I5038" t="e">
            <v>#REF!</v>
          </cell>
        </row>
        <row r="5039">
          <cell r="B5039" t="str">
            <v>MAT</v>
          </cell>
          <cell r="C5039">
            <v>9892</v>
          </cell>
          <cell r="E5039" t="str">
            <v xml:space="preserve">UN    </v>
          </cell>
          <cell r="G5039">
            <v>6.63</v>
          </cell>
          <cell r="I5039" t="e">
            <v>#REF!</v>
          </cell>
        </row>
        <row r="5040">
          <cell r="B5040" t="str">
            <v>MAT</v>
          </cell>
          <cell r="C5040">
            <v>9893</v>
          </cell>
          <cell r="E5040" t="str">
            <v xml:space="preserve">UN    </v>
          </cell>
          <cell r="G5040">
            <v>89.99</v>
          </cell>
          <cell r="I5040" t="e">
            <v>#REF!</v>
          </cell>
        </row>
        <row r="5041">
          <cell r="B5041" t="str">
            <v>MAT</v>
          </cell>
          <cell r="C5041">
            <v>9901</v>
          </cell>
          <cell r="E5041" t="str">
            <v xml:space="preserve">UN    </v>
          </cell>
          <cell r="G5041">
            <v>39.94</v>
          </cell>
          <cell r="I5041" t="e">
            <v>#REF!</v>
          </cell>
        </row>
        <row r="5042">
          <cell r="B5042" t="str">
            <v>MAT</v>
          </cell>
          <cell r="C5042">
            <v>9896</v>
          </cell>
          <cell r="E5042" t="str">
            <v xml:space="preserve">UN    </v>
          </cell>
          <cell r="G5042">
            <v>35.99</v>
          </cell>
          <cell r="I5042" t="e">
            <v>#REF!</v>
          </cell>
        </row>
        <row r="5043">
          <cell r="B5043" t="str">
            <v>MAT</v>
          </cell>
          <cell r="C5043">
            <v>9900</v>
          </cell>
          <cell r="E5043" t="str">
            <v xml:space="preserve">UN    </v>
          </cell>
          <cell r="G5043">
            <v>21.84</v>
          </cell>
          <cell r="I5043" t="e">
            <v>#REF!</v>
          </cell>
        </row>
        <row r="5044">
          <cell r="B5044" t="str">
            <v>MAT</v>
          </cell>
          <cell r="C5044">
            <v>9898</v>
          </cell>
          <cell r="E5044" t="str">
            <v xml:space="preserve">UN    </v>
          </cell>
          <cell r="G5044">
            <v>185.05</v>
          </cell>
          <cell r="I5044" t="e">
            <v>#REF!</v>
          </cell>
        </row>
        <row r="5045">
          <cell r="B5045" t="str">
            <v>MAT</v>
          </cell>
          <cell r="C5045">
            <v>9899</v>
          </cell>
          <cell r="E5045" t="str">
            <v xml:space="preserve">UN    </v>
          </cell>
          <cell r="G5045">
            <v>11.92</v>
          </cell>
          <cell r="I5045" t="e">
            <v>#REF!</v>
          </cell>
        </row>
        <row r="5046">
          <cell r="B5046" t="str">
            <v>MAT</v>
          </cell>
          <cell r="C5046">
            <v>9902</v>
          </cell>
          <cell r="E5046" t="str">
            <v xml:space="preserve">UN    </v>
          </cell>
          <cell r="G5046">
            <v>234.34</v>
          </cell>
          <cell r="I5046" t="e">
            <v>#REF!</v>
          </cell>
        </row>
        <row r="5047">
          <cell r="B5047" t="str">
            <v>MAT</v>
          </cell>
          <cell r="C5047">
            <v>9908</v>
          </cell>
          <cell r="E5047" t="str">
            <v xml:space="preserve">UN    </v>
          </cell>
          <cell r="G5047">
            <v>467.24</v>
          </cell>
          <cell r="I5047" t="e">
            <v>#REF!</v>
          </cell>
        </row>
        <row r="5048">
          <cell r="B5048" t="str">
            <v>MAT</v>
          </cell>
          <cell r="C5048">
            <v>9905</v>
          </cell>
          <cell r="E5048" t="str">
            <v xml:space="preserve">UN    </v>
          </cell>
          <cell r="G5048">
            <v>7.81</v>
          </cell>
          <cell r="I5048" t="e">
            <v>#REF!</v>
          </cell>
        </row>
        <row r="5049">
          <cell r="B5049" t="str">
            <v>MAT</v>
          </cell>
          <cell r="C5049">
            <v>9906</v>
          </cell>
          <cell r="E5049" t="str">
            <v xml:space="preserve">UN    </v>
          </cell>
          <cell r="G5049">
            <v>9.35</v>
          </cell>
          <cell r="I5049" t="e">
            <v>#REF!</v>
          </cell>
        </row>
        <row r="5050">
          <cell r="B5050" t="str">
            <v>MAT</v>
          </cell>
          <cell r="C5050">
            <v>9895</v>
          </cell>
          <cell r="E5050" t="str">
            <v xml:space="preserve">UN    </v>
          </cell>
          <cell r="G5050">
            <v>15.34</v>
          </cell>
          <cell r="I5050" t="e">
            <v>#REF!</v>
          </cell>
        </row>
        <row r="5051">
          <cell r="B5051" t="str">
            <v>MAT</v>
          </cell>
          <cell r="C5051">
            <v>9894</v>
          </cell>
          <cell r="E5051" t="str">
            <v xml:space="preserve">UN    </v>
          </cell>
          <cell r="G5051">
            <v>29.9</v>
          </cell>
          <cell r="I5051" t="e">
            <v>#REF!</v>
          </cell>
        </row>
        <row r="5052">
          <cell r="B5052" t="str">
            <v>MAT</v>
          </cell>
          <cell r="C5052">
            <v>9897</v>
          </cell>
          <cell r="E5052" t="str">
            <v xml:space="preserve">UN    </v>
          </cell>
          <cell r="G5052">
            <v>32.369999999999997</v>
          </cell>
          <cell r="I5052" t="e">
            <v>#REF!</v>
          </cell>
        </row>
        <row r="5053">
          <cell r="B5053" t="str">
            <v>MAT</v>
          </cell>
          <cell r="C5053">
            <v>9910</v>
          </cell>
          <cell r="E5053" t="str">
            <v xml:space="preserve">UN    </v>
          </cell>
          <cell r="G5053">
            <v>81.48</v>
          </cell>
          <cell r="I5053" t="e">
            <v>#REF!</v>
          </cell>
        </row>
        <row r="5054">
          <cell r="B5054" t="str">
            <v>MAT</v>
          </cell>
          <cell r="C5054">
            <v>9909</v>
          </cell>
          <cell r="E5054" t="str">
            <v xml:space="preserve">UN    </v>
          </cell>
          <cell r="G5054">
            <v>164.43</v>
          </cell>
          <cell r="I5054" t="e">
            <v>#REF!</v>
          </cell>
        </row>
        <row r="5055">
          <cell r="B5055" t="str">
            <v>MAT</v>
          </cell>
          <cell r="C5055">
            <v>9907</v>
          </cell>
          <cell r="E5055" t="str">
            <v xml:space="preserve">UN    </v>
          </cell>
          <cell r="G5055">
            <v>252.82</v>
          </cell>
          <cell r="I5055" t="e">
            <v>#REF!</v>
          </cell>
        </row>
        <row r="5056">
          <cell r="B5056" t="str">
            <v>MAT</v>
          </cell>
          <cell r="C5056">
            <v>20973</v>
          </cell>
          <cell r="E5056" t="str">
            <v xml:space="preserve">UN    </v>
          </cell>
          <cell r="G5056">
            <v>127.07</v>
          </cell>
          <cell r="I5056" t="e">
            <v>#REF!</v>
          </cell>
        </row>
        <row r="5057">
          <cell r="B5057" t="str">
            <v>MAT</v>
          </cell>
          <cell r="C5057">
            <v>20974</v>
          </cell>
          <cell r="E5057" t="str">
            <v xml:space="preserve">UN    </v>
          </cell>
          <cell r="G5057">
            <v>181.8</v>
          </cell>
          <cell r="I5057" t="e">
            <v>#REF!</v>
          </cell>
        </row>
        <row r="5058">
          <cell r="B5058" t="str">
            <v>MAT</v>
          </cell>
          <cell r="C5058">
            <v>37989</v>
          </cell>
          <cell r="E5058" t="str">
            <v xml:space="preserve">UN    </v>
          </cell>
          <cell r="G5058">
            <v>11.45</v>
          </cell>
          <cell r="I5058" t="e">
            <v>#REF!</v>
          </cell>
        </row>
        <row r="5059">
          <cell r="B5059" t="str">
            <v>MAT</v>
          </cell>
          <cell r="C5059">
            <v>37990</v>
          </cell>
          <cell r="E5059" t="str">
            <v xml:space="preserve">UN    </v>
          </cell>
          <cell r="G5059">
            <v>13.31</v>
          </cell>
          <cell r="I5059" t="e">
            <v>#REF!</v>
          </cell>
        </row>
        <row r="5060">
          <cell r="B5060" t="str">
            <v>MAT</v>
          </cell>
          <cell r="C5060">
            <v>37991</v>
          </cell>
          <cell r="E5060" t="str">
            <v xml:space="preserve">UN    </v>
          </cell>
          <cell r="G5060">
            <v>21.06</v>
          </cell>
          <cell r="I5060" t="e">
            <v>#REF!</v>
          </cell>
        </row>
        <row r="5061">
          <cell r="B5061" t="str">
            <v>MAT</v>
          </cell>
          <cell r="C5061">
            <v>37992</v>
          </cell>
          <cell r="E5061" t="str">
            <v xml:space="preserve">UN    </v>
          </cell>
          <cell r="G5061">
            <v>32.159999999999997</v>
          </cell>
          <cell r="I5061" t="e">
            <v>#REF!</v>
          </cell>
        </row>
        <row r="5062">
          <cell r="B5062" t="str">
            <v>MAT</v>
          </cell>
          <cell r="C5062">
            <v>37993</v>
          </cell>
          <cell r="E5062" t="str">
            <v xml:space="preserve">UN    </v>
          </cell>
          <cell r="G5062">
            <v>47.73</v>
          </cell>
          <cell r="I5062" t="e">
            <v>#REF!</v>
          </cell>
        </row>
        <row r="5063">
          <cell r="B5063" t="str">
            <v>MAT</v>
          </cell>
          <cell r="C5063">
            <v>37994</v>
          </cell>
          <cell r="E5063" t="str">
            <v xml:space="preserve">UN    </v>
          </cell>
          <cell r="G5063">
            <v>114.7</v>
          </cell>
          <cell r="I5063" t="e">
            <v>#REF!</v>
          </cell>
        </row>
        <row r="5064">
          <cell r="B5064" t="str">
            <v>MAT</v>
          </cell>
          <cell r="C5064">
            <v>37995</v>
          </cell>
          <cell r="E5064" t="str">
            <v xml:space="preserve">UN    </v>
          </cell>
          <cell r="G5064">
            <v>166.48</v>
          </cell>
          <cell r="I5064" t="e">
            <v>#REF!</v>
          </cell>
        </row>
        <row r="5065">
          <cell r="B5065" t="str">
            <v>MAT</v>
          </cell>
          <cell r="C5065">
            <v>37996</v>
          </cell>
          <cell r="E5065" t="str">
            <v xml:space="preserve">UN    </v>
          </cell>
          <cell r="G5065">
            <v>245.46</v>
          </cell>
          <cell r="I5065" t="e">
            <v>#REF!</v>
          </cell>
        </row>
        <row r="5066">
          <cell r="B5066" t="str">
            <v>EQU</v>
          </cell>
          <cell r="C5066">
            <v>13883</v>
          </cell>
          <cell r="E5066" t="str">
            <v xml:space="preserve">UN    </v>
          </cell>
          <cell r="G5066">
            <v>91260.9</v>
          </cell>
          <cell r="I5066" t="e">
            <v>#REF!</v>
          </cell>
        </row>
        <row r="5067">
          <cell r="B5067" t="str">
            <v>EQU</v>
          </cell>
          <cell r="C5067">
            <v>38604</v>
          </cell>
          <cell r="E5067" t="str">
            <v xml:space="preserve">UN    </v>
          </cell>
          <cell r="G5067">
            <v>113664.24</v>
          </cell>
          <cell r="I5067" t="e">
            <v>#REF!</v>
          </cell>
        </row>
        <row r="5068">
          <cell r="B5068" t="str">
            <v>EQU</v>
          </cell>
          <cell r="C5068">
            <v>10601</v>
          </cell>
          <cell r="E5068" t="str">
            <v xml:space="preserve">UN    </v>
          </cell>
          <cell r="G5068">
            <v>2210996.16</v>
          </cell>
          <cell r="I5068" t="e">
            <v>#REF!</v>
          </cell>
        </row>
        <row r="5069">
          <cell r="B5069" t="str">
            <v>EQU</v>
          </cell>
          <cell r="C5069">
            <v>26034</v>
          </cell>
          <cell r="E5069" t="str">
            <v xml:space="preserve">UN    </v>
          </cell>
          <cell r="G5069">
            <v>5821474.8600000003</v>
          </cell>
          <cell r="I5069" t="e">
            <v>#REF!</v>
          </cell>
        </row>
        <row r="5070">
          <cell r="B5070" t="str">
            <v>EQU</v>
          </cell>
          <cell r="C5070">
            <v>13894</v>
          </cell>
          <cell r="E5070" t="str">
            <v xml:space="preserve">UN    </v>
          </cell>
          <cell r="G5070">
            <v>392649.25</v>
          </cell>
          <cell r="I5070" t="e">
            <v>#REF!</v>
          </cell>
        </row>
        <row r="5071">
          <cell r="B5071" t="str">
            <v>EQU</v>
          </cell>
          <cell r="C5071">
            <v>13895</v>
          </cell>
          <cell r="E5071" t="str">
            <v xml:space="preserve">UN    </v>
          </cell>
          <cell r="G5071">
            <v>527982.35</v>
          </cell>
          <cell r="I5071" t="e">
            <v>#REF!</v>
          </cell>
        </row>
        <row r="5072">
          <cell r="B5072" t="str">
            <v>EQU</v>
          </cell>
          <cell r="C5072">
            <v>13892</v>
          </cell>
          <cell r="E5072" t="str">
            <v xml:space="preserve">UN    </v>
          </cell>
          <cell r="G5072">
            <v>647029.46</v>
          </cell>
          <cell r="I5072" t="e">
            <v>#REF!</v>
          </cell>
        </row>
        <row r="5073">
          <cell r="B5073" t="str">
            <v>EQU</v>
          </cell>
          <cell r="C5073">
            <v>9914</v>
          </cell>
          <cell r="E5073" t="str">
            <v xml:space="preserve">UN    </v>
          </cell>
          <cell r="G5073">
            <v>700000</v>
          </cell>
          <cell r="I5073" t="e">
            <v>#REF!</v>
          </cell>
        </row>
        <row r="5074">
          <cell r="B5074" t="str">
            <v>EQU</v>
          </cell>
          <cell r="C5074">
            <v>36485</v>
          </cell>
          <cell r="E5074" t="str">
            <v xml:space="preserve">UN    </v>
          </cell>
          <cell r="G5074">
            <v>480074.8</v>
          </cell>
          <cell r="I5074" t="e">
            <v>#REF!</v>
          </cell>
        </row>
        <row r="5075">
          <cell r="B5075" t="str">
            <v>EQU</v>
          </cell>
          <cell r="C5075">
            <v>9912</v>
          </cell>
          <cell r="E5075" t="str">
            <v xml:space="preserve">UN    </v>
          </cell>
          <cell r="G5075">
            <v>1800000</v>
          </cell>
          <cell r="I5075" t="e">
            <v>#REF!</v>
          </cell>
        </row>
        <row r="5076">
          <cell r="B5076" t="str">
            <v>EQU</v>
          </cell>
          <cell r="C5076">
            <v>9921</v>
          </cell>
          <cell r="E5076" t="str">
            <v xml:space="preserve">UN    </v>
          </cell>
          <cell r="G5076">
            <v>928525.14</v>
          </cell>
          <cell r="I5076" t="e">
            <v>#REF!</v>
          </cell>
        </row>
        <row r="5077">
          <cell r="B5077" t="str">
            <v>MAT</v>
          </cell>
          <cell r="C5077">
            <v>21112</v>
          </cell>
          <cell r="E5077" t="str">
            <v xml:space="preserve">UN    </v>
          </cell>
          <cell r="G5077">
            <v>240.16</v>
          </cell>
          <cell r="I5077" t="e">
            <v>#REF!</v>
          </cell>
        </row>
        <row r="5078">
          <cell r="B5078" t="str">
            <v>MAT</v>
          </cell>
          <cell r="C5078">
            <v>10228</v>
          </cell>
          <cell r="E5078" t="str">
            <v xml:space="preserve">UN    </v>
          </cell>
          <cell r="G5078">
            <v>279</v>
          </cell>
          <cell r="I5078" t="e">
            <v>#REF!</v>
          </cell>
        </row>
        <row r="5079">
          <cell r="B5079" t="str">
            <v>MAT</v>
          </cell>
          <cell r="C5079">
            <v>11781</v>
          </cell>
          <cell r="E5079" t="str">
            <v xml:space="preserve">UN    </v>
          </cell>
          <cell r="G5079">
            <v>226.02</v>
          </cell>
          <cell r="I5079" t="e">
            <v>#REF!</v>
          </cell>
        </row>
        <row r="5080">
          <cell r="B5080" t="str">
            <v>MAT</v>
          </cell>
          <cell r="C5080">
            <v>11746</v>
          </cell>
          <cell r="E5080" t="str">
            <v xml:space="preserve">UN    </v>
          </cell>
          <cell r="G5080">
            <v>53.04</v>
          </cell>
          <cell r="I5080" t="e">
            <v>#REF!</v>
          </cell>
        </row>
        <row r="5081">
          <cell r="B5081" t="str">
            <v>MAT</v>
          </cell>
          <cell r="C5081">
            <v>11751</v>
          </cell>
          <cell r="E5081" t="str">
            <v xml:space="preserve">UN    </v>
          </cell>
          <cell r="G5081">
            <v>95.26</v>
          </cell>
          <cell r="I5081" t="e">
            <v>#REF!</v>
          </cell>
        </row>
        <row r="5082">
          <cell r="B5082" t="str">
            <v>MAT</v>
          </cell>
          <cell r="C5082">
            <v>11750</v>
          </cell>
          <cell r="E5082" t="str">
            <v xml:space="preserve">UN    </v>
          </cell>
          <cell r="G5082">
            <v>79.05</v>
          </cell>
          <cell r="I5082" t="e">
            <v>#REF!</v>
          </cell>
        </row>
        <row r="5083">
          <cell r="B5083" t="str">
            <v>MAT</v>
          </cell>
          <cell r="C5083">
            <v>11748</v>
          </cell>
          <cell r="E5083" t="str">
            <v xml:space="preserve">UN    </v>
          </cell>
          <cell r="G5083">
            <v>34.03</v>
          </cell>
          <cell r="I5083" t="e">
            <v>#REF!</v>
          </cell>
        </row>
        <row r="5084">
          <cell r="B5084" t="str">
            <v>MAT</v>
          </cell>
          <cell r="C5084">
            <v>11747</v>
          </cell>
          <cell r="E5084" t="str">
            <v xml:space="preserve">UN    </v>
          </cell>
          <cell r="G5084">
            <v>146.88999999999999</v>
          </cell>
          <cell r="I5084" t="e">
            <v>#REF!</v>
          </cell>
        </row>
        <row r="5085">
          <cell r="B5085" t="str">
            <v>MAT</v>
          </cell>
          <cell r="C5085">
            <v>11749</v>
          </cell>
          <cell r="E5085" t="str">
            <v xml:space="preserve">UN    </v>
          </cell>
          <cell r="G5085">
            <v>39.29</v>
          </cell>
          <cell r="I5085" t="e">
            <v>#REF!</v>
          </cell>
        </row>
        <row r="5086">
          <cell r="B5086" t="str">
            <v>MAT</v>
          </cell>
          <cell r="C5086">
            <v>10236</v>
          </cell>
          <cell r="E5086" t="str">
            <v xml:space="preserve">UN    </v>
          </cell>
          <cell r="G5086">
            <v>95.34</v>
          </cell>
          <cell r="I5086" t="e">
            <v>#REF!</v>
          </cell>
        </row>
        <row r="5087">
          <cell r="B5087" t="str">
            <v>MAT</v>
          </cell>
          <cell r="C5087">
            <v>10233</v>
          </cell>
          <cell r="E5087" t="str">
            <v xml:space="preserve">UN    </v>
          </cell>
          <cell r="G5087">
            <v>89.34</v>
          </cell>
          <cell r="I5087" t="e">
            <v>#REF!</v>
          </cell>
        </row>
        <row r="5088">
          <cell r="B5088" t="str">
            <v>MAT</v>
          </cell>
          <cell r="C5088">
            <v>10234</v>
          </cell>
          <cell r="E5088" t="str">
            <v xml:space="preserve">UN    </v>
          </cell>
          <cell r="G5088">
            <v>56.28</v>
          </cell>
          <cell r="I5088" t="e">
            <v>#REF!</v>
          </cell>
        </row>
        <row r="5089">
          <cell r="B5089" t="str">
            <v>MAT</v>
          </cell>
          <cell r="C5089">
            <v>10231</v>
          </cell>
          <cell r="E5089" t="str">
            <v xml:space="preserve">UN    </v>
          </cell>
          <cell r="G5089">
            <v>258.08999999999997</v>
          </cell>
          <cell r="I5089" t="e">
            <v>#REF!</v>
          </cell>
        </row>
        <row r="5090">
          <cell r="B5090" t="str">
            <v>MAT</v>
          </cell>
          <cell r="C5090">
            <v>10232</v>
          </cell>
          <cell r="E5090" t="str">
            <v xml:space="preserve">UN    </v>
          </cell>
          <cell r="G5090">
            <v>144.41999999999999</v>
          </cell>
          <cell r="I5090" t="e">
            <v>#REF!</v>
          </cell>
        </row>
        <row r="5091">
          <cell r="B5091" t="str">
            <v>MAT</v>
          </cell>
          <cell r="C5091">
            <v>10229</v>
          </cell>
          <cell r="E5091" t="str">
            <v xml:space="preserve">UN    </v>
          </cell>
          <cell r="G5091">
            <v>50.9</v>
          </cell>
          <cell r="I5091" t="e">
            <v>#REF!</v>
          </cell>
        </row>
        <row r="5092">
          <cell r="B5092" t="str">
            <v>MAT</v>
          </cell>
          <cell r="C5092">
            <v>10235</v>
          </cell>
          <cell r="E5092" t="str">
            <v xml:space="preserve">UN    </v>
          </cell>
          <cell r="G5092">
            <v>353.81</v>
          </cell>
          <cell r="I5092" t="e">
            <v>#REF!</v>
          </cell>
        </row>
        <row r="5093">
          <cell r="B5093" t="str">
            <v>MAT</v>
          </cell>
          <cell r="C5093">
            <v>10230</v>
          </cell>
          <cell r="E5093" t="str">
            <v xml:space="preserve">UN    </v>
          </cell>
          <cell r="G5093">
            <v>622.67999999999995</v>
          </cell>
          <cell r="I5093" t="e">
            <v>#REF!</v>
          </cell>
        </row>
        <row r="5094">
          <cell r="B5094" t="str">
            <v>MAT</v>
          </cell>
          <cell r="C5094">
            <v>10409</v>
          </cell>
          <cell r="E5094" t="str">
            <v xml:space="preserve">UN    </v>
          </cell>
          <cell r="G5094">
            <v>184.99</v>
          </cell>
          <cell r="I5094" t="e">
            <v>#REF!</v>
          </cell>
        </row>
        <row r="5095">
          <cell r="B5095" t="str">
            <v>MAT</v>
          </cell>
          <cell r="C5095">
            <v>10411</v>
          </cell>
          <cell r="E5095" t="str">
            <v xml:space="preserve">UN    </v>
          </cell>
          <cell r="G5095">
            <v>165.53</v>
          </cell>
          <cell r="I5095" t="e">
            <v>#REF!</v>
          </cell>
        </row>
        <row r="5096">
          <cell r="B5096" t="str">
            <v>MAT</v>
          </cell>
          <cell r="C5096">
            <v>10404</v>
          </cell>
          <cell r="E5096" t="str">
            <v xml:space="preserve">UN    </v>
          </cell>
          <cell r="G5096">
            <v>67.13</v>
          </cell>
          <cell r="I5096" t="e">
            <v>#REF!</v>
          </cell>
        </row>
        <row r="5097">
          <cell r="B5097" t="str">
            <v>MAT</v>
          </cell>
          <cell r="C5097">
            <v>10410</v>
          </cell>
          <cell r="E5097" t="str">
            <v xml:space="preserve">UN    </v>
          </cell>
          <cell r="G5097">
            <v>110.57</v>
          </cell>
          <cell r="I5097" t="e">
            <v>#REF!</v>
          </cell>
        </row>
        <row r="5098">
          <cell r="B5098" t="str">
            <v>MAT</v>
          </cell>
          <cell r="C5098">
            <v>10405</v>
          </cell>
          <cell r="E5098" t="str">
            <v xml:space="preserve">UN    </v>
          </cell>
          <cell r="G5098">
            <v>370.63</v>
          </cell>
          <cell r="I5098" t="e">
            <v>#REF!</v>
          </cell>
        </row>
        <row r="5099">
          <cell r="B5099" t="str">
            <v>MAT</v>
          </cell>
          <cell r="C5099">
            <v>10408</v>
          </cell>
          <cell r="E5099" t="str">
            <v xml:space="preserve">UN    </v>
          </cell>
          <cell r="G5099">
            <v>259.17</v>
          </cell>
          <cell r="I5099" t="e">
            <v>#REF!</v>
          </cell>
        </row>
        <row r="5100">
          <cell r="B5100" t="str">
            <v>MAT</v>
          </cell>
          <cell r="C5100">
            <v>10412</v>
          </cell>
          <cell r="E5100" t="str">
            <v xml:space="preserve">UN    </v>
          </cell>
          <cell r="G5100">
            <v>81.349999999999994</v>
          </cell>
          <cell r="I5100" t="e">
            <v>#REF!</v>
          </cell>
        </row>
        <row r="5101">
          <cell r="B5101" t="str">
            <v>MAT</v>
          </cell>
          <cell r="C5101">
            <v>10406</v>
          </cell>
          <cell r="E5101" t="str">
            <v xml:space="preserve">UN    </v>
          </cell>
          <cell r="G5101">
            <v>511.92</v>
          </cell>
          <cell r="I5101" t="e">
            <v>#REF!</v>
          </cell>
        </row>
        <row r="5102">
          <cell r="B5102" t="str">
            <v>MAT</v>
          </cell>
          <cell r="C5102">
            <v>10407</v>
          </cell>
          <cell r="E5102" t="str">
            <v xml:space="preserve">UN    </v>
          </cell>
          <cell r="G5102">
            <v>793.98</v>
          </cell>
          <cell r="I5102" t="e">
            <v>#REF!</v>
          </cell>
        </row>
        <row r="5103">
          <cell r="B5103" t="str">
            <v>MAT</v>
          </cell>
          <cell r="C5103">
            <v>10416</v>
          </cell>
          <cell r="E5103" t="str">
            <v xml:space="preserve">UN    </v>
          </cell>
          <cell r="G5103">
            <v>98.48</v>
          </cell>
          <cell r="I5103" t="e">
            <v>#REF!</v>
          </cell>
        </row>
        <row r="5104">
          <cell r="B5104" t="str">
            <v>MAT</v>
          </cell>
          <cell r="C5104">
            <v>10419</v>
          </cell>
          <cell r="E5104" t="str">
            <v xml:space="preserve">UN    </v>
          </cell>
          <cell r="G5104">
            <v>85.48</v>
          </cell>
          <cell r="I5104" t="e">
            <v>#REF!</v>
          </cell>
        </row>
        <row r="5105">
          <cell r="B5105" t="str">
            <v>MAT</v>
          </cell>
          <cell r="C5105">
            <v>21092</v>
          </cell>
          <cell r="E5105" t="str">
            <v xml:space="preserve">UN    </v>
          </cell>
          <cell r="G5105">
            <v>48.87</v>
          </cell>
          <cell r="I5105" t="e">
            <v>#REF!</v>
          </cell>
        </row>
        <row r="5106">
          <cell r="B5106" t="str">
            <v>MAT</v>
          </cell>
          <cell r="C5106">
            <v>10418</v>
          </cell>
          <cell r="E5106" t="str">
            <v xml:space="preserve">UN    </v>
          </cell>
          <cell r="G5106">
            <v>56.98</v>
          </cell>
          <cell r="I5106" t="e">
            <v>#REF!</v>
          </cell>
        </row>
        <row r="5107">
          <cell r="B5107" t="str">
            <v>MAT</v>
          </cell>
          <cell r="C5107">
            <v>12657</v>
          </cell>
          <cell r="E5107" t="str">
            <v xml:space="preserve">UN    </v>
          </cell>
          <cell r="G5107">
            <v>229.94</v>
          </cell>
          <cell r="I5107" t="e">
            <v>#REF!</v>
          </cell>
        </row>
        <row r="5108">
          <cell r="B5108" t="str">
            <v>MAT</v>
          </cell>
          <cell r="C5108">
            <v>10417</v>
          </cell>
          <cell r="E5108" t="str">
            <v xml:space="preserve">UN    </v>
          </cell>
          <cell r="G5108">
            <v>143.49</v>
          </cell>
          <cell r="I5108" t="e">
            <v>#REF!</v>
          </cell>
        </row>
        <row r="5109">
          <cell r="B5109" t="str">
            <v>MAT</v>
          </cell>
          <cell r="C5109">
            <v>10413</v>
          </cell>
          <cell r="E5109" t="str">
            <v xml:space="preserve">UN    </v>
          </cell>
          <cell r="G5109">
            <v>52.15</v>
          </cell>
          <cell r="I5109" t="e">
            <v>#REF!</v>
          </cell>
        </row>
        <row r="5110">
          <cell r="B5110" t="str">
            <v>MAT</v>
          </cell>
          <cell r="C5110">
            <v>10414</v>
          </cell>
          <cell r="E5110" t="str">
            <v xml:space="preserve">UN    </v>
          </cell>
          <cell r="G5110">
            <v>314</v>
          </cell>
          <cell r="I5110" t="e">
            <v>#REF!</v>
          </cell>
        </row>
        <row r="5111">
          <cell r="B5111" t="str">
            <v>MAT</v>
          </cell>
          <cell r="C5111">
            <v>10415</v>
          </cell>
          <cell r="E5111" t="str">
            <v xml:space="preserve">UN    </v>
          </cell>
          <cell r="G5111">
            <v>544.96</v>
          </cell>
          <cell r="I5111" t="e">
            <v>#REF!</v>
          </cell>
        </row>
        <row r="5112">
          <cell r="B5112" t="str">
            <v>MAT</v>
          </cell>
          <cell r="C5112">
            <v>38643</v>
          </cell>
          <cell r="E5112" t="str">
            <v xml:space="preserve">UN    </v>
          </cell>
          <cell r="G5112">
            <v>37.479999999999997</v>
          </cell>
          <cell r="I5112" t="e">
            <v>#REF!</v>
          </cell>
        </row>
        <row r="5113">
          <cell r="B5113" t="str">
            <v>MAT</v>
          </cell>
          <cell r="C5113">
            <v>6157</v>
          </cell>
          <cell r="E5113" t="str">
            <v xml:space="preserve">UN    </v>
          </cell>
          <cell r="G5113">
            <v>51.21</v>
          </cell>
          <cell r="I5113" t="e">
            <v>#REF!</v>
          </cell>
        </row>
        <row r="5114">
          <cell r="B5114" t="str">
            <v>MAT</v>
          </cell>
          <cell r="C5114">
            <v>37588</v>
          </cell>
          <cell r="E5114" t="str">
            <v xml:space="preserve">UN    </v>
          </cell>
          <cell r="G5114">
            <v>23</v>
          </cell>
          <cell r="I5114" t="e">
            <v>#REF!</v>
          </cell>
        </row>
        <row r="5115">
          <cell r="B5115" t="str">
            <v>MAT</v>
          </cell>
          <cell r="C5115">
            <v>6152</v>
          </cell>
          <cell r="E5115" t="str">
            <v xml:space="preserve">UN    </v>
          </cell>
          <cell r="G5115">
            <v>3.24</v>
          </cell>
          <cell r="I5115" t="e">
            <v>#REF!</v>
          </cell>
        </row>
        <row r="5116">
          <cell r="B5116" t="str">
            <v>MAT</v>
          </cell>
          <cell r="C5116">
            <v>6158</v>
          </cell>
          <cell r="E5116" t="str">
            <v xml:space="preserve">UN    </v>
          </cell>
          <cell r="G5116">
            <v>3.91</v>
          </cell>
          <cell r="I5116" t="e">
            <v>#REF!</v>
          </cell>
        </row>
        <row r="5117">
          <cell r="B5117" t="str">
            <v>MAT</v>
          </cell>
          <cell r="C5117">
            <v>6153</v>
          </cell>
          <cell r="E5117" t="str">
            <v xml:space="preserve">UN    </v>
          </cell>
          <cell r="G5117">
            <v>3.05</v>
          </cell>
          <cell r="I5117" t="e">
            <v>#REF!</v>
          </cell>
        </row>
        <row r="5118">
          <cell r="B5118" t="str">
            <v>MAT</v>
          </cell>
          <cell r="C5118">
            <v>6156</v>
          </cell>
          <cell r="E5118" t="str">
            <v xml:space="preserve">UN    </v>
          </cell>
          <cell r="G5118">
            <v>3.85</v>
          </cell>
          <cell r="I5118" t="e">
            <v>#REF!</v>
          </cell>
        </row>
        <row r="5119">
          <cell r="B5119" t="str">
            <v>MAT</v>
          </cell>
          <cell r="C5119">
            <v>6154</v>
          </cell>
          <cell r="E5119" t="str">
            <v xml:space="preserve">UN    </v>
          </cell>
          <cell r="G5119">
            <v>7.27</v>
          </cell>
          <cell r="I5119" t="e">
            <v>#REF!</v>
          </cell>
        </row>
        <row r="5120">
          <cell r="B5120" t="str">
            <v>MAT</v>
          </cell>
          <cell r="C5120">
            <v>6155</v>
          </cell>
          <cell r="E5120" t="str">
            <v xml:space="preserve">UN    </v>
          </cell>
          <cell r="G5120">
            <v>15.04</v>
          </cell>
          <cell r="I5120" t="e">
            <v>#REF!</v>
          </cell>
        </row>
        <row r="5121">
          <cell r="B5121" t="str">
            <v>MAT</v>
          </cell>
          <cell r="C5121">
            <v>43595</v>
          </cell>
          <cell r="E5121" t="str">
            <v xml:space="preserve">UN    </v>
          </cell>
          <cell r="G5121">
            <v>17.170000000000002</v>
          </cell>
          <cell r="I5121" t="e">
            <v>#REF!</v>
          </cell>
        </row>
        <row r="5122">
          <cell r="B5122" t="str">
            <v>MAT</v>
          </cell>
          <cell r="C5122">
            <v>43596</v>
          </cell>
          <cell r="E5122" t="str">
            <v xml:space="preserve">UN    </v>
          </cell>
          <cell r="G5122">
            <v>19.850000000000001</v>
          </cell>
          <cell r="I5122" t="e">
            <v>#REF!</v>
          </cell>
        </row>
        <row r="5123">
          <cell r="B5123" t="str">
            <v>MAT</v>
          </cell>
          <cell r="C5123">
            <v>38108</v>
          </cell>
          <cell r="E5123" t="str">
            <v xml:space="preserve">UN    </v>
          </cell>
          <cell r="G5123">
            <v>56.77</v>
          </cell>
          <cell r="I5123" t="e">
            <v>#REF!</v>
          </cell>
        </row>
        <row r="5124">
          <cell r="B5124" t="str">
            <v>MAT</v>
          </cell>
          <cell r="C5124">
            <v>38087</v>
          </cell>
          <cell r="E5124" t="str">
            <v xml:space="preserve">UN    </v>
          </cell>
          <cell r="G5124">
            <v>73.010000000000005</v>
          </cell>
          <cell r="I5124" t="e">
            <v>#REF!</v>
          </cell>
        </row>
        <row r="5125">
          <cell r="B5125" t="str">
            <v>MAT</v>
          </cell>
          <cell r="C5125">
            <v>38109</v>
          </cell>
          <cell r="E5125" t="str">
            <v xml:space="preserve">UN    </v>
          </cell>
          <cell r="G5125">
            <v>90.73</v>
          </cell>
          <cell r="I5125" t="e">
            <v>#REF!</v>
          </cell>
        </row>
        <row r="5126">
          <cell r="B5126" t="str">
            <v>MAT</v>
          </cell>
          <cell r="C5126">
            <v>38088</v>
          </cell>
          <cell r="E5126" t="str">
            <v xml:space="preserve">UN    </v>
          </cell>
          <cell r="G5126">
            <v>95.4</v>
          </cell>
          <cell r="I5126" t="e">
            <v>#REF!</v>
          </cell>
        </row>
        <row r="5127">
          <cell r="B5127" t="str">
            <v>MAT</v>
          </cell>
          <cell r="C5127">
            <v>38110</v>
          </cell>
          <cell r="E5127" t="str">
            <v xml:space="preserve">UN    </v>
          </cell>
          <cell r="G5127">
            <v>34.9</v>
          </cell>
          <cell r="I5127" t="e">
            <v>#REF!</v>
          </cell>
        </row>
        <row r="5128">
          <cell r="B5128" t="str">
            <v>MAT</v>
          </cell>
          <cell r="C5128">
            <v>38089</v>
          </cell>
          <cell r="E5128" t="str">
            <v xml:space="preserve">UN    </v>
          </cell>
          <cell r="G5128">
            <v>60.81</v>
          </cell>
          <cell r="I5128" t="e">
            <v>#REF!</v>
          </cell>
        </row>
        <row r="5129">
          <cell r="B5129" t="str">
            <v>MAT</v>
          </cell>
          <cell r="C5129">
            <v>38111</v>
          </cell>
          <cell r="E5129" t="str">
            <v xml:space="preserve">UN    </v>
          </cell>
          <cell r="G5129">
            <v>39.03</v>
          </cell>
          <cell r="I5129" t="e">
            <v>#REF!</v>
          </cell>
        </row>
        <row r="5130">
          <cell r="B5130" t="str">
            <v>MAT</v>
          </cell>
          <cell r="C5130">
            <v>38090</v>
          </cell>
          <cell r="E5130" t="str">
            <v xml:space="preserve">UN    </v>
          </cell>
          <cell r="G5130">
            <v>62.86</v>
          </cell>
          <cell r="I5130" t="e">
            <v>#REF!</v>
          </cell>
        </row>
        <row r="5131">
          <cell r="B5131" t="str">
            <v>MAT</v>
          </cell>
          <cell r="C5131">
            <v>11786</v>
          </cell>
          <cell r="E5131" t="str">
            <v xml:space="preserve">UN    </v>
          </cell>
          <cell r="G5131">
            <v>272.42</v>
          </cell>
          <cell r="I5131" t="e">
            <v>#REF!</v>
          </cell>
        </row>
        <row r="5132">
          <cell r="B5132" t="str">
            <v>EQU</v>
          </cell>
          <cell r="C5132">
            <v>13726</v>
          </cell>
          <cell r="E5132" t="str">
            <v xml:space="preserve">UN    </v>
          </cell>
          <cell r="G5132">
            <v>51377.55</v>
          </cell>
          <cell r="I5132" t="e">
            <v>#REF!</v>
          </cell>
        </row>
        <row r="5133">
          <cell r="B5133" t="str">
            <v>MAT</v>
          </cell>
          <cell r="C5133">
            <v>38400</v>
          </cell>
          <cell r="E5133" t="str">
            <v xml:space="preserve">UN    </v>
          </cell>
          <cell r="G5133">
            <v>16.12</v>
          </cell>
          <cell r="I5133" t="e">
            <v>#REF!</v>
          </cell>
        </row>
        <row r="5134">
          <cell r="B5134" t="str">
            <v>MAT</v>
          </cell>
          <cell r="C5134">
            <v>12627</v>
          </cell>
          <cell r="E5134" t="str">
            <v xml:space="preserve">UN    </v>
          </cell>
          <cell r="G5134">
            <v>0.44</v>
          </cell>
          <cell r="I5134" t="e">
            <v>#REF!</v>
          </cell>
        </row>
        <row r="5135">
          <cell r="B5135" t="str">
            <v>MAT</v>
          </cell>
          <cell r="C5135">
            <v>6138</v>
          </cell>
          <cell r="E5135" t="str">
            <v xml:space="preserve">UN    </v>
          </cell>
          <cell r="G5135">
            <v>2.64</v>
          </cell>
          <cell r="I5135" t="e">
            <v>#REF!</v>
          </cell>
        </row>
        <row r="5136">
          <cell r="B5136" t="str">
            <v>MAT</v>
          </cell>
          <cell r="C5136">
            <v>39996</v>
          </cell>
          <cell r="E5136" t="str">
            <v xml:space="preserve">M     </v>
          </cell>
          <cell r="G5136">
            <v>3.99</v>
          </cell>
          <cell r="I5136" t="e">
            <v>#REF!</v>
          </cell>
        </row>
        <row r="5137">
          <cell r="B5137" t="str">
            <v>MAT</v>
          </cell>
          <cell r="C5137">
            <v>10478</v>
          </cell>
          <cell r="E5137" t="str">
            <v xml:space="preserve">L     </v>
          </cell>
          <cell r="G5137">
            <v>28.84</v>
          </cell>
          <cell r="I5137" t="e">
            <v>#REF!</v>
          </cell>
        </row>
        <row r="5138">
          <cell r="B5138" t="str">
            <v>MAT</v>
          </cell>
          <cell r="C5138">
            <v>10475</v>
          </cell>
          <cell r="E5138" t="str">
            <v xml:space="preserve">L     </v>
          </cell>
          <cell r="G5138">
            <v>25.37</v>
          </cell>
          <cell r="I5138" t="e">
            <v>#REF!</v>
          </cell>
        </row>
        <row r="5139">
          <cell r="B5139" t="str">
            <v>MAT</v>
          </cell>
          <cell r="C5139">
            <v>10481</v>
          </cell>
          <cell r="E5139" t="str">
            <v xml:space="preserve">L     </v>
          </cell>
          <cell r="G5139">
            <v>27.67</v>
          </cell>
          <cell r="I5139" t="e">
            <v>#REF!</v>
          </cell>
        </row>
        <row r="5140">
          <cell r="B5140" t="str">
            <v>MAT</v>
          </cell>
          <cell r="C5140">
            <v>4031</v>
          </cell>
          <cell r="E5140" t="str">
            <v xml:space="preserve">M2    </v>
          </cell>
          <cell r="G5140">
            <v>22.68</v>
          </cell>
          <cell r="I5140" t="e">
            <v>#REF!</v>
          </cell>
        </row>
        <row r="5141">
          <cell r="B5141" t="str">
            <v>MAT</v>
          </cell>
          <cell r="C5141">
            <v>4030</v>
          </cell>
          <cell r="E5141" t="str">
            <v xml:space="preserve">M2    </v>
          </cell>
          <cell r="G5141">
            <v>4.82</v>
          </cell>
          <cell r="I5141" t="e">
            <v>#REF!</v>
          </cell>
        </row>
        <row r="5142">
          <cell r="B5142" t="str">
            <v>EQU</v>
          </cell>
          <cell r="C5142">
            <v>39399</v>
          </cell>
          <cell r="E5142" t="str">
            <v xml:space="preserve">UN    </v>
          </cell>
          <cell r="G5142">
            <v>1124.58</v>
          </cell>
          <cell r="I5142" t="e">
            <v>#REF!</v>
          </cell>
        </row>
        <row r="5143">
          <cell r="B5143" t="str">
            <v>EQU</v>
          </cell>
          <cell r="C5143">
            <v>39400</v>
          </cell>
          <cell r="E5143" t="str">
            <v xml:space="preserve">UN    </v>
          </cell>
          <cell r="G5143">
            <v>1222.3699999999999</v>
          </cell>
          <cell r="I5143" t="e">
            <v>#REF!</v>
          </cell>
        </row>
        <row r="5144">
          <cell r="B5144" t="str">
            <v>EQU</v>
          </cell>
          <cell r="C5144">
            <v>39401</v>
          </cell>
          <cell r="E5144" t="str">
            <v xml:space="preserve">UN    </v>
          </cell>
          <cell r="G5144">
            <v>1371.21</v>
          </cell>
          <cell r="I5144" t="e">
            <v>#REF!</v>
          </cell>
        </row>
        <row r="5145">
          <cell r="B5145" t="str">
            <v>EQU</v>
          </cell>
          <cell r="C5145">
            <v>11652</v>
          </cell>
          <cell r="E5145" t="str">
            <v xml:space="preserve">UN    </v>
          </cell>
          <cell r="G5145">
            <v>2950</v>
          </cell>
          <cell r="I5145" t="e">
            <v>#REF!</v>
          </cell>
        </row>
        <row r="5146">
          <cell r="B5146" t="str">
            <v>EQU</v>
          </cell>
          <cell r="C5146">
            <v>13896</v>
          </cell>
          <cell r="E5146" t="str">
            <v xml:space="preserve">UN    </v>
          </cell>
          <cell r="G5146">
            <v>2646.4</v>
          </cell>
          <cell r="I5146" t="e">
            <v>#REF!</v>
          </cell>
        </row>
        <row r="5147">
          <cell r="B5147" t="str">
            <v>EQU</v>
          </cell>
          <cell r="C5147">
            <v>13475</v>
          </cell>
          <cell r="E5147" t="str">
            <v xml:space="preserve">UN    </v>
          </cell>
          <cell r="G5147">
            <v>3223.64</v>
          </cell>
          <cell r="I5147" t="e">
            <v>#REF!</v>
          </cell>
        </row>
        <row r="5148">
          <cell r="B5148" t="str">
            <v>EQU</v>
          </cell>
          <cell r="C5148">
            <v>25971</v>
          </cell>
          <cell r="E5148" t="str">
            <v xml:space="preserve">UN    </v>
          </cell>
          <cell r="G5148">
            <v>2919833.7</v>
          </cell>
          <cell r="I5148" t="e">
            <v>#REF!</v>
          </cell>
        </row>
        <row r="5149">
          <cell r="B5149" t="str">
            <v>EQU</v>
          </cell>
          <cell r="C5149">
            <v>25970</v>
          </cell>
          <cell r="E5149" t="str">
            <v xml:space="preserve">UN    </v>
          </cell>
          <cell r="G5149">
            <v>1229216.1000000001</v>
          </cell>
          <cell r="I5149" t="e">
            <v>#REF!</v>
          </cell>
        </row>
        <row r="5150">
          <cell r="B5150" t="str">
            <v>EQU</v>
          </cell>
          <cell r="C5150">
            <v>13476</v>
          </cell>
          <cell r="E5150" t="str">
            <v xml:space="preserve">UN    </v>
          </cell>
          <cell r="G5150">
            <v>1238123.55</v>
          </cell>
          <cell r="I5150" t="e">
            <v>#REF!</v>
          </cell>
        </row>
        <row r="5151">
          <cell r="B5151" t="str">
            <v>EQU</v>
          </cell>
          <cell r="C5151">
            <v>10488</v>
          </cell>
          <cell r="E5151" t="str">
            <v xml:space="preserve">UN    </v>
          </cell>
          <cell r="G5151">
            <v>1500000</v>
          </cell>
          <cell r="I5151" t="e">
            <v>#REF!</v>
          </cell>
        </row>
        <row r="5152">
          <cell r="B5152" t="str">
            <v>EQU</v>
          </cell>
          <cell r="C5152">
            <v>13606</v>
          </cell>
          <cell r="E5152" t="str">
            <v xml:space="preserve">UN    </v>
          </cell>
          <cell r="G5152">
            <v>1328978.55</v>
          </cell>
          <cell r="I5152" t="e">
            <v>#REF!</v>
          </cell>
        </row>
        <row r="5153">
          <cell r="B5153" t="str">
            <v>MO</v>
          </cell>
          <cell r="C5153">
            <v>10489</v>
          </cell>
          <cell r="E5153" t="str">
            <v xml:space="preserve">H     </v>
          </cell>
          <cell r="G5153">
            <v>6.0441506315665219</v>
          </cell>
          <cell r="I5153" t="e">
            <v>#REF!</v>
          </cell>
        </row>
        <row r="5154">
          <cell r="B5154" t="str">
            <v>MO</v>
          </cell>
          <cell r="C5154">
            <v>41073</v>
          </cell>
          <cell r="E5154" t="str">
            <v xml:space="preserve">MES   </v>
          </cell>
          <cell r="G5154">
            <v>1225.9942599425992</v>
          </cell>
          <cell r="I5154" t="e">
            <v>#REF!</v>
          </cell>
        </row>
        <row r="5155">
          <cell r="B5155" t="str">
            <v>MAT</v>
          </cell>
          <cell r="C5155">
            <v>34391</v>
          </cell>
          <cell r="E5155" t="str">
            <v xml:space="preserve">M2    </v>
          </cell>
          <cell r="G5155">
            <v>558.42999999999995</v>
          </cell>
          <cell r="I5155" t="e">
            <v>#REF!</v>
          </cell>
        </row>
        <row r="5156">
          <cell r="B5156" t="str">
            <v>MAT</v>
          </cell>
          <cell r="C5156">
            <v>10496</v>
          </cell>
          <cell r="E5156" t="str">
            <v xml:space="preserve">M2    </v>
          </cell>
          <cell r="G5156">
            <v>486.11</v>
          </cell>
          <cell r="I5156" t="e">
            <v>#REF!</v>
          </cell>
        </row>
        <row r="5157">
          <cell r="B5157" t="str">
            <v>MAT</v>
          </cell>
          <cell r="C5157">
            <v>10497</v>
          </cell>
          <cell r="E5157" t="str">
            <v xml:space="preserve">M2    </v>
          </cell>
          <cell r="G5157">
            <v>1263.8800000000001</v>
          </cell>
          <cell r="I5157" t="e">
            <v>#REF!</v>
          </cell>
        </row>
        <row r="5158">
          <cell r="B5158" t="str">
            <v>MAT</v>
          </cell>
          <cell r="C5158">
            <v>10504</v>
          </cell>
          <cell r="E5158" t="str">
            <v xml:space="preserve">M2    </v>
          </cell>
          <cell r="G5158">
            <v>1477.77</v>
          </cell>
          <cell r="I5158" t="e">
            <v>#REF!</v>
          </cell>
        </row>
        <row r="5159">
          <cell r="B5159" t="str">
            <v>MAT</v>
          </cell>
          <cell r="C5159">
            <v>34390</v>
          </cell>
          <cell r="E5159" t="str">
            <v xml:space="preserve">M2    </v>
          </cell>
          <cell r="G5159">
            <v>435.55</v>
          </cell>
          <cell r="I5159" t="e">
            <v>#REF!</v>
          </cell>
        </row>
        <row r="5160">
          <cell r="B5160" t="str">
            <v>MAT</v>
          </cell>
          <cell r="C5160">
            <v>34389</v>
          </cell>
          <cell r="E5160" t="str">
            <v xml:space="preserve">M2    </v>
          </cell>
          <cell r="G5160">
            <v>136.11000000000001</v>
          </cell>
          <cell r="I5160" t="e">
            <v>#REF!</v>
          </cell>
        </row>
        <row r="5161">
          <cell r="B5161" t="str">
            <v>MAT</v>
          </cell>
          <cell r="C5161">
            <v>34388</v>
          </cell>
          <cell r="E5161" t="str">
            <v xml:space="preserve">M2    </v>
          </cell>
          <cell r="G5161">
            <v>193.44</v>
          </cell>
          <cell r="I5161" t="e">
            <v>#REF!</v>
          </cell>
        </row>
        <row r="5162">
          <cell r="B5162" t="str">
            <v>MAT</v>
          </cell>
          <cell r="C5162">
            <v>34387</v>
          </cell>
          <cell r="E5162" t="str">
            <v xml:space="preserve">M2    </v>
          </cell>
          <cell r="G5162">
            <v>314.02</v>
          </cell>
          <cell r="I5162" t="e">
            <v>#REF!</v>
          </cell>
        </row>
        <row r="5163">
          <cell r="B5163" t="str">
            <v>MAT</v>
          </cell>
          <cell r="C5163">
            <v>11188</v>
          </cell>
          <cell r="E5163" t="str">
            <v xml:space="preserve">M2    </v>
          </cell>
          <cell r="G5163">
            <v>155.55000000000001</v>
          </cell>
          <cell r="I5163" t="e">
            <v>#REF!</v>
          </cell>
        </row>
        <row r="5164">
          <cell r="B5164" t="str">
            <v>MAT</v>
          </cell>
          <cell r="C5164">
            <v>11189</v>
          </cell>
          <cell r="E5164" t="str">
            <v xml:space="preserve">M2    </v>
          </cell>
          <cell r="G5164">
            <v>233.33</v>
          </cell>
          <cell r="I5164" t="e">
            <v>#REF!</v>
          </cell>
        </row>
        <row r="5165">
          <cell r="B5165" t="str">
            <v>MAT</v>
          </cell>
          <cell r="C5165">
            <v>21107</v>
          </cell>
          <cell r="E5165" t="str">
            <v xml:space="preserve">M2    </v>
          </cell>
          <cell r="G5165">
            <v>167.91</v>
          </cell>
          <cell r="I5165" t="e">
            <v>#REF!</v>
          </cell>
        </row>
        <row r="5166">
          <cell r="B5166" t="str">
            <v>MAT</v>
          </cell>
          <cell r="C5166">
            <v>34386</v>
          </cell>
          <cell r="E5166" t="str">
            <v xml:space="preserve">M2    </v>
          </cell>
          <cell r="G5166">
            <v>291.66000000000003</v>
          </cell>
          <cell r="I5166" t="e">
            <v>#REF!</v>
          </cell>
        </row>
        <row r="5167">
          <cell r="B5167" t="str">
            <v>MAT</v>
          </cell>
          <cell r="C5167">
            <v>10490</v>
          </cell>
          <cell r="E5167" t="str">
            <v xml:space="preserve">M2    </v>
          </cell>
          <cell r="G5167">
            <v>87.5</v>
          </cell>
          <cell r="I5167" t="e">
            <v>#REF!</v>
          </cell>
        </row>
        <row r="5168">
          <cell r="B5168" t="str">
            <v>MAT</v>
          </cell>
          <cell r="C5168">
            <v>10492</v>
          </cell>
          <cell r="E5168" t="str">
            <v xml:space="preserve">M2    </v>
          </cell>
          <cell r="G5168">
            <v>116.66</v>
          </cell>
          <cell r="I5168" t="e">
            <v>#REF!</v>
          </cell>
        </row>
        <row r="5169">
          <cell r="B5169" t="str">
            <v>MAT</v>
          </cell>
          <cell r="C5169">
            <v>10493</v>
          </cell>
          <cell r="E5169" t="str">
            <v xml:space="preserve">M2    </v>
          </cell>
          <cell r="G5169">
            <v>136.11000000000001</v>
          </cell>
          <cell r="I5169" t="e">
            <v>#REF!</v>
          </cell>
        </row>
        <row r="5170">
          <cell r="B5170" t="str">
            <v>MAT</v>
          </cell>
          <cell r="C5170">
            <v>10491</v>
          </cell>
          <cell r="E5170" t="str">
            <v xml:space="preserve">M2    </v>
          </cell>
          <cell r="G5170">
            <v>165.27</v>
          </cell>
          <cell r="I5170" t="e">
            <v>#REF!</v>
          </cell>
        </row>
        <row r="5171">
          <cell r="B5171" t="str">
            <v>MAT</v>
          </cell>
          <cell r="C5171">
            <v>34385</v>
          </cell>
          <cell r="E5171" t="str">
            <v xml:space="preserve">M2    </v>
          </cell>
          <cell r="G5171">
            <v>241.11</v>
          </cell>
          <cell r="I5171" t="e">
            <v>#REF!</v>
          </cell>
        </row>
        <row r="5172">
          <cell r="B5172" t="str">
            <v>MAT</v>
          </cell>
          <cell r="C5172">
            <v>10499</v>
          </cell>
          <cell r="E5172" t="str">
            <v xml:space="preserve">M2    </v>
          </cell>
          <cell r="G5172">
            <v>97.22</v>
          </cell>
          <cell r="I5172" t="e">
            <v>#REF!</v>
          </cell>
        </row>
        <row r="5173">
          <cell r="B5173" t="str">
            <v>MAT</v>
          </cell>
          <cell r="C5173">
            <v>34384</v>
          </cell>
          <cell r="E5173" t="str">
            <v xml:space="preserve">M2    </v>
          </cell>
          <cell r="G5173">
            <v>291.66000000000003</v>
          </cell>
          <cell r="I5173" t="e">
            <v>#REF!</v>
          </cell>
        </row>
        <row r="5174">
          <cell r="B5174" t="str">
            <v>MAT</v>
          </cell>
          <cell r="C5174">
            <v>11185</v>
          </cell>
          <cell r="E5174" t="str">
            <v xml:space="preserve">M2    </v>
          </cell>
          <cell r="G5174">
            <v>301.38</v>
          </cell>
          <cell r="I5174" t="e">
            <v>#REF!</v>
          </cell>
        </row>
        <row r="5175">
          <cell r="B5175" t="str">
            <v>MAT</v>
          </cell>
          <cell r="C5175">
            <v>10507</v>
          </cell>
          <cell r="E5175" t="str">
            <v xml:space="preserve">M2    </v>
          </cell>
          <cell r="G5175">
            <v>305.10000000000002</v>
          </cell>
          <cell r="I5175" t="e">
            <v>#REF!</v>
          </cell>
        </row>
        <row r="5176">
          <cell r="B5176" t="str">
            <v>MAT</v>
          </cell>
          <cell r="C5176">
            <v>10505</v>
          </cell>
          <cell r="E5176" t="str">
            <v xml:space="preserve">M2    </v>
          </cell>
          <cell r="G5176">
            <v>180.03</v>
          </cell>
          <cell r="I5176" t="e">
            <v>#REF!</v>
          </cell>
        </row>
        <row r="5177">
          <cell r="B5177" t="str">
            <v>MAT</v>
          </cell>
          <cell r="C5177">
            <v>10506</v>
          </cell>
          <cell r="E5177" t="str">
            <v xml:space="preserve">M2    </v>
          </cell>
          <cell r="G5177">
            <v>235.01</v>
          </cell>
          <cell r="I5177" t="e">
            <v>#REF!</v>
          </cell>
        </row>
        <row r="5178">
          <cell r="B5178" t="str">
            <v>MAT</v>
          </cell>
          <cell r="C5178">
            <v>5031</v>
          </cell>
          <cell r="E5178" t="str">
            <v xml:space="preserve">M2    </v>
          </cell>
          <cell r="G5178">
            <v>330</v>
          </cell>
          <cell r="I5178" t="e">
            <v>#REF!</v>
          </cell>
        </row>
        <row r="5179">
          <cell r="B5179" t="str">
            <v>MAT</v>
          </cell>
          <cell r="C5179">
            <v>10502</v>
          </cell>
          <cell r="E5179" t="str">
            <v xml:space="preserve">M2    </v>
          </cell>
          <cell r="G5179">
            <v>384.52</v>
          </cell>
          <cell r="I5179" t="e">
            <v>#REF!</v>
          </cell>
        </row>
        <row r="5180">
          <cell r="B5180" t="str">
            <v>MAT</v>
          </cell>
          <cell r="C5180">
            <v>10501</v>
          </cell>
          <cell r="E5180" t="str">
            <v xml:space="preserve">M2    </v>
          </cell>
          <cell r="G5180">
            <v>217.24</v>
          </cell>
          <cell r="I5180" t="e">
            <v>#REF!</v>
          </cell>
        </row>
        <row r="5181">
          <cell r="B5181" t="str">
            <v>MAT</v>
          </cell>
          <cell r="C5181">
            <v>10503</v>
          </cell>
          <cell r="E5181" t="str">
            <v xml:space="preserve">M2    </v>
          </cell>
          <cell r="G5181">
            <v>293.5</v>
          </cell>
          <cell r="I5181" t="e">
            <v>#REF!</v>
          </cell>
        </row>
        <row r="5182">
          <cell r="B5182" t="str">
            <v>MAT</v>
          </cell>
          <cell r="C5182">
            <v>4500</v>
          </cell>
          <cell r="E5182" t="str">
            <v xml:space="preserve">M     </v>
          </cell>
          <cell r="G5182">
            <v>18.02</v>
          </cell>
          <cell r="I5182" t="e">
            <v>#REF!</v>
          </cell>
        </row>
        <row r="5183">
          <cell r="B5183" t="str">
            <v>MAT</v>
          </cell>
          <cell r="C5183">
            <v>4448</v>
          </cell>
          <cell r="E5183" t="str">
            <v xml:space="preserve">M     </v>
          </cell>
          <cell r="G5183">
            <v>24.75</v>
          </cell>
          <cell r="I5183" t="e">
            <v>#REF!</v>
          </cell>
        </row>
        <row r="5184">
          <cell r="B5184" t="str">
            <v>MAT</v>
          </cell>
          <cell r="C5184">
            <v>20213</v>
          </cell>
          <cell r="E5184" t="str">
            <v xml:space="preserve">M     </v>
          </cell>
          <cell r="G5184">
            <v>14.49</v>
          </cell>
          <cell r="I5184" t="e">
            <v>#REF!</v>
          </cell>
        </row>
        <row r="5185">
          <cell r="B5185" t="str">
            <v>MAT</v>
          </cell>
          <cell r="C5185">
            <v>20211</v>
          </cell>
          <cell r="E5185" t="str">
            <v xml:space="preserve">M     </v>
          </cell>
          <cell r="G5185">
            <v>19.190000000000001</v>
          </cell>
          <cell r="I5185" t="e">
            <v>#REF!</v>
          </cell>
        </row>
        <row r="5186">
          <cell r="B5186" t="str">
            <v>MAT</v>
          </cell>
          <cell r="C5186">
            <v>40270</v>
          </cell>
          <cell r="E5186" t="str">
            <v xml:space="preserve">M     </v>
          </cell>
          <cell r="G5186">
            <v>69.73</v>
          </cell>
          <cell r="I5186" t="e">
            <v>#REF!</v>
          </cell>
        </row>
        <row r="5187">
          <cell r="B5187" t="str">
            <v>MAT</v>
          </cell>
          <cell r="C5187">
            <v>4425</v>
          </cell>
          <cell r="E5187" t="str">
            <v xml:space="preserve">M     </v>
          </cell>
          <cell r="G5187">
            <v>15.86</v>
          </cell>
          <cell r="I5187" t="e">
            <v>#REF!</v>
          </cell>
        </row>
        <row r="5188">
          <cell r="B5188" t="str">
            <v>MAT</v>
          </cell>
          <cell r="C5188">
            <v>4472</v>
          </cell>
          <cell r="E5188" t="str">
            <v xml:space="preserve">M     </v>
          </cell>
          <cell r="G5188">
            <v>19.809999999999999</v>
          </cell>
          <cell r="I5188" t="e">
            <v>#REF!</v>
          </cell>
        </row>
        <row r="5189">
          <cell r="B5189" t="str">
            <v>MAT</v>
          </cell>
          <cell r="C5189">
            <v>35272</v>
          </cell>
          <cell r="E5189" t="str">
            <v xml:space="preserve">M     </v>
          </cell>
          <cell r="G5189">
            <v>28.64</v>
          </cell>
          <cell r="I5189" t="e">
            <v>#REF!</v>
          </cell>
        </row>
        <row r="5190">
          <cell r="B5190" t="str">
            <v>MAT</v>
          </cell>
          <cell r="C5190">
            <v>4481</v>
          </cell>
          <cell r="E5190" t="str">
            <v xml:space="preserve">M     </v>
          </cell>
          <cell r="G5190">
            <v>30.66</v>
          </cell>
          <cell r="I5190" t="e">
            <v>#REF!</v>
          </cell>
        </row>
        <row r="5191">
          <cell r="B5191" t="str">
            <v>MO</v>
          </cell>
          <cell r="C5191">
            <v>34345</v>
          </cell>
          <cell r="E5191" t="str">
            <v xml:space="preserve">H     </v>
          </cell>
          <cell r="G5191">
            <v>6.2212253571006961</v>
          </cell>
          <cell r="I5191" t="e">
            <v>#REF!</v>
          </cell>
        </row>
        <row r="5192">
          <cell r="B5192" t="str">
            <v>MO</v>
          </cell>
          <cell r="C5192">
            <v>41096</v>
          </cell>
          <cell r="E5192" t="str">
            <v xml:space="preserve">MES   </v>
          </cell>
          <cell r="G5192">
            <v>1261.2546125461254</v>
          </cell>
          <cell r="I5192" t="e">
            <v>#REF!</v>
          </cell>
        </row>
        <row r="5193">
          <cell r="B5193" t="str">
            <v>MO</v>
          </cell>
          <cell r="C5193">
            <v>41776</v>
          </cell>
          <cell r="E5193" t="str">
            <v xml:space="preserve">H     </v>
          </cell>
          <cell r="G5193">
            <v>8.5290992798961156</v>
          </cell>
          <cell r="I5193" t="e">
            <v>#REF!</v>
          </cell>
        </row>
        <row r="5194">
          <cell r="B5194">
            <v>0</v>
          </cell>
          <cell r="C5194">
            <v>0</v>
          </cell>
          <cell r="E5194">
            <v>0</v>
          </cell>
          <cell r="G5194">
            <v>0</v>
          </cell>
          <cell r="I5194" t="e">
            <v>#REF!</v>
          </cell>
        </row>
        <row r="5195">
          <cell r="B5195">
            <v>0</v>
          </cell>
          <cell r="C5195">
            <v>0</v>
          </cell>
          <cell r="E5195">
            <v>0</v>
          </cell>
          <cell r="G5195">
            <v>0</v>
          </cell>
          <cell r="I5195" t="e">
            <v>#REF!</v>
          </cell>
        </row>
        <row r="5196">
          <cell r="B5196">
            <v>0</v>
          </cell>
          <cell r="C5196">
            <v>0</v>
          </cell>
          <cell r="E5196">
            <v>0</v>
          </cell>
          <cell r="G5196">
            <v>0</v>
          </cell>
          <cell r="I5196" t="e">
            <v>#REF!</v>
          </cell>
        </row>
        <row r="5197">
          <cell r="B5197">
            <v>0</v>
          </cell>
          <cell r="C5197">
            <v>0</v>
          </cell>
          <cell r="E5197">
            <v>0</v>
          </cell>
          <cell r="G5197">
            <v>0</v>
          </cell>
          <cell r="I5197" t="e">
            <v>#REF!</v>
          </cell>
        </row>
        <row r="5198">
          <cell r="B5198">
            <v>0</v>
          </cell>
          <cell r="C5198">
            <v>0</v>
          </cell>
          <cell r="E5198">
            <v>0</v>
          </cell>
          <cell r="G5198">
            <v>0</v>
          </cell>
          <cell r="I5198" t="e">
            <v>#REF!</v>
          </cell>
        </row>
        <row r="5199">
          <cell r="B5199">
            <v>0</v>
          </cell>
          <cell r="C5199">
            <v>0</v>
          </cell>
          <cell r="E5199">
            <v>0</v>
          </cell>
          <cell r="G5199">
            <v>0</v>
          </cell>
          <cell r="I5199" t="e">
            <v>#REF!</v>
          </cell>
        </row>
        <row r="5200">
          <cell r="B5200">
            <v>0</v>
          </cell>
          <cell r="C5200">
            <v>0</v>
          </cell>
          <cell r="E5200">
            <v>0</v>
          </cell>
          <cell r="G5200">
            <v>0</v>
          </cell>
          <cell r="I5200" t="e">
            <v>#REF!</v>
          </cell>
        </row>
        <row r="5201">
          <cell r="B5201">
            <v>0</v>
          </cell>
          <cell r="C5201">
            <v>0</v>
          </cell>
          <cell r="E5201">
            <v>0</v>
          </cell>
          <cell r="G5201">
            <v>0</v>
          </cell>
          <cell r="I5201" t="e">
            <v>#REF!</v>
          </cell>
        </row>
        <row r="5202">
          <cell r="B5202">
            <v>0</v>
          </cell>
          <cell r="C5202">
            <v>0</v>
          </cell>
          <cell r="E5202">
            <v>0</v>
          </cell>
          <cell r="G5202">
            <v>0</v>
          </cell>
          <cell r="I5202" t="e">
            <v>#REF!</v>
          </cell>
        </row>
        <row r="5203">
          <cell r="B5203">
            <v>0</v>
          </cell>
          <cell r="C5203">
            <v>0</v>
          </cell>
          <cell r="E5203">
            <v>0</v>
          </cell>
          <cell r="G5203">
            <v>0</v>
          </cell>
          <cell r="I5203" t="e">
            <v>#REF!</v>
          </cell>
        </row>
        <row r="5204">
          <cell r="B5204">
            <v>0</v>
          </cell>
          <cell r="C5204">
            <v>0</v>
          </cell>
          <cell r="E5204">
            <v>0</v>
          </cell>
          <cell r="G5204">
            <v>0</v>
          </cell>
          <cell r="I5204" t="e">
            <v>#REF!</v>
          </cell>
        </row>
        <row r="5205">
          <cell r="B5205">
            <v>0</v>
          </cell>
          <cell r="C5205">
            <v>0</v>
          </cell>
          <cell r="E5205">
            <v>0</v>
          </cell>
          <cell r="G5205">
            <v>0</v>
          </cell>
          <cell r="I5205" t="e">
            <v>#REF!</v>
          </cell>
        </row>
        <row r="5206">
          <cell r="B5206">
            <v>0</v>
          </cell>
          <cell r="C5206">
            <v>0</v>
          </cell>
          <cell r="E5206">
            <v>0</v>
          </cell>
          <cell r="G5206">
            <v>0</v>
          </cell>
          <cell r="I5206" t="e">
            <v>#REF!</v>
          </cell>
        </row>
        <row r="5207">
          <cell r="B5207">
            <v>0</v>
          </cell>
          <cell r="C5207">
            <v>0</v>
          </cell>
          <cell r="E5207">
            <v>0</v>
          </cell>
          <cell r="G5207">
            <v>0</v>
          </cell>
          <cell r="I5207" t="e">
            <v>#REF!</v>
          </cell>
        </row>
        <row r="5208">
          <cell r="B5208">
            <v>0</v>
          </cell>
          <cell r="C5208">
            <v>0</v>
          </cell>
          <cell r="E5208">
            <v>0</v>
          </cell>
          <cell r="G5208">
            <v>0</v>
          </cell>
          <cell r="I5208" t="e">
            <v>#REF!</v>
          </cell>
        </row>
        <row r="5209">
          <cell r="B5209">
            <v>0</v>
          </cell>
          <cell r="C5209">
            <v>0</v>
          </cell>
          <cell r="E5209">
            <v>0</v>
          </cell>
          <cell r="G5209">
            <v>0</v>
          </cell>
          <cell r="I5209" t="e">
            <v>#REF!</v>
          </cell>
        </row>
        <row r="5210">
          <cell r="B5210">
            <v>0</v>
          </cell>
          <cell r="C5210">
            <v>0</v>
          </cell>
          <cell r="E5210">
            <v>0</v>
          </cell>
          <cell r="G5210">
            <v>0</v>
          </cell>
          <cell r="I5210" t="e">
            <v>#REF!</v>
          </cell>
        </row>
        <row r="5211">
          <cell r="B5211">
            <v>0</v>
          </cell>
          <cell r="C5211">
            <v>0</v>
          </cell>
          <cell r="E5211">
            <v>0</v>
          </cell>
          <cell r="G5211">
            <v>0</v>
          </cell>
          <cell r="I5211" t="e">
            <v>#REF!</v>
          </cell>
        </row>
        <row r="5212">
          <cell r="B5212">
            <v>0</v>
          </cell>
          <cell r="C5212">
            <v>0</v>
          </cell>
          <cell r="E5212">
            <v>0</v>
          </cell>
          <cell r="G5212">
            <v>0</v>
          </cell>
          <cell r="I5212" t="e">
            <v>#REF!</v>
          </cell>
        </row>
        <row r="5213">
          <cell r="B5213">
            <v>0</v>
          </cell>
          <cell r="C5213">
            <v>0</v>
          </cell>
          <cell r="E5213">
            <v>0</v>
          </cell>
          <cell r="G5213">
            <v>0</v>
          </cell>
          <cell r="I5213" t="e">
            <v>#REF!</v>
          </cell>
        </row>
        <row r="5214">
          <cell r="B5214">
            <v>0</v>
          </cell>
          <cell r="C5214">
            <v>0</v>
          </cell>
          <cell r="E5214">
            <v>0</v>
          </cell>
          <cell r="G5214">
            <v>0</v>
          </cell>
          <cell r="I5214" t="e">
            <v>#REF!</v>
          </cell>
        </row>
        <row r="5215">
          <cell r="B5215">
            <v>0</v>
          </cell>
          <cell r="C5215">
            <v>0</v>
          </cell>
          <cell r="E5215">
            <v>0</v>
          </cell>
          <cell r="G5215">
            <v>0</v>
          </cell>
          <cell r="I5215" t="e">
            <v>#REF!</v>
          </cell>
        </row>
        <row r="5216">
          <cell r="B5216">
            <v>0</v>
          </cell>
          <cell r="C5216">
            <v>0</v>
          </cell>
          <cell r="E5216">
            <v>0</v>
          </cell>
          <cell r="G5216">
            <v>0</v>
          </cell>
          <cell r="I5216" t="e">
            <v>#REF!</v>
          </cell>
        </row>
        <row r="5217">
          <cell r="B5217">
            <v>0</v>
          </cell>
          <cell r="C5217">
            <v>0</v>
          </cell>
          <cell r="E5217">
            <v>0</v>
          </cell>
          <cell r="G5217">
            <v>0</v>
          </cell>
          <cell r="I5217" t="e">
            <v>#REF!</v>
          </cell>
        </row>
        <row r="5218">
          <cell r="B5218">
            <v>0</v>
          </cell>
          <cell r="C5218">
            <v>0</v>
          </cell>
          <cell r="E5218">
            <v>0</v>
          </cell>
          <cell r="G5218">
            <v>0</v>
          </cell>
          <cell r="I5218" t="e">
            <v>#REF!</v>
          </cell>
        </row>
        <row r="5219">
          <cell r="B5219">
            <v>0</v>
          </cell>
          <cell r="C5219">
            <v>0</v>
          </cell>
          <cell r="E5219">
            <v>0</v>
          </cell>
          <cell r="G5219">
            <v>0</v>
          </cell>
          <cell r="I5219" t="e">
            <v>#REF!</v>
          </cell>
        </row>
        <row r="5220">
          <cell r="B5220">
            <v>0</v>
          </cell>
          <cell r="C5220">
            <v>0</v>
          </cell>
          <cell r="E5220">
            <v>0</v>
          </cell>
          <cell r="G5220">
            <v>0</v>
          </cell>
          <cell r="I5220" t="e">
            <v>#REF!</v>
          </cell>
        </row>
        <row r="5221">
          <cell r="B5221">
            <v>0</v>
          </cell>
          <cell r="C5221">
            <v>0</v>
          </cell>
          <cell r="E5221">
            <v>0</v>
          </cell>
          <cell r="G5221">
            <v>0</v>
          </cell>
          <cell r="I5221" t="e">
            <v>#REF!</v>
          </cell>
        </row>
        <row r="5222">
          <cell r="B5222">
            <v>0</v>
          </cell>
          <cell r="C5222">
            <v>0</v>
          </cell>
          <cell r="E5222">
            <v>0</v>
          </cell>
          <cell r="G5222">
            <v>0</v>
          </cell>
          <cell r="I5222" t="e">
            <v>#REF!</v>
          </cell>
        </row>
        <row r="5223">
          <cell r="B5223">
            <v>0</v>
          </cell>
          <cell r="C5223">
            <v>0</v>
          </cell>
          <cell r="E5223">
            <v>0</v>
          </cell>
          <cell r="G5223">
            <v>0</v>
          </cell>
          <cell r="I5223" t="e">
            <v>#REF!</v>
          </cell>
        </row>
        <row r="5224">
          <cell r="B5224">
            <v>0</v>
          </cell>
          <cell r="C5224">
            <v>0</v>
          </cell>
          <cell r="E5224">
            <v>0</v>
          </cell>
          <cell r="G5224">
            <v>0</v>
          </cell>
          <cell r="I5224" t="e">
            <v>#REF!</v>
          </cell>
        </row>
        <row r="5225">
          <cell r="B5225">
            <v>0</v>
          </cell>
          <cell r="C5225">
            <v>0</v>
          </cell>
          <cell r="E5225">
            <v>0</v>
          </cell>
          <cell r="G5225">
            <v>0</v>
          </cell>
          <cell r="I5225" t="e">
            <v>#REF!</v>
          </cell>
        </row>
        <row r="5226">
          <cell r="B5226">
            <v>0</v>
          </cell>
          <cell r="C5226">
            <v>0</v>
          </cell>
          <cell r="E5226">
            <v>0</v>
          </cell>
          <cell r="G5226">
            <v>0</v>
          </cell>
          <cell r="I5226" t="e">
            <v>#REF!</v>
          </cell>
        </row>
        <row r="5227">
          <cell r="B5227">
            <v>0</v>
          </cell>
          <cell r="C5227">
            <v>0</v>
          </cell>
          <cell r="E5227">
            <v>0</v>
          </cell>
          <cell r="G5227">
            <v>0</v>
          </cell>
          <cell r="I5227" t="e">
            <v>#REF!</v>
          </cell>
        </row>
        <row r="5228">
          <cell r="B5228">
            <v>0</v>
          </cell>
          <cell r="C5228">
            <v>0</v>
          </cell>
          <cell r="E5228">
            <v>0</v>
          </cell>
          <cell r="G5228">
            <v>0</v>
          </cell>
          <cell r="I5228" t="e">
            <v>#REF!</v>
          </cell>
        </row>
        <row r="5229">
          <cell r="B5229">
            <v>0</v>
          </cell>
          <cell r="C5229">
            <v>0</v>
          </cell>
          <cell r="E5229">
            <v>0</v>
          </cell>
          <cell r="G5229">
            <v>0</v>
          </cell>
          <cell r="I5229" t="e">
            <v>#REF!</v>
          </cell>
        </row>
        <row r="5230">
          <cell r="B5230">
            <v>0</v>
          </cell>
          <cell r="C5230">
            <v>0</v>
          </cell>
          <cell r="E5230">
            <v>0</v>
          </cell>
          <cell r="G5230">
            <v>0</v>
          </cell>
          <cell r="I5230" t="e">
            <v>#REF!</v>
          </cell>
        </row>
        <row r="5231">
          <cell r="B5231">
            <v>0</v>
          </cell>
          <cell r="C5231">
            <v>0</v>
          </cell>
          <cell r="E5231">
            <v>0</v>
          </cell>
          <cell r="G5231">
            <v>0</v>
          </cell>
          <cell r="I5231" t="e">
            <v>#REF!</v>
          </cell>
        </row>
        <row r="5232">
          <cell r="B5232">
            <v>0</v>
          </cell>
          <cell r="C5232">
            <v>0</v>
          </cell>
          <cell r="E5232">
            <v>0</v>
          </cell>
          <cell r="G5232">
            <v>0</v>
          </cell>
          <cell r="I5232" t="e">
            <v>#REF!</v>
          </cell>
        </row>
        <row r="5233">
          <cell r="B5233">
            <v>0</v>
          </cell>
          <cell r="C5233">
            <v>0</v>
          </cell>
          <cell r="E5233">
            <v>0</v>
          </cell>
          <cell r="G5233">
            <v>0</v>
          </cell>
          <cell r="I5233" t="e">
            <v>#REF!</v>
          </cell>
        </row>
        <row r="5234">
          <cell r="B5234">
            <v>0</v>
          </cell>
          <cell r="C5234">
            <v>0</v>
          </cell>
          <cell r="E5234">
            <v>0</v>
          </cell>
          <cell r="G5234">
            <v>0</v>
          </cell>
          <cell r="I5234" t="e">
            <v>#REF!</v>
          </cell>
        </row>
        <row r="5235">
          <cell r="B5235">
            <v>0</v>
          </cell>
          <cell r="C5235">
            <v>0</v>
          </cell>
          <cell r="E5235">
            <v>0</v>
          </cell>
          <cell r="G5235">
            <v>0</v>
          </cell>
          <cell r="I5235" t="e">
            <v>#REF!</v>
          </cell>
        </row>
        <row r="5236">
          <cell r="B5236">
            <v>0</v>
          </cell>
          <cell r="C5236">
            <v>0</v>
          </cell>
          <cell r="E5236">
            <v>0</v>
          </cell>
          <cell r="G5236">
            <v>0</v>
          </cell>
          <cell r="I5236" t="e">
            <v>#REF!</v>
          </cell>
        </row>
        <row r="5237">
          <cell r="B5237">
            <v>0</v>
          </cell>
          <cell r="C5237">
            <v>0</v>
          </cell>
          <cell r="E5237">
            <v>0</v>
          </cell>
          <cell r="G5237">
            <v>0</v>
          </cell>
          <cell r="I5237" t="e">
            <v>#REF!</v>
          </cell>
        </row>
        <row r="5238">
          <cell r="B5238">
            <v>0</v>
          </cell>
          <cell r="C5238">
            <v>0</v>
          </cell>
          <cell r="E5238">
            <v>0</v>
          </cell>
          <cell r="G5238">
            <v>0</v>
          </cell>
          <cell r="I5238" t="e">
            <v>#REF!</v>
          </cell>
        </row>
        <row r="5239">
          <cell r="B5239">
            <v>0</v>
          </cell>
          <cell r="C5239">
            <v>0</v>
          </cell>
          <cell r="E5239">
            <v>0</v>
          </cell>
          <cell r="G5239">
            <v>0</v>
          </cell>
          <cell r="I5239" t="e">
            <v>#REF!</v>
          </cell>
        </row>
        <row r="5240">
          <cell r="B5240">
            <v>0</v>
          </cell>
          <cell r="C5240">
            <v>0</v>
          </cell>
          <cell r="E5240">
            <v>0</v>
          </cell>
          <cell r="G5240">
            <v>0</v>
          </cell>
          <cell r="I5240" t="e">
            <v>#REF!</v>
          </cell>
        </row>
        <row r="5241">
          <cell r="B5241">
            <v>0</v>
          </cell>
          <cell r="C5241">
            <v>0</v>
          </cell>
          <cell r="E5241">
            <v>0</v>
          </cell>
          <cell r="G5241">
            <v>0</v>
          </cell>
          <cell r="I5241" t="e">
            <v>#REF!</v>
          </cell>
        </row>
        <row r="5242">
          <cell r="B5242">
            <v>0</v>
          </cell>
          <cell r="C5242">
            <v>0</v>
          </cell>
          <cell r="E5242">
            <v>0</v>
          </cell>
          <cell r="G5242">
            <v>0</v>
          </cell>
          <cell r="I5242" t="e">
            <v>#REF!</v>
          </cell>
        </row>
        <row r="5243">
          <cell r="B5243">
            <v>0</v>
          </cell>
          <cell r="C5243">
            <v>0</v>
          </cell>
          <cell r="E5243">
            <v>0</v>
          </cell>
          <cell r="G5243">
            <v>0</v>
          </cell>
          <cell r="I5243" t="e">
            <v>#REF!</v>
          </cell>
        </row>
        <row r="5244">
          <cell r="B5244">
            <v>0</v>
          </cell>
          <cell r="C5244">
            <v>0</v>
          </cell>
          <cell r="E5244">
            <v>0</v>
          </cell>
          <cell r="G5244">
            <v>0</v>
          </cell>
          <cell r="I5244" t="e">
            <v>#REF!</v>
          </cell>
        </row>
        <row r="5245">
          <cell r="B5245">
            <v>0</v>
          </cell>
          <cell r="C5245">
            <v>0</v>
          </cell>
          <cell r="E5245">
            <v>0</v>
          </cell>
          <cell r="G5245">
            <v>0</v>
          </cell>
          <cell r="I5245" t="e">
            <v>#REF!</v>
          </cell>
        </row>
        <row r="5246">
          <cell r="B5246">
            <v>0</v>
          </cell>
          <cell r="C5246">
            <v>0</v>
          </cell>
          <cell r="E5246">
            <v>0</v>
          </cell>
          <cell r="G5246">
            <v>0</v>
          </cell>
          <cell r="I5246" t="e">
            <v>#REF!</v>
          </cell>
        </row>
        <row r="5247">
          <cell r="B5247">
            <v>0</v>
          </cell>
          <cell r="C5247">
            <v>0</v>
          </cell>
          <cell r="E5247">
            <v>0</v>
          </cell>
          <cell r="G5247">
            <v>0</v>
          </cell>
          <cell r="I5247" t="e">
            <v>#REF!</v>
          </cell>
        </row>
        <row r="5248">
          <cell r="B5248">
            <v>0</v>
          </cell>
          <cell r="C5248">
            <v>0</v>
          </cell>
          <cell r="E5248">
            <v>0</v>
          </cell>
          <cell r="G5248">
            <v>0</v>
          </cell>
          <cell r="I5248" t="e">
            <v>#REF!</v>
          </cell>
        </row>
        <row r="5249">
          <cell r="B5249">
            <v>0</v>
          </cell>
          <cell r="C5249">
            <v>0</v>
          </cell>
          <cell r="E5249">
            <v>0</v>
          </cell>
          <cell r="G5249">
            <v>0</v>
          </cell>
          <cell r="I5249" t="e">
            <v>#REF!</v>
          </cell>
        </row>
        <row r="5250">
          <cell r="B5250">
            <v>0</v>
          </cell>
          <cell r="C5250">
            <v>0</v>
          </cell>
          <cell r="E5250">
            <v>0</v>
          </cell>
          <cell r="G5250">
            <v>0</v>
          </cell>
          <cell r="I5250" t="e">
            <v>#REF!</v>
          </cell>
        </row>
        <row r="5251">
          <cell r="B5251">
            <v>0</v>
          </cell>
          <cell r="C5251">
            <v>0</v>
          </cell>
          <cell r="E5251">
            <v>0</v>
          </cell>
          <cell r="G5251">
            <v>0</v>
          </cell>
          <cell r="I5251" t="e">
            <v>#REF!</v>
          </cell>
        </row>
        <row r="5252">
          <cell r="B5252">
            <v>0</v>
          </cell>
          <cell r="C5252">
            <v>0</v>
          </cell>
          <cell r="E5252">
            <v>0</v>
          </cell>
          <cell r="G5252">
            <v>0</v>
          </cell>
          <cell r="I5252" t="e">
            <v>#REF!</v>
          </cell>
        </row>
        <row r="5253">
          <cell r="B5253">
            <v>0</v>
          </cell>
          <cell r="C5253">
            <v>0</v>
          </cell>
          <cell r="E5253">
            <v>0</v>
          </cell>
          <cell r="G5253">
            <v>0</v>
          </cell>
          <cell r="I5253" t="e">
            <v>#REF!</v>
          </cell>
        </row>
        <row r="5254">
          <cell r="B5254">
            <v>0</v>
          </cell>
          <cell r="C5254">
            <v>0</v>
          </cell>
          <cell r="E5254">
            <v>0</v>
          </cell>
          <cell r="G5254">
            <v>0</v>
          </cell>
          <cell r="I5254" t="e">
            <v>#REF!</v>
          </cell>
        </row>
        <row r="5255">
          <cell r="B5255">
            <v>0</v>
          </cell>
          <cell r="C5255">
            <v>0</v>
          </cell>
          <cell r="E5255">
            <v>0</v>
          </cell>
          <cell r="G5255">
            <v>0</v>
          </cell>
          <cell r="I5255" t="e">
            <v>#REF!</v>
          </cell>
        </row>
        <row r="5256">
          <cell r="B5256">
            <v>0</v>
          </cell>
          <cell r="C5256">
            <v>0</v>
          </cell>
          <cell r="E5256">
            <v>0</v>
          </cell>
          <cell r="G5256">
            <v>0</v>
          </cell>
          <cell r="I5256" t="e">
            <v>#REF!</v>
          </cell>
        </row>
        <row r="5257">
          <cell r="B5257">
            <v>0</v>
          </cell>
          <cell r="C5257">
            <v>0</v>
          </cell>
          <cell r="E5257">
            <v>0</v>
          </cell>
          <cell r="G5257">
            <v>0</v>
          </cell>
          <cell r="I5257" t="e">
            <v>#REF!</v>
          </cell>
        </row>
        <row r="5258">
          <cell r="B5258">
            <v>0</v>
          </cell>
          <cell r="C5258">
            <v>0</v>
          </cell>
          <cell r="E5258">
            <v>0</v>
          </cell>
          <cell r="G5258">
            <v>0</v>
          </cell>
          <cell r="I5258" t="e">
            <v>#REF!</v>
          </cell>
        </row>
        <row r="5259">
          <cell r="B5259">
            <v>0</v>
          </cell>
          <cell r="C5259">
            <v>0</v>
          </cell>
          <cell r="E5259">
            <v>0</v>
          </cell>
          <cell r="G5259">
            <v>0</v>
          </cell>
          <cell r="I5259" t="e">
            <v>#REF!</v>
          </cell>
        </row>
        <row r="5260">
          <cell r="B5260">
            <v>0</v>
          </cell>
          <cell r="C5260">
            <v>0</v>
          </cell>
          <cell r="E5260">
            <v>0</v>
          </cell>
          <cell r="G5260">
            <v>0</v>
          </cell>
          <cell r="I5260" t="e">
            <v>#REF!</v>
          </cell>
        </row>
        <row r="5261">
          <cell r="B5261">
            <v>0</v>
          </cell>
          <cell r="C5261">
            <v>0</v>
          </cell>
          <cell r="E5261">
            <v>0</v>
          </cell>
          <cell r="G5261">
            <v>0</v>
          </cell>
          <cell r="I5261" t="e">
            <v>#REF!</v>
          </cell>
        </row>
        <row r="5262">
          <cell r="B5262">
            <v>0</v>
          </cell>
          <cell r="C5262">
            <v>0</v>
          </cell>
          <cell r="E5262">
            <v>0</v>
          </cell>
          <cell r="G5262">
            <v>0</v>
          </cell>
          <cell r="I5262" t="e">
            <v>#REF!</v>
          </cell>
        </row>
        <row r="5263">
          <cell r="B5263">
            <v>0</v>
          </cell>
          <cell r="C5263">
            <v>0</v>
          </cell>
          <cell r="E5263">
            <v>0</v>
          </cell>
          <cell r="G5263">
            <v>0</v>
          </cell>
          <cell r="I5263" t="e">
            <v>#REF!</v>
          </cell>
        </row>
        <row r="5264">
          <cell r="B5264">
            <v>0</v>
          </cell>
          <cell r="C5264">
            <v>0</v>
          </cell>
          <cell r="E5264">
            <v>0</v>
          </cell>
          <cell r="G5264">
            <v>0</v>
          </cell>
          <cell r="I5264" t="e">
            <v>#REF!</v>
          </cell>
        </row>
        <row r="5265">
          <cell r="B5265">
            <v>0</v>
          </cell>
          <cell r="C5265">
            <v>0</v>
          </cell>
          <cell r="E5265">
            <v>0</v>
          </cell>
          <cell r="G5265">
            <v>0</v>
          </cell>
          <cell r="I5265" t="e">
            <v>#REF!</v>
          </cell>
        </row>
        <row r="5266">
          <cell r="B5266">
            <v>0</v>
          </cell>
          <cell r="C5266">
            <v>0</v>
          </cell>
          <cell r="E5266">
            <v>0</v>
          </cell>
          <cell r="G5266">
            <v>0</v>
          </cell>
          <cell r="I5266" t="e">
            <v>#REF!</v>
          </cell>
        </row>
        <row r="5267">
          <cell r="B5267">
            <v>0</v>
          </cell>
          <cell r="C5267">
            <v>0</v>
          </cell>
          <cell r="E5267">
            <v>0</v>
          </cell>
          <cell r="G5267">
            <v>0</v>
          </cell>
          <cell r="I5267" t="e">
            <v>#REF!</v>
          </cell>
        </row>
        <row r="5268">
          <cell r="B5268">
            <v>0</v>
          </cell>
          <cell r="C5268">
            <v>0</v>
          </cell>
          <cell r="E5268">
            <v>0</v>
          </cell>
          <cell r="G5268">
            <v>0</v>
          </cell>
          <cell r="I5268" t="e">
            <v>#REF!</v>
          </cell>
        </row>
        <row r="5269">
          <cell r="B5269">
            <v>0</v>
          </cell>
          <cell r="C5269">
            <v>0</v>
          </cell>
          <cell r="E5269">
            <v>0</v>
          </cell>
          <cell r="G5269">
            <v>0</v>
          </cell>
          <cell r="I5269" t="e">
            <v>#REF!</v>
          </cell>
        </row>
        <row r="5270">
          <cell r="B5270">
            <v>0</v>
          </cell>
          <cell r="C5270">
            <v>0</v>
          </cell>
          <cell r="E5270">
            <v>0</v>
          </cell>
          <cell r="G5270">
            <v>0</v>
          </cell>
          <cell r="I5270" t="e">
            <v>#REF!</v>
          </cell>
        </row>
        <row r="5271">
          <cell r="B5271">
            <v>0</v>
          </cell>
          <cell r="C5271">
            <v>0</v>
          </cell>
          <cell r="E5271">
            <v>0</v>
          </cell>
          <cell r="G5271">
            <v>0</v>
          </cell>
          <cell r="I5271" t="e">
            <v>#REF!</v>
          </cell>
        </row>
        <row r="5272">
          <cell r="B5272">
            <v>0</v>
          </cell>
          <cell r="C5272">
            <v>0</v>
          </cell>
          <cell r="E5272">
            <v>0</v>
          </cell>
          <cell r="G5272">
            <v>0</v>
          </cell>
          <cell r="I5272" t="e">
            <v>#REF!</v>
          </cell>
        </row>
        <row r="5273">
          <cell r="B5273">
            <v>0</v>
          </cell>
          <cell r="C5273">
            <v>0</v>
          </cell>
          <cell r="E5273">
            <v>0</v>
          </cell>
          <cell r="G5273">
            <v>0</v>
          </cell>
          <cell r="I5273" t="e">
            <v>#REF!</v>
          </cell>
        </row>
        <row r="5274">
          <cell r="B5274">
            <v>0</v>
          </cell>
          <cell r="C5274">
            <v>0</v>
          </cell>
          <cell r="E5274">
            <v>0</v>
          </cell>
          <cell r="G5274">
            <v>0</v>
          </cell>
          <cell r="I5274" t="e">
            <v>#REF!</v>
          </cell>
        </row>
        <row r="5275">
          <cell r="B5275">
            <v>0</v>
          </cell>
          <cell r="C5275">
            <v>0</v>
          </cell>
          <cell r="E5275">
            <v>0</v>
          </cell>
          <cell r="G5275">
            <v>0</v>
          </cell>
          <cell r="I5275" t="e">
            <v>#REF!</v>
          </cell>
        </row>
        <row r="5276">
          <cell r="B5276">
            <v>0</v>
          </cell>
          <cell r="C5276">
            <v>0</v>
          </cell>
          <cell r="E5276">
            <v>0</v>
          </cell>
          <cell r="G5276">
            <v>0</v>
          </cell>
          <cell r="I5276" t="e">
            <v>#REF!</v>
          </cell>
        </row>
        <row r="5277">
          <cell r="B5277">
            <v>0</v>
          </cell>
          <cell r="C5277">
            <v>0</v>
          </cell>
          <cell r="E5277">
            <v>0</v>
          </cell>
          <cell r="G5277">
            <v>0</v>
          </cell>
          <cell r="I5277" t="e">
            <v>#REF!</v>
          </cell>
        </row>
        <row r="5278">
          <cell r="B5278">
            <v>0</v>
          </cell>
          <cell r="C5278">
            <v>0</v>
          </cell>
          <cell r="E5278">
            <v>0</v>
          </cell>
          <cell r="G5278">
            <v>0</v>
          </cell>
          <cell r="I5278" t="e">
            <v>#REF!</v>
          </cell>
        </row>
        <row r="5279">
          <cell r="B5279">
            <v>0</v>
          </cell>
          <cell r="C5279">
            <v>0</v>
          </cell>
          <cell r="E5279">
            <v>0</v>
          </cell>
          <cell r="G5279">
            <v>0</v>
          </cell>
          <cell r="I5279" t="e">
            <v>#REF!</v>
          </cell>
        </row>
        <row r="5280">
          <cell r="B5280">
            <v>0</v>
          </cell>
          <cell r="C5280">
            <v>0</v>
          </cell>
          <cell r="E5280">
            <v>0</v>
          </cell>
          <cell r="G5280">
            <v>0</v>
          </cell>
          <cell r="I5280" t="e">
            <v>#REF!</v>
          </cell>
        </row>
        <row r="5281">
          <cell r="B5281">
            <v>0</v>
          </cell>
          <cell r="C5281">
            <v>0</v>
          </cell>
          <cell r="E5281">
            <v>0</v>
          </cell>
          <cell r="G5281">
            <v>0</v>
          </cell>
          <cell r="I5281" t="e">
            <v>#REF!</v>
          </cell>
        </row>
        <row r="5282">
          <cell r="B5282">
            <v>0</v>
          </cell>
          <cell r="C5282">
            <v>0</v>
          </cell>
          <cell r="E5282">
            <v>0</v>
          </cell>
          <cell r="G5282">
            <v>0</v>
          </cell>
          <cell r="I5282" t="e">
            <v>#REF!</v>
          </cell>
        </row>
        <row r="5283">
          <cell r="B5283">
            <v>0</v>
          </cell>
          <cell r="C5283">
            <v>0</v>
          </cell>
          <cell r="E5283">
            <v>0</v>
          </cell>
          <cell r="G5283">
            <v>0</v>
          </cell>
          <cell r="I5283" t="e">
            <v>#REF!</v>
          </cell>
        </row>
        <row r="5284">
          <cell r="B5284">
            <v>0</v>
          </cell>
          <cell r="C5284">
            <v>0</v>
          </cell>
          <cell r="E5284">
            <v>0</v>
          </cell>
          <cell r="G5284">
            <v>0</v>
          </cell>
          <cell r="I5284" t="e">
            <v>#REF!</v>
          </cell>
        </row>
        <row r="5285">
          <cell r="B5285">
            <v>0</v>
          </cell>
          <cell r="C5285">
            <v>0</v>
          </cell>
          <cell r="E5285">
            <v>0</v>
          </cell>
          <cell r="G5285">
            <v>0</v>
          </cell>
          <cell r="I5285" t="e">
            <v>#REF!</v>
          </cell>
        </row>
        <row r="5286">
          <cell r="B5286">
            <v>0</v>
          </cell>
          <cell r="C5286">
            <v>0</v>
          </cell>
          <cell r="E5286">
            <v>0</v>
          </cell>
          <cell r="G5286">
            <v>0</v>
          </cell>
          <cell r="I5286" t="e">
            <v>#REF!</v>
          </cell>
        </row>
        <row r="5287">
          <cell r="B5287">
            <v>0</v>
          </cell>
          <cell r="C5287">
            <v>0</v>
          </cell>
          <cell r="E5287">
            <v>0</v>
          </cell>
          <cell r="G5287">
            <v>0</v>
          </cell>
          <cell r="I5287" t="e">
            <v>#REF!</v>
          </cell>
        </row>
        <row r="5288">
          <cell r="B5288">
            <v>0</v>
          </cell>
          <cell r="C5288">
            <v>0</v>
          </cell>
          <cell r="E5288">
            <v>0</v>
          </cell>
          <cell r="G5288">
            <v>0</v>
          </cell>
          <cell r="I5288" t="e">
            <v>#REF!</v>
          </cell>
        </row>
        <row r="5289">
          <cell r="B5289">
            <v>0</v>
          </cell>
          <cell r="C5289">
            <v>0</v>
          </cell>
          <cell r="E5289">
            <v>0</v>
          </cell>
          <cell r="G5289">
            <v>0</v>
          </cell>
          <cell r="I5289" t="e">
            <v>#REF!</v>
          </cell>
        </row>
        <row r="5290">
          <cell r="B5290">
            <v>0</v>
          </cell>
          <cell r="C5290">
            <v>0</v>
          </cell>
          <cell r="E5290">
            <v>0</v>
          </cell>
          <cell r="G5290">
            <v>0</v>
          </cell>
          <cell r="I5290" t="e">
            <v>#REF!</v>
          </cell>
        </row>
        <row r="5291">
          <cell r="B5291">
            <v>0</v>
          </cell>
          <cell r="C5291">
            <v>0</v>
          </cell>
          <cell r="E5291">
            <v>0</v>
          </cell>
          <cell r="G5291">
            <v>0</v>
          </cell>
          <cell r="I5291" t="e">
            <v>#REF!</v>
          </cell>
        </row>
        <row r="5292">
          <cell r="B5292">
            <v>0</v>
          </cell>
          <cell r="C5292">
            <v>0</v>
          </cell>
          <cell r="E5292">
            <v>0</v>
          </cell>
          <cell r="G5292">
            <v>0</v>
          </cell>
          <cell r="I5292" t="e">
            <v>#REF!</v>
          </cell>
        </row>
        <row r="5293">
          <cell r="B5293">
            <v>0</v>
          </cell>
          <cell r="C5293">
            <v>0</v>
          </cell>
          <cell r="E5293">
            <v>0</v>
          </cell>
          <cell r="G5293">
            <v>0</v>
          </cell>
          <cell r="I5293" t="e">
            <v>#REF!</v>
          </cell>
        </row>
        <row r="5294">
          <cell r="B5294">
            <v>0</v>
          </cell>
          <cell r="C5294">
            <v>0</v>
          </cell>
          <cell r="E5294">
            <v>0</v>
          </cell>
          <cell r="G5294">
            <v>0</v>
          </cell>
          <cell r="I5294" t="e">
            <v>#REF!</v>
          </cell>
        </row>
        <row r="5295">
          <cell r="B5295">
            <v>0</v>
          </cell>
          <cell r="C5295">
            <v>0</v>
          </cell>
          <cell r="E5295">
            <v>0</v>
          </cell>
          <cell r="G5295">
            <v>0</v>
          </cell>
          <cell r="I5295" t="e">
            <v>#REF!</v>
          </cell>
        </row>
        <row r="5296">
          <cell r="B5296">
            <v>0</v>
          </cell>
          <cell r="C5296">
            <v>0</v>
          </cell>
          <cell r="E5296">
            <v>0</v>
          </cell>
          <cell r="G5296">
            <v>0</v>
          </cell>
          <cell r="I5296" t="e">
            <v>#REF!</v>
          </cell>
        </row>
        <row r="5297">
          <cell r="B5297">
            <v>0</v>
          </cell>
          <cell r="C5297">
            <v>0</v>
          </cell>
          <cell r="E5297">
            <v>0</v>
          </cell>
          <cell r="G5297">
            <v>0</v>
          </cell>
          <cell r="I5297" t="e">
            <v>#REF!</v>
          </cell>
        </row>
        <row r="5298">
          <cell r="B5298">
            <v>0</v>
          </cell>
          <cell r="C5298">
            <v>0</v>
          </cell>
          <cell r="E5298">
            <v>0</v>
          </cell>
          <cell r="G5298">
            <v>0</v>
          </cell>
          <cell r="I5298" t="e">
            <v>#REF!</v>
          </cell>
        </row>
        <row r="5299">
          <cell r="B5299">
            <v>0</v>
          </cell>
          <cell r="C5299">
            <v>0</v>
          </cell>
          <cell r="E5299">
            <v>0</v>
          </cell>
          <cell r="G5299">
            <v>0</v>
          </cell>
          <cell r="I5299" t="e">
            <v>#REF!</v>
          </cell>
        </row>
        <row r="5300">
          <cell r="B5300">
            <v>0</v>
          </cell>
          <cell r="C5300">
            <v>0</v>
          </cell>
          <cell r="E5300">
            <v>0</v>
          </cell>
          <cell r="G5300">
            <v>0</v>
          </cell>
          <cell r="I5300" t="e">
            <v>#REF!</v>
          </cell>
        </row>
        <row r="5301">
          <cell r="B5301">
            <v>0</v>
          </cell>
          <cell r="C5301">
            <v>0</v>
          </cell>
          <cell r="E5301">
            <v>0</v>
          </cell>
          <cell r="G5301">
            <v>0</v>
          </cell>
          <cell r="I5301" t="e">
            <v>#REF!</v>
          </cell>
        </row>
        <row r="5302">
          <cell r="B5302">
            <v>0</v>
          </cell>
          <cell r="C5302">
            <v>0</v>
          </cell>
          <cell r="E5302">
            <v>0</v>
          </cell>
          <cell r="G5302">
            <v>0</v>
          </cell>
          <cell r="I5302" t="e">
            <v>#REF!</v>
          </cell>
        </row>
        <row r="5303">
          <cell r="B5303">
            <v>0</v>
          </cell>
          <cell r="C5303">
            <v>0</v>
          </cell>
          <cell r="E5303">
            <v>0</v>
          </cell>
          <cell r="G5303">
            <v>0</v>
          </cell>
          <cell r="I5303" t="e">
            <v>#REF!</v>
          </cell>
        </row>
        <row r="5304">
          <cell r="B5304">
            <v>0</v>
          </cell>
          <cell r="C5304">
            <v>0</v>
          </cell>
          <cell r="E5304">
            <v>0</v>
          </cell>
          <cell r="G5304">
            <v>0</v>
          </cell>
          <cell r="I5304" t="e">
            <v>#REF!</v>
          </cell>
        </row>
        <row r="5305">
          <cell r="B5305">
            <v>0</v>
          </cell>
          <cell r="C5305">
            <v>0</v>
          </cell>
          <cell r="E5305">
            <v>0</v>
          </cell>
          <cell r="G5305">
            <v>0</v>
          </cell>
          <cell r="I5305" t="e">
            <v>#REF!</v>
          </cell>
        </row>
        <row r="5306">
          <cell r="B5306">
            <v>0</v>
          </cell>
          <cell r="C5306">
            <v>0</v>
          </cell>
          <cell r="E5306">
            <v>0</v>
          </cell>
          <cell r="G5306">
            <v>0</v>
          </cell>
          <cell r="I5306" t="e">
            <v>#REF!</v>
          </cell>
        </row>
        <row r="5307">
          <cell r="B5307">
            <v>0</v>
          </cell>
          <cell r="C5307">
            <v>0</v>
          </cell>
          <cell r="E5307">
            <v>0</v>
          </cell>
          <cell r="G5307">
            <v>0</v>
          </cell>
          <cell r="I5307" t="e">
            <v>#REF!</v>
          </cell>
        </row>
        <row r="5308">
          <cell r="B5308">
            <v>0</v>
          </cell>
          <cell r="C5308">
            <v>0</v>
          </cell>
          <cell r="E5308">
            <v>0</v>
          </cell>
          <cell r="G5308">
            <v>0</v>
          </cell>
          <cell r="I5308" t="e">
            <v>#REF!</v>
          </cell>
        </row>
        <row r="5309">
          <cell r="B5309">
            <v>0</v>
          </cell>
          <cell r="C5309">
            <v>0</v>
          </cell>
          <cell r="E5309">
            <v>0</v>
          </cell>
          <cell r="G5309">
            <v>0</v>
          </cell>
          <cell r="I5309" t="e">
            <v>#REF!</v>
          </cell>
        </row>
        <row r="5310">
          <cell r="B5310">
            <v>0</v>
          </cell>
          <cell r="C5310">
            <v>0</v>
          </cell>
          <cell r="E5310">
            <v>0</v>
          </cell>
          <cell r="G5310">
            <v>0</v>
          </cell>
          <cell r="I5310" t="e">
            <v>#REF!</v>
          </cell>
        </row>
        <row r="5311">
          <cell r="B5311">
            <v>0</v>
          </cell>
          <cell r="C5311">
            <v>0</v>
          </cell>
          <cell r="E5311">
            <v>0</v>
          </cell>
          <cell r="G5311">
            <v>0</v>
          </cell>
          <cell r="I5311" t="e">
            <v>#REF!</v>
          </cell>
        </row>
        <row r="5312">
          <cell r="B5312">
            <v>0</v>
          </cell>
          <cell r="C5312">
            <v>0</v>
          </cell>
          <cell r="E5312">
            <v>0</v>
          </cell>
          <cell r="G5312">
            <v>0</v>
          </cell>
          <cell r="I5312" t="e">
            <v>#REF!</v>
          </cell>
        </row>
        <row r="5313">
          <cell r="B5313">
            <v>0</v>
          </cell>
          <cell r="C5313">
            <v>0</v>
          </cell>
          <cell r="E5313">
            <v>0</v>
          </cell>
          <cell r="G5313">
            <v>0</v>
          </cell>
          <cell r="I5313" t="e">
            <v>#REF!</v>
          </cell>
        </row>
        <row r="5314">
          <cell r="B5314">
            <v>0</v>
          </cell>
          <cell r="C5314">
            <v>0</v>
          </cell>
          <cell r="E5314">
            <v>0</v>
          </cell>
          <cell r="G5314">
            <v>0</v>
          </cell>
          <cell r="I5314" t="e">
            <v>#REF!</v>
          </cell>
        </row>
        <row r="5315">
          <cell r="B5315">
            <v>0</v>
          </cell>
          <cell r="C5315">
            <v>0</v>
          </cell>
          <cell r="E5315">
            <v>0</v>
          </cell>
          <cell r="G5315">
            <v>0</v>
          </cell>
          <cell r="I5315" t="e">
            <v>#REF!</v>
          </cell>
        </row>
        <row r="5316">
          <cell r="B5316">
            <v>0</v>
          </cell>
          <cell r="C5316">
            <v>0</v>
          </cell>
          <cell r="E5316">
            <v>0</v>
          </cell>
          <cell r="G5316">
            <v>0</v>
          </cell>
          <cell r="I5316" t="e">
            <v>#REF!</v>
          </cell>
        </row>
        <row r="5317">
          <cell r="B5317">
            <v>0</v>
          </cell>
          <cell r="C5317">
            <v>0</v>
          </cell>
          <cell r="E5317">
            <v>0</v>
          </cell>
          <cell r="G5317">
            <v>0</v>
          </cell>
          <cell r="I5317" t="e">
            <v>#REF!</v>
          </cell>
        </row>
        <row r="5318">
          <cell r="B5318">
            <v>0</v>
          </cell>
          <cell r="C5318">
            <v>0</v>
          </cell>
          <cell r="E5318">
            <v>0</v>
          </cell>
          <cell r="G5318">
            <v>0</v>
          </cell>
          <cell r="I5318" t="e">
            <v>#REF!</v>
          </cell>
        </row>
        <row r="5319">
          <cell r="B5319">
            <v>0</v>
          </cell>
          <cell r="C5319">
            <v>0</v>
          </cell>
          <cell r="E5319">
            <v>0</v>
          </cell>
          <cell r="G5319">
            <v>0</v>
          </cell>
          <cell r="I5319" t="e">
            <v>#REF!</v>
          </cell>
        </row>
        <row r="5320">
          <cell r="B5320">
            <v>0</v>
          </cell>
          <cell r="C5320">
            <v>0</v>
          </cell>
          <cell r="E5320">
            <v>0</v>
          </cell>
          <cell r="G5320">
            <v>0</v>
          </cell>
          <cell r="I5320" t="e">
            <v>#REF!</v>
          </cell>
        </row>
        <row r="5321">
          <cell r="B5321">
            <v>0</v>
          </cell>
          <cell r="C5321">
            <v>0</v>
          </cell>
          <cell r="E5321">
            <v>0</v>
          </cell>
          <cell r="G5321">
            <v>0</v>
          </cell>
          <cell r="I5321" t="e">
            <v>#REF!</v>
          </cell>
        </row>
        <row r="5322">
          <cell r="B5322">
            <v>0</v>
          </cell>
          <cell r="C5322">
            <v>0</v>
          </cell>
          <cell r="E5322">
            <v>0</v>
          </cell>
          <cell r="G5322">
            <v>0</v>
          </cell>
          <cell r="I5322">
            <v>0</v>
          </cell>
        </row>
        <row r="5323">
          <cell r="B5323">
            <v>0</v>
          </cell>
          <cell r="C5323">
            <v>0</v>
          </cell>
          <cell r="E5323">
            <v>0</v>
          </cell>
          <cell r="G5323">
            <v>0</v>
          </cell>
          <cell r="I5323">
            <v>0</v>
          </cell>
        </row>
        <row r="5324">
          <cell r="B5324">
            <v>0</v>
          </cell>
          <cell r="C5324">
            <v>0</v>
          </cell>
          <cell r="E5324">
            <v>0</v>
          </cell>
          <cell r="G5324">
            <v>0</v>
          </cell>
          <cell r="I5324">
            <v>0</v>
          </cell>
        </row>
        <row r="5325">
          <cell r="B5325">
            <v>0</v>
          </cell>
          <cell r="C5325">
            <v>0</v>
          </cell>
          <cell r="E5325">
            <v>0</v>
          </cell>
          <cell r="G5325">
            <v>0</v>
          </cell>
          <cell r="I5325">
            <v>0</v>
          </cell>
        </row>
        <row r="5326">
          <cell r="B5326">
            <v>0</v>
          </cell>
          <cell r="C5326">
            <v>0</v>
          </cell>
          <cell r="E5326">
            <v>0</v>
          </cell>
          <cell r="G5326">
            <v>0</v>
          </cell>
          <cell r="I5326">
            <v>0</v>
          </cell>
        </row>
        <row r="5327">
          <cell r="B5327">
            <v>0</v>
          </cell>
          <cell r="C5327">
            <v>0</v>
          </cell>
          <cell r="E5327">
            <v>0</v>
          </cell>
          <cell r="G5327">
            <v>0</v>
          </cell>
          <cell r="I5327">
            <v>0</v>
          </cell>
        </row>
        <row r="5328">
          <cell r="B5328">
            <v>0</v>
          </cell>
          <cell r="C5328">
            <v>0</v>
          </cell>
          <cell r="E5328">
            <v>0</v>
          </cell>
          <cell r="G5328">
            <v>0</v>
          </cell>
          <cell r="I5328">
            <v>0</v>
          </cell>
        </row>
        <row r="5329">
          <cell r="B5329">
            <v>0</v>
          </cell>
          <cell r="C5329">
            <v>0</v>
          </cell>
          <cell r="E5329">
            <v>0</v>
          </cell>
          <cell r="G5329">
            <v>0</v>
          </cell>
          <cell r="I5329">
            <v>0</v>
          </cell>
        </row>
        <row r="5330">
          <cell r="B5330">
            <v>0</v>
          </cell>
          <cell r="C5330">
            <v>0</v>
          </cell>
          <cell r="E5330">
            <v>0</v>
          </cell>
          <cell r="G5330">
            <v>0</v>
          </cell>
          <cell r="I5330">
            <v>0</v>
          </cell>
        </row>
        <row r="5331">
          <cell r="B5331">
            <v>0</v>
          </cell>
          <cell r="C5331">
            <v>0</v>
          </cell>
          <cell r="E5331">
            <v>0</v>
          </cell>
          <cell r="G5331">
            <v>0</v>
          </cell>
          <cell r="I5331">
            <v>0</v>
          </cell>
        </row>
        <row r="5332">
          <cell r="B5332">
            <v>0</v>
          </cell>
          <cell r="C5332">
            <v>0</v>
          </cell>
          <cell r="E5332">
            <v>0</v>
          </cell>
          <cell r="G5332">
            <v>0</v>
          </cell>
          <cell r="I5332">
            <v>0</v>
          </cell>
        </row>
        <row r="5333">
          <cell r="B5333">
            <v>0</v>
          </cell>
          <cell r="C5333">
            <v>0</v>
          </cell>
          <cell r="E5333">
            <v>0</v>
          </cell>
          <cell r="G5333">
            <v>0</v>
          </cell>
          <cell r="I5333">
            <v>0</v>
          </cell>
        </row>
        <row r="5334">
          <cell r="B5334">
            <v>0</v>
          </cell>
          <cell r="C5334">
            <v>0</v>
          </cell>
          <cell r="E5334">
            <v>0</v>
          </cell>
          <cell r="G5334">
            <v>0</v>
          </cell>
          <cell r="I5334">
            <v>0</v>
          </cell>
        </row>
        <row r="5335">
          <cell r="B5335">
            <v>0</v>
          </cell>
          <cell r="C5335">
            <v>0</v>
          </cell>
          <cell r="E5335">
            <v>0</v>
          </cell>
          <cell r="G5335">
            <v>0</v>
          </cell>
          <cell r="I5335">
            <v>0</v>
          </cell>
        </row>
        <row r="5336">
          <cell r="B5336">
            <v>0</v>
          </cell>
          <cell r="C5336">
            <v>0</v>
          </cell>
          <cell r="E5336">
            <v>0</v>
          </cell>
          <cell r="G5336">
            <v>0</v>
          </cell>
          <cell r="I5336">
            <v>0</v>
          </cell>
        </row>
        <row r="5337">
          <cell r="B5337">
            <v>0</v>
          </cell>
          <cell r="C5337">
            <v>0</v>
          </cell>
          <cell r="E5337">
            <v>0</v>
          </cell>
          <cell r="G5337">
            <v>0</v>
          </cell>
          <cell r="I5337">
            <v>0</v>
          </cell>
        </row>
        <row r="5338">
          <cell r="B5338">
            <v>0</v>
          </cell>
          <cell r="C5338">
            <v>0</v>
          </cell>
          <cell r="E5338">
            <v>0</v>
          </cell>
          <cell r="G5338">
            <v>0</v>
          </cell>
          <cell r="I5338">
            <v>0</v>
          </cell>
        </row>
        <row r="5339">
          <cell r="B5339">
            <v>0</v>
          </cell>
          <cell r="C5339">
            <v>0</v>
          </cell>
          <cell r="E5339">
            <v>0</v>
          </cell>
          <cell r="G5339">
            <v>0</v>
          </cell>
          <cell r="I5339">
            <v>0</v>
          </cell>
        </row>
        <row r="5340">
          <cell r="B5340">
            <v>0</v>
          </cell>
          <cell r="C5340">
            <v>0</v>
          </cell>
          <cell r="E5340">
            <v>0</v>
          </cell>
          <cell r="G5340">
            <v>0</v>
          </cell>
          <cell r="I5340">
            <v>0</v>
          </cell>
        </row>
        <row r="5341">
          <cell r="B5341">
            <v>0</v>
          </cell>
          <cell r="C5341">
            <v>0</v>
          </cell>
          <cell r="E5341">
            <v>0</v>
          </cell>
          <cell r="G5341">
            <v>0</v>
          </cell>
          <cell r="I5341">
            <v>0</v>
          </cell>
        </row>
        <row r="5342">
          <cell r="B5342">
            <v>0</v>
          </cell>
          <cell r="C5342">
            <v>0</v>
          </cell>
          <cell r="E5342">
            <v>0</v>
          </cell>
          <cell r="G5342">
            <v>0</v>
          </cell>
          <cell r="I5342">
            <v>0</v>
          </cell>
        </row>
        <row r="5343">
          <cell r="B5343">
            <v>0</v>
          </cell>
          <cell r="C5343">
            <v>0</v>
          </cell>
          <cell r="E5343">
            <v>0</v>
          </cell>
          <cell r="G5343">
            <v>0</v>
          </cell>
          <cell r="I5343">
            <v>0</v>
          </cell>
        </row>
        <row r="5344">
          <cell r="B5344">
            <v>0</v>
          </cell>
          <cell r="C5344">
            <v>0</v>
          </cell>
          <cell r="E5344">
            <v>0</v>
          </cell>
          <cell r="G5344">
            <v>0</v>
          </cell>
          <cell r="I5344">
            <v>0</v>
          </cell>
        </row>
        <row r="5345">
          <cell r="B5345">
            <v>0</v>
          </cell>
          <cell r="C5345">
            <v>0</v>
          </cell>
          <cell r="E5345">
            <v>0</v>
          </cell>
          <cell r="G5345">
            <v>0</v>
          </cell>
          <cell r="I5345">
            <v>0</v>
          </cell>
        </row>
        <row r="5346">
          <cell r="B5346">
            <v>0</v>
          </cell>
          <cell r="C5346">
            <v>0</v>
          </cell>
          <cell r="E5346">
            <v>0</v>
          </cell>
          <cell r="G5346">
            <v>0</v>
          </cell>
          <cell r="I5346">
            <v>0</v>
          </cell>
        </row>
        <row r="5347">
          <cell r="B5347">
            <v>0</v>
          </cell>
          <cell r="C5347">
            <v>0</v>
          </cell>
          <cell r="E5347">
            <v>0</v>
          </cell>
          <cell r="G5347">
            <v>0</v>
          </cell>
          <cell r="I5347">
            <v>0</v>
          </cell>
        </row>
        <row r="5348">
          <cell r="B5348">
            <v>0</v>
          </cell>
          <cell r="C5348">
            <v>0</v>
          </cell>
          <cell r="E5348">
            <v>0</v>
          </cell>
          <cell r="G5348">
            <v>0</v>
          </cell>
          <cell r="I5348">
            <v>0</v>
          </cell>
        </row>
        <row r="5349">
          <cell r="B5349">
            <v>0</v>
          </cell>
          <cell r="C5349">
            <v>0</v>
          </cell>
          <cell r="E5349">
            <v>0</v>
          </cell>
          <cell r="G5349">
            <v>0</v>
          </cell>
          <cell r="I5349">
            <v>0</v>
          </cell>
        </row>
        <row r="5350">
          <cell r="B5350">
            <v>0</v>
          </cell>
          <cell r="C5350">
            <v>0</v>
          </cell>
          <cell r="E5350">
            <v>0</v>
          </cell>
          <cell r="G5350">
            <v>0</v>
          </cell>
          <cell r="I5350">
            <v>0</v>
          </cell>
        </row>
        <row r="5351">
          <cell r="B5351">
            <v>0</v>
          </cell>
          <cell r="C5351">
            <v>0</v>
          </cell>
          <cell r="E5351">
            <v>0</v>
          </cell>
          <cell r="G5351">
            <v>0</v>
          </cell>
          <cell r="I5351">
            <v>0</v>
          </cell>
        </row>
        <row r="5352">
          <cell r="B5352">
            <v>0</v>
          </cell>
          <cell r="C5352">
            <v>0</v>
          </cell>
          <cell r="E5352">
            <v>0</v>
          </cell>
          <cell r="G5352">
            <v>0</v>
          </cell>
          <cell r="I5352">
            <v>0</v>
          </cell>
        </row>
        <row r="5353">
          <cell r="B5353">
            <v>0</v>
          </cell>
          <cell r="C5353">
            <v>0</v>
          </cell>
          <cell r="E5353">
            <v>0</v>
          </cell>
          <cell r="G5353">
            <v>0</v>
          </cell>
          <cell r="I5353">
            <v>0</v>
          </cell>
        </row>
        <row r="5354">
          <cell r="B5354">
            <v>0</v>
          </cell>
          <cell r="C5354">
            <v>0</v>
          </cell>
          <cell r="E5354">
            <v>0</v>
          </cell>
          <cell r="G5354">
            <v>0</v>
          </cell>
          <cell r="I5354">
            <v>0</v>
          </cell>
        </row>
        <row r="5355">
          <cell r="B5355">
            <v>0</v>
          </cell>
          <cell r="C5355">
            <v>0</v>
          </cell>
          <cell r="E5355">
            <v>0</v>
          </cell>
          <cell r="G5355">
            <v>0</v>
          </cell>
          <cell r="I5355">
            <v>0</v>
          </cell>
        </row>
        <row r="5356">
          <cell r="B5356">
            <v>0</v>
          </cell>
          <cell r="C5356">
            <v>0</v>
          </cell>
          <cell r="E5356">
            <v>0</v>
          </cell>
          <cell r="G5356">
            <v>0</v>
          </cell>
          <cell r="I5356">
            <v>0</v>
          </cell>
        </row>
        <row r="5357">
          <cell r="B5357">
            <v>0</v>
          </cell>
          <cell r="C5357">
            <v>0</v>
          </cell>
          <cell r="E5357">
            <v>0</v>
          </cell>
          <cell r="G5357">
            <v>0</v>
          </cell>
          <cell r="I5357">
            <v>0</v>
          </cell>
        </row>
        <row r="5358">
          <cell r="B5358">
            <v>0</v>
          </cell>
          <cell r="C5358">
            <v>0</v>
          </cell>
          <cell r="E5358">
            <v>0</v>
          </cell>
          <cell r="G5358">
            <v>0</v>
          </cell>
          <cell r="I5358">
            <v>0</v>
          </cell>
        </row>
        <row r="5359">
          <cell r="B5359">
            <v>0</v>
          </cell>
          <cell r="C5359">
            <v>0</v>
          </cell>
          <cell r="E5359">
            <v>0</v>
          </cell>
          <cell r="G5359">
            <v>0</v>
          </cell>
          <cell r="I5359">
            <v>0</v>
          </cell>
        </row>
        <row r="5360">
          <cell r="B5360">
            <v>0</v>
          </cell>
          <cell r="C5360">
            <v>0</v>
          </cell>
          <cell r="E5360">
            <v>0</v>
          </cell>
          <cell r="G5360">
            <v>0</v>
          </cell>
          <cell r="I5360">
            <v>0</v>
          </cell>
        </row>
        <row r="5361">
          <cell r="B5361">
            <v>0</v>
          </cell>
          <cell r="C5361">
            <v>0</v>
          </cell>
          <cell r="E5361">
            <v>0</v>
          </cell>
          <cell r="G5361">
            <v>0</v>
          </cell>
          <cell r="I5361">
            <v>0</v>
          </cell>
        </row>
        <row r="5362">
          <cell r="B5362">
            <v>0</v>
          </cell>
          <cell r="C5362">
            <v>0</v>
          </cell>
          <cell r="E5362">
            <v>0</v>
          </cell>
          <cell r="G5362">
            <v>0</v>
          </cell>
          <cell r="I5362">
            <v>0</v>
          </cell>
        </row>
        <row r="5363">
          <cell r="B5363">
            <v>0</v>
          </cell>
          <cell r="C5363">
            <v>0</v>
          </cell>
          <cell r="E5363">
            <v>0</v>
          </cell>
          <cell r="G5363">
            <v>0</v>
          </cell>
          <cell r="I5363">
            <v>0</v>
          </cell>
        </row>
        <row r="5364">
          <cell r="B5364">
            <v>0</v>
          </cell>
          <cell r="C5364">
            <v>0</v>
          </cell>
          <cell r="E5364">
            <v>0</v>
          </cell>
          <cell r="G5364">
            <v>0</v>
          </cell>
          <cell r="I5364">
            <v>0</v>
          </cell>
        </row>
        <row r="5365">
          <cell r="B5365">
            <v>0</v>
          </cell>
          <cell r="C5365">
            <v>0</v>
          </cell>
          <cell r="E5365">
            <v>0</v>
          </cell>
          <cell r="G5365">
            <v>0</v>
          </cell>
          <cell r="I5365">
            <v>0</v>
          </cell>
        </row>
        <row r="5366">
          <cell r="B5366">
            <v>0</v>
          </cell>
          <cell r="C5366">
            <v>0</v>
          </cell>
          <cell r="E5366">
            <v>0</v>
          </cell>
          <cell r="G5366">
            <v>0</v>
          </cell>
          <cell r="I5366">
            <v>0</v>
          </cell>
        </row>
        <row r="5367">
          <cell r="B5367">
            <v>0</v>
          </cell>
          <cell r="C5367">
            <v>0</v>
          </cell>
          <cell r="E5367">
            <v>0</v>
          </cell>
          <cell r="G5367">
            <v>0</v>
          </cell>
          <cell r="I5367">
            <v>0</v>
          </cell>
        </row>
        <row r="5368">
          <cell r="B5368">
            <v>0</v>
          </cell>
          <cell r="C5368">
            <v>0</v>
          </cell>
          <cell r="E5368">
            <v>0</v>
          </cell>
          <cell r="G5368">
            <v>0</v>
          </cell>
          <cell r="I5368">
            <v>0</v>
          </cell>
        </row>
        <row r="5369">
          <cell r="B5369">
            <v>0</v>
          </cell>
          <cell r="C5369">
            <v>0</v>
          </cell>
          <cell r="E5369">
            <v>0</v>
          </cell>
          <cell r="G5369">
            <v>0</v>
          </cell>
          <cell r="I5369">
            <v>0</v>
          </cell>
        </row>
        <row r="5370">
          <cell r="B5370">
            <v>0</v>
          </cell>
          <cell r="C5370">
            <v>0</v>
          </cell>
          <cell r="E5370">
            <v>0</v>
          </cell>
          <cell r="G5370">
            <v>0</v>
          </cell>
          <cell r="I5370">
            <v>0</v>
          </cell>
        </row>
        <row r="5371">
          <cell r="B5371">
            <v>0</v>
          </cell>
          <cell r="C5371">
            <v>0</v>
          </cell>
          <cell r="E5371">
            <v>0</v>
          </cell>
          <cell r="G5371">
            <v>0</v>
          </cell>
          <cell r="I5371">
            <v>0</v>
          </cell>
        </row>
        <row r="5372">
          <cell r="B5372">
            <v>0</v>
          </cell>
          <cell r="C5372">
            <v>0</v>
          </cell>
          <cell r="E5372">
            <v>0</v>
          </cell>
          <cell r="G5372">
            <v>0</v>
          </cell>
          <cell r="I5372">
            <v>0</v>
          </cell>
        </row>
        <row r="5373">
          <cell r="B5373">
            <v>0</v>
          </cell>
          <cell r="C5373">
            <v>0</v>
          </cell>
          <cell r="E5373">
            <v>0</v>
          </cell>
          <cell r="G5373">
            <v>0</v>
          </cell>
          <cell r="I5373">
            <v>0</v>
          </cell>
        </row>
        <row r="5374">
          <cell r="B5374">
            <v>0</v>
          </cell>
          <cell r="C5374">
            <v>0</v>
          </cell>
          <cell r="E5374">
            <v>0</v>
          </cell>
          <cell r="G5374">
            <v>0</v>
          </cell>
          <cell r="I5374">
            <v>0</v>
          </cell>
        </row>
        <row r="5375">
          <cell r="B5375">
            <v>0</v>
          </cell>
          <cell r="C5375">
            <v>0</v>
          </cell>
          <cell r="E5375">
            <v>0</v>
          </cell>
          <cell r="G5375">
            <v>0</v>
          </cell>
          <cell r="I5375">
            <v>0</v>
          </cell>
        </row>
        <row r="5376">
          <cell r="B5376">
            <v>0</v>
          </cell>
          <cell r="C5376">
            <v>0</v>
          </cell>
          <cell r="E5376">
            <v>0</v>
          </cell>
          <cell r="G5376">
            <v>0</v>
          </cell>
          <cell r="I5376">
            <v>0</v>
          </cell>
        </row>
        <row r="5377">
          <cell r="B5377">
            <v>0</v>
          </cell>
          <cell r="C5377">
            <v>0</v>
          </cell>
          <cell r="E5377">
            <v>0</v>
          </cell>
          <cell r="G5377">
            <v>0</v>
          </cell>
          <cell r="I5377">
            <v>0</v>
          </cell>
        </row>
        <row r="5378">
          <cell r="B5378">
            <v>0</v>
          </cell>
          <cell r="C5378">
            <v>0</v>
          </cell>
          <cell r="E5378">
            <v>0</v>
          </cell>
          <cell r="G5378">
            <v>0</v>
          </cell>
          <cell r="I5378">
            <v>0</v>
          </cell>
        </row>
        <row r="5379">
          <cell r="B5379">
            <v>0</v>
          </cell>
          <cell r="C5379">
            <v>0</v>
          </cell>
          <cell r="E5379">
            <v>0</v>
          </cell>
          <cell r="G5379">
            <v>0</v>
          </cell>
          <cell r="I5379">
            <v>0</v>
          </cell>
        </row>
        <row r="5380">
          <cell r="B5380">
            <v>0</v>
          </cell>
          <cell r="C5380">
            <v>0</v>
          </cell>
          <cell r="E5380">
            <v>0</v>
          </cell>
          <cell r="G5380">
            <v>0</v>
          </cell>
          <cell r="I5380">
            <v>0</v>
          </cell>
        </row>
        <row r="5381">
          <cell r="B5381">
            <v>0</v>
          </cell>
          <cell r="C5381">
            <v>0</v>
          </cell>
          <cell r="E5381">
            <v>0</v>
          </cell>
          <cell r="G5381">
            <v>0</v>
          </cell>
          <cell r="I5381">
            <v>0</v>
          </cell>
        </row>
        <row r="5382">
          <cell r="B5382">
            <v>0</v>
          </cell>
          <cell r="C5382">
            <v>0</v>
          </cell>
          <cell r="E5382">
            <v>0</v>
          </cell>
          <cell r="G5382">
            <v>0</v>
          </cell>
          <cell r="I5382">
            <v>0</v>
          </cell>
        </row>
        <row r="5383">
          <cell r="B5383">
            <v>0</v>
          </cell>
          <cell r="C5383">
            <v>0</v>
          </cell>
          <cell r="E5383">
            <v>0</v>
          </cell>
          <cell r="G5383">
            <v>0</v>
          </cell>
          <cell r="I5383">
            <v>0</v>
          </cell>
        </row>
        <row r="5384">
          <cell r="B5384">
            <v>0</v>
          </cell>
          <cell r="C5384">
            <v>0</v>
          </cell>
          <cell r="E5384">
            <v>0</v>
          </cell>
          <cell r="G5384">
            <v>0</v>
          </cell>
          <cell r="I5384">
            <v>0</v>
          </cell>
        </row>
        <row r="5385">
          <cell r="B5385">
            <v>0</v>
          </cell>
          <cell r="C5385">
            <v>0</v>
          </cell>
          <cell r="E5385">
            <v>0</v>
          </cell>
          <cell r="G5385">
            <v>0</v>
          </cell>
          <cell r="I5385">
            <v>0</v>
          </cell>
        </row>
        <row r="5386">
          <cell r="B5386">
            <v>0</v>
          </cell>
          <cell r="C5386">
            <v>0</v>
          </cell>
          <cell r="E5386">
            <v>0</v>
          </cell>
          <cell r="G5386">
            <v>0</v>
          </cell>
          <cell r="I5386">
            <v>0</v>
          </cell>
        </row>
        <row r="5387">
          <cell r="B5387">
            <v>0</v>
          </cell>
          <cell r="C5387">
            <v>0</v>
          </cell>
          <cell r="E5387">
            <v>0</v>
          </cell>
          <cell r="G5387">
            <v>0</v>
          </cell>
          <cell r="I5387">
            <v>0</v>
          </cell>
        </row>
        <row r="5388">
          <cell r="B5388">
            <v>0</v>
          </cell>
          <cell r="C5388">
            <v>0</v>
          </cell>
          <cell r="E5388">
            <v>0</v>
          </cell>
          <cell r="G5388">
            <v>0</v>
          </cell>
          <cell r="I5388">
            <v>0</v>
          </cell>
        </row>
        <row r="5389">
          <cell r="B5389">
            <v>0</v>
          </cell>
          <cell r="C5389">
            <v>0</v>
          </cell>
          <cell r="E5389">
            <v>0</v>
          </cell>
          <cell r="G5389">
            <v>0</v>
          </cell>
          <cell r="I5389">
            <v>0</v>
          </cell>
        </row>
        <row r="5390">
          <cell r="B5390">
            <v>0</v>
          </cell>
          <cell r="C5390">
            <v>0</v>
          </cell>
          <cell r="E5390">
            <v>0</v>
          </cell>
          <cell r="G5390">
            <v>0</v>
          </cell>
          <cell r="I5390">
            <v>0</v>
          </cell>
        </row>
        <row r="5391">
          <cell r="B5391">
            <v>0</v>
          </cell>
          <cell r="C5391">
            <v>0</v>
          </cell>
          <cell r="E5391">
            <v>0</v>
          </cell>
          <cell r="G5391">
            <v>0</v>
          </cell>
          <cell r="I5391">
            <v>0</v>
          </cell>
        </row>
        <row r="5392">
          <cell r="B5392">
            <v>0</v>
          </cell>
          <cell r="C5392">
            <v>0</v>
          </cell>
          <cell r="E5392">
            <v>0</v>
          </cell>
          <cell r="G5392">
            <v>0</v>
          </cell>
          <cell r="I5392">
            <v>0</v>
          </cell>
        </row>
        <row r="5393">
          <cell r="B5393">
            <v>0</v>
          </cell>
          <cell r="C5393">
            <v>0</v>
          </cell>
          <cell r="E5393">
            <v>0</v>
          </cell>
          <cell r="G5393">
            <v>0</v>
          </cell>
          <cell r="I5393">
            <v>0</v>
          </cell>
        </row>
        <row r="5394">
          <cell r="B5394">
            <v>0</v>
          </cell>
          <cell r="C5394">
            <v>0</v>
          </cell>
          <cell r="E5394">
            <v>0</v>
          </cell>
          <cell r="G5394">
            <v>0</v>
          </cell>
          <cell r="I5394">
            <v>0</v>
          </cell>
        </row>
        <row r="5395">
          <cell r="B5395">
            <v>0</v>
          </cell>
          <cell r="C5395">
            <v>0</v>
          </cell>
          <cell r="E5395">
            <v>0</v>
          </cell>
          <cell r="G5395">
            <v>0</v>
          </cell>
          <cell r="I5395">
            <v>0</v>
          </cell>
        </row>
        <row r="5396">
          <cell r="B5396">
            <v>0</v>
          </cell>
          <cell r="C5396">
            <v>0</v>
          </cell>
          <cell r="E5396">
            <v>0</v>
          </cell>
          <cell r="G5396">
            <v>0</v>
          </cell>
          <cell r="I5396">
            <v>0</v>
          </cell>
        </row>
        <row r="5397">
          <cell r="B5397">
            <v>0</v>
          </cell>
          <cell r="C5397">
            <v>0</v>
          </cell>
          <cell r="E5397">
            <v>0</v>
          </cell>
          <cell r="G5397">
            <v>0</v>
          </cell>
          <cell r="I5397">
            <v>0</v>
          </cell>
        </row>
        <row r="5398">
          <cell r="B5398">
            <v>0</v>
          </cell>
          <cell r="C5398">
            <v>0</v>
          </cell>
          <cell r="E5398">
            <v>0</v>
          </cell>
          <cell r="G5398">
            <v>0</v>
          </cell>
          <cell r="I5398">
            <v>0</v>
          </cell>
        </row>
        <row r="5399">
          <cell r="B5399">
            <v>0</v>
          </cell>
          <cell r="C5399">
            <v>0</v>
          </cell>
          <cell r="E5399">
            <v>0</v>
          </cell>
          <cell r="G5399">
            <v>0</v>
          </cell>
          <cell r="I5399">
            <v>0</v>
          </cell>
        </row>
        <row r="5400">
          <cell r="B5400">
            <v>0</v>
          </cell>
          <cell r="C5400">
            <v>0</v>
          </cell>
          <cell r="E5400">
            <v>0</v>
          </cell>
          <cell r="G5400">
            <v>0</v>
          </cell>
          <cell r="I5400">
            <v>0</v>
          </cell>
        </row>
        <row r="5401">
          <cell r="B5401">
            <v>0</v>
          </cell>
          <cell r="C5401">
            <v>0</v>
          </cell>
          <cell r="E5401">
            <v>0</v>
          </cell>
          <cell r="G5401">
            <v>0</v>
          </cell>
          <cell r="I5401">
            <v>0</v>
          </cell>
        </row>
        <row r="5402">
          <cell r="B5402">
            <v>0</v>
          </cell>
          <cell r="C5402">
            <v>0</v>
          </cell>
          <cell r="E5402">
            <v>0</v>
          </cell>
          <cell r="G5402">
            <v>0</v>
          </cell>
          <cell r="I5402">
            <v>0</v>
          </cell>
        </row>
        <row r="5403">
          <cell r="B5403">
            <v>0</v>
          </cell>
          <cell r="C5403">
            <v>0</v>
          </cell>
          <cell r="E5403">
            <v>0</v>
          </cell>
          <cell r="G5403">
            <v>0</v>
          </cell>
          <cell r="I5403">
            <v>0</v>
          </cell>
        </row>
        <row r="5404">
          <cell r="B5404">
            <v>0</v>
          </cell>
          <cell r="C5404">
            <v>0</v>
          </cell>
          <cell r="E5404">
            <v>0</v>
          </cell>
          <cell r="G5404">
            <v>0</v>
          </cell>
          <cell r="I5404">
            <v>0</v>
          </cell>
        </row>
        <row r="5405">
          <cell r="B5405">
            <v>0</v>
          </cell>
          <cell r="C5405">
            <v>0</v>
          </cell>
          <cell r="E5405">
            <v>0</v>
          </cell>
          <cell r="G5405">
            <v>0</v>
          </cell>
          <cell r="I5405">
            <v>0</v>
          </cell>
        </row>
        <row r="5406">
          <cell r="B5406">
            <v>0</v>
          </cell>
          <cell r="C5406">
            <v>0</v>
          </cell>
          <cell r="E5406">
            <v>0</v>
          </cell>
          <cell r="G5406">
            <v>0</v>
          </cell>
          <cell r="I5406">
            <v>0</v>
          </cell>
        </row>
        <row r="5407">
          <cell r="B5407">
            <v>0</v>
          </cell>
          <cell r="C5407">
            <v>0</v>
          </cell>
          <cell r="E5407">
            <v>0</v>
          </cell>
          <cell r="G5407">
            <v>0</v>
          </cell>
          <cell r="I5407">
            <v>0</v>
          </cell>
        </row>
        <row r="5408">
          <cell r="B5408">
            <v>0</v>
          </cell>
          <cell r="C5408">
            <v>0</v>
          </cell>
          <cell r="E5408">
            <v>0</v>
          </cell>
          <cell r="G5408">
            <v>0</v>
          </cell>
          <cell r="I5408">
            <v>0</v>
          </cell>
        </row>
        <row r="5409">
          <cell r="B5409">
            <v>0</v>
          </cell>
          <cell r="C5409">
            <v>0</v>
          </cell>
          <cell r="E5409">
            <v>0</v>
          </cell>
          <cell r="G5409">
            <v>0</v>
          </cell>
          <cell r="I5409">
            <v>0</v>
          </cell>
        </row>
        <row r="5410">
          <cell r="B5410">
            <v>0</v>
          </cell>
          <cell r="C5410">
            <v>0</v>
          </cell>
          <cell r="E5410">
            <v>0</v>
          </cell>
          <cell r="G5410">
            <v>0</v>
          </cell>
          <cell r="I5410">
            <v>0</v>
          </cell>
        </row>
        <row r="5411">
          <cell r="B5411">
            <v>0</v>
          </cell>
          <cell r="C5411">
            <v>0</v>
          </cell>
          <cell r="E5411">
            <v>0</v>
          </cell>
          <cell r="G5411">
            <v>0</v>
          </cell>
          <cell r="I5411">
            <v>0</v>
          </cell>
        </row>
        <row r="5412">
          <cell r="B5412">
            <v>0</v>
          </cell>
          <cell r="C5412">
            <v>0</v>
          </cell>
          <cell r="E5412">
            <v>0</v>
          </cell>
          <cell r="G5412">
            <v>0</v>
          </cell>
          <cell r="I5412">
            <v>0</v>
          </cell>
        </row>
        <row r="5413">
          <cell r="B5413">
            <v>0</v>
          </cell>
          <cell r="C5413">
            <v>0</v>
          </cell>
          <cell r="E5413">
            <v>0</v>
          </cell>
          <cell r="G5413">
            <v>0</v>
          </cell>
          <cell r="I5413">
            <v>0</v>
          </cell>
        </row>
        <row r="5414">
          <cell r="B5414">
            <v>0</v>
          </cell>
          <cell r="C5414">
            <v>0</v>
          </cell>
          <cell r="E5414">
            <v>0</v>
          </cell>
          <cell r="G5414">
            <v>0</v>
          </cell>
          <cell r="I5414">
            <v>0</v>
          </cell>
        </row>
        <row r="5415">
          <cell r="B5415">
            <v>0</v>
          </cell>
          <cell r="C5415">
            <v>0</v>
          </cell>
          <cell r="E5415">
            <v>0</v>
          </cell>
          <cell r="G5415">
            <v>0</v>
          </cell>
          <cell r="I5415">
            <v>0</v>
          </cell>
        </row>
        <row r="5416">
          <cell r="B5416">
            <v>0</v>
          </cell>
          <cell r="C5416">
            <v>0</v>
          </cell>
          <cell r="E5416">
            <v>0</v>
          </cell>
          <cell r="G5416">
            <v>0</v>
          </cell>
          <cell r="I5416">
            <v>0</v>
          </cell>
        </row>
        <row r="5417">
          <cell r="B5417">
            <v>0</v>
          </cell>
          <cell r="C5417">
            <v>0</v>
          </cell>
          <cell r="E5417">
            <v>0</v>
          </cell>
          <cell r="G5417">
            <v>0</v>
          </cell>
          <cell r="I5417">
            <v>0</v>
          </cell>
        </row>
        <row r="5418">
          <cell r="B5418">
            <v>0</v>
          </cell>
          <cell r="C5418">
            <v>0</v>
          </cell>
          <cell r="E5418">
            <v>0</v>
          </cell>
          <cell r="G5418">
            <v>0</v>
          </cell>
          <cell r="I5418">
            <v>0</v>
          </cell>
        </row>
        <row r="5419">
          <cell r="B5419">
            <v>0</v>
          </cell>
          <cell r="C5419">
            <v>0</v>
          </cell>
          <cell r="E5419">
            <v>0</v>
          </cell>
          <cell r="G5419">
            <v>0</v>
          </cell>
          <cell r="I5419">
            <v>0</v>
          </cell>
        </row>
        <row r="5420">
          <cell r="B5420">
            <v>0</v>
          </cell>
          <cell r="C5420">
            <v>0</v>
          </cell>
          <cell r="E5420">
            <v>0</v>
          </cell>
          <cell r="G5420">
            <v>0</v>
          </cell>
          <cell r="I5420">
            <v>0</v>
          </cell>
        </row>
        <row r="5421">
          <cell r="B5421">
            <v>0</v>
          </cell>
          <cell r="C5421">
            <v>0</v>
          </cell>
          <cell r="E5421">
            <v>0</v>
          </cell>
          <cell r="G5421">
            <v>0</v>
          </cell>
          <cell r="I5421">
            <v>0</v>
          </cell>
        </row>
        <row r="5422">
          <cell r="B5422">
            <v>0</v>
          </cell>
          <cell r="C5422">
            <v>0</v>
          </cell>
          <cell r="E5422">
            <v>0</v>
          </cell>
          <cell r="G5422">
            <v>0</v>
          </cell>
          <cell r="I5422">
            <v>0</v>
          </cell>
        </row>
        <row r="5423">
          <cell r="B5423">
            <v>0</v>
          </cell>
          <cell r="C5423">
            <v>0</v>
          </cell>
          <cell r="E5423">
            <v>0</v>
          </cell>
          <cell r="G5423">
            <v>0</v>
          </cell>
          <cell r="I5423">
            <v>0</v>
          </cell>
        </row>
        <row r="5424">
          <cell r="B5424">
            <v>0</v>
          </cell>
          <cell r="C5424">
            <v>0</v>
          </cell>
          <cell r="E5424">
            <v>0</v>
          </cell>
          <cell r="G5424">
            <v>0</v>
          </cell>
          <cell r="I5424">
            <v>0</v>
          </cell>
        </row>
        <row r="5425">
          <cell r="B5425">
            <v>0</v>
          </cell>
          <cell r="C5425">
            <v>0</v>
          </cell>
          <cell r="E5425">
            <v>0</v>
          </cell>
          <cell r="G5425">
            <v>0</v>
          </cell>
          <cell r="I5425">
            <v>0</v>
          </cell>
        </row>
        <row r="5426">
          <cell r="B5426">
            <v>0</v>
          </cell>
          <cell r="C5426">
            <v>0</v>
          </cell>
          <cell r="E5426">
            <v>0</v>
          </cell>
          <cell r="G5426">
            <v>0</v>
          </cell>
          <cell r="I5426">
            <v>0</v>
          </cell>
        </row>
        <row r="5427">
          <cell r="B5427">
            <v>0</v>
          </cell>
          <cell r="C5427">
            <v>0</v>
          </cell>
          <cell r="E5427">
            <v>0</v>
          </cell>
          <cell r="G5427">
            <v>0</v>
          </cell>
          <cell r="I5427">
            <v>0</v>
          </cell>
        </row>
        <row r="5428">
          <cell r="B5428">
            <v>0</v>
          </cell>
          <cell r="C5428">
            <v>0</v>
          </cell>
          <cell r="E5428">
            <v>0</v>
          </cell>
          <cell r="G5428">
            <v>0</v>
          </cell>
          <cell r="I5428">
            <v>0</v>
          </cell>
        </row>
        <row r="5429">
          <cell r="B5429">
            <v>0</v>
          </cell>
          <cell r="C5429">
            <v>0</v>
          </cell>
          <cell r="E5429">
            <v>0</v>
          </cell>
          <cell r="G5429">
            <v>0</v>
          </cell>
          <cell r="I5429">
            <v>0</v>
          </cell>
        </row>
        <row r="5430">
          <cell r="B5430">
            <v>0</v>
          </cell>
          <cell r="C5430">
            <v>0</v>
          </cell>
          <cell r="E5430">
            <v>0</v>
          </cell>
          <cell r="G5430">
            <v>0</v>
          </cell>
          <cell r="I5430">
            <v>0</v>
          </cell>
        </row>
        <row r="5431">
          <cell r="B5431">
            <v>0</v>
          </cell>
          <cell r="C5431">
            <v>0</v>
          </cell>
          <cell r="E5431">
            <v>0</v>
          </cell>
          <cell r="G5431">
            <v>0</v>
          </cell>
          <cell r="I5431">
            <v>0</v>
          </cell>
        </row>
        <row r="5432">
          <cell r="B5432">
            <v>0</v>
          </cell>
          <cell r="C5432">
            <v>0</v>
          </cell>
          <cell r="E5432">
            <v>0</v>
          </cell>
          <cell r="G5432">
            <v>0</v>
          </cell>
          <cell r="I5432">
            <v>0</v>
          </cell>
        </row>
        <row r="5433">
          <cell r="B5433">
            <v>0</v>
          </cell>
          <cell r="C5433">
            <v>0</v>
          </cell>
          <cell r="E5433">
            <v>0</v>
          </cell>
          <cell r="G5433">
            <v>0</v>
          </cell>
          <cell r="I5433">
            <v>0</v>
          </cell>
        </row>
        <row r="5434">
          <cell r="B5434">
            <v>0</v>
          </cell>
          <cell r="C5434">
            <v>0</v>
          </cell>
          <cell r="E5434">
            <v>0</v>
          </cell>
          <cell r="G5434">
            <v>0</v>
          </cell>
          <cell r="I5434">
            <v>0</v>
          </cell>
        </row>
        <row r="5435">
          <cell r="B5435">
            <v>0</v>
          </cell>
          <cell r="C5435">
            <v>0</v>
          </cell>
          <cell r="E5435">
            <v>0</v>
          </cell>
          <cell r="G5435">
            <v>0</v>
          </cell>
          <cell r="I5435">
            <v>0</v>
          </cell>
        </row>
        <row r="5436">
          <cell r="B5436">
            <v>0</v>
          </cell>
          <cell r="C5436">
            <v>0</v>
          </cell>
          <cell r="E5436">
            <v>0</v>
          </cell>
          <cell r="G5436">
            <v>0</v>
          </cell>
          <cell r="I5436">
            <v>0</v>
          </cell>
        </row>
        <row r="5437">
          <cell r="B5437">
            <v>0</v>
          </cell>
          <cell r="C5437">
            <v>0</v>
          </cell>
          <cell r="E5437">
            <v>0</v>
          </cell>
          <cell r="G5437">
            <v>0</v>
          </cell>
          <cell r="I5437">
            <v>0</v>
          </cell>
        </row>
        <row r="5438">
          <cell r="B5438">
            <v>0</v>
          </cell>
          <cell r="C5438">
            <v>0</v>
          </cell>
          <cell r="E5438">
            <v>0</v>
          </cell>
          <cell r="G5438">
            <v>0</v>
          </cell>
          <cell r="I5438">
            <v>0</v>
          </cell>
        </row>
        <row r="5439">
          <cell r="B5439">
            <v>0</v>
          </cell>
          <cell r="C5439">
            <v>0</v>
          </cell>
          <cell r="E5439">
            <v>0</v>
          </cell>
          <cell r="G5439">
            <v>0</v>
          </cell>
          <cell r="I5439">
            <v>0</v>
          </cell>
        </row>
        <row r="5440">
          <cell r="B5440">
            <v>0</v>
          </cell>
          <cell r="C5440">
            <v>0</v>
          </cell>
          <cell r="E5440">
            <v>0</v>
          </cell>
          <cell r="G5440">
            <v>0</v>
          </cell>
          <cell r="I5440">
            <v>0</v>
          </cell>
        </row>
        <row r="5441">
          <cell r="B5441">
            <v>0</v>
          </cell>
          <cell r="C5441">
            <v>0</v>
          </cell>
          <cell r="E5441">
            <v>0</v>
          </cell>
          <cell r="G5441">
            <v>0</v>
          </cell>
          <cell r="I5441">
            <v>0</v>
          </cell>
        </row>
        <row r="5442">
          <cell r="B5442">
            <v>0</v>
          </cell>
          <cell r="C5442">
            <v>0</v>
          </cell>
          <cell r="E5442">
            <v>0</v>
          </cell>
          <cell r="G5442">
            <v>0</v>
          </cell>
          <cell r="I5442">
            <v>0</v>
          </cell>
        </row>
        <row r="5443">
          <cell r="B5443">
            <v>0</v>
          </cell>
          <cell r="C5443">
            <v>0</v>
          </cell>
          <cell r="E5443">
            <v>0</v>
          </cell>
          <cell r="G5443">
            <v>0</v>
          </cell>
          <cell r="I5443">
            <v>0</v>
          </cell>
        </row>
        <row r="5444">
          <cell r="B5444">
            <v>0</v>
          </cell>
          <cell r="C5444">
            <v>0</v>
          </cell>
          <cell r="E5444">
            <v>0</v>
          </cell>
          <cell r="G5444">
            <v>0</v>
          </cell>
          <cell r="I5444">
            <v>0</v>
          </cell>
        </row>
        <row r="5445">
          <cell r="B5445">
            <v>0</v>
          </cell>
          <cell r="C5445">
            <v>0</v>
          </cell>
          <cell r="E5445">
            <v>0</v>
          </cell>
          <cell r="G5445">
            <v>0</v>
          </cell>
          <cell r="I5445">
            <v>0</v>
          </cell>
        </row>
        <row r="5446">
          <cell r="B5446">
            <v>0</v>
          </cell>
          <cell r="C5446">
            <v>0</v>
          </cell>
          <cell r="E5446">
            <v>0</v>
          </cell>
          <cell r="G5446">
            <v>0</v>
          </cell>
          <cell r="I5446">
            <v>0</v>
          </cell>
        </row>
        <row r="5447">
          <cell r="B5447">
            <v>0</v>
          </cell>
          <cell r="C5447">
            <v>0</v>
          </cell>
          <cell r="E5447">
            <v>0</v>
          </cell>
          <cell r="G5447">
            <v>0</v>
          </cell>
          <cell r="I5447">
            <v>0</v>
          </cell>
        </row>
        <row r="5448">
          <cell r="B5448">
            <v>0</v>
          </cell>
          <cell r="C5448">
            <v>0</v>
          </cell>
          <cell r="E5448">
            <v>0</v>
          </cell>
          <cell r="G5448">
            <v>0</v>
          </cell>
          <cell r="I5448">
            <v>0</v>
          </cell>
        </row>
        <row r="5449">
          <cell r="B5449">
            <v>0</v>
          </cell>
          <cell r="C5449">
            <v>0</v>
          </cell>
          <cell r="E5449">
            <v>0</v>
          </cell>
          <cell r="G5449">
            <v>0</v>
          </cell>
          <cell r="I5449">
            <v>0</v>
          </cell>
        </row>
        <row r="5450">
          <cell r="B5450">
            <v>0</v>
          </cell>
          <cell r="C5450">
            <v>0</v>
          </cell>
          <cell r="E5450">
            <v>0</v>
          </cell>
          <cell r="G5450">
            <v>0</v>
          </cell>
          <cell r="I5450">
            <v>0</v>
          </cell>
        </row>
        <row r="5451">
          <cell r="B5451">
            <v>0</v>
          </cell>
          <cell r="C5451">
            <v>0</v>
          </cell>
          <cell r="E5451">
            <v>0</v>
          </cell>
          <cell r="G5451">
            <v>0</v>
          </cell>
          <cell r="I5451">
            <v>0</v>
          </cell>
        </row>
        <row r="5452">
          <cell r="B5452">
            <v>0</v>
          </cell>
          <cell r="C5452">
            <v>0</v>
          </cell>
          <cell r="E5452">
            <v>0</v>
          </cell>
          <cell r="G5452">
            <v>0</v>
          </cell>
          <cell r="I5452">
            <v>0</v>
          </cell>
        </row>
        <row r="5453">
          <cell r="B5453">
            <v>0</v>
          </cell>
          <cell r="C5453">
            <v>0</v>
          </cell>
          <cell r="E5453">
            <v>0</v>
          </cell>
          <cell r="G5453">
            <v>0</v>
          </cell>
          <cell r="I5453">
            <v>0</v>
          </cell>
        </row>
        <row r="5454">
          <cell r="B5454">
            <v>0</v>
          </cell>
          <cell r="C5454">
            <v>0</v>
          </cell>
          <cell r="E5454">
            <v>0</v>
          </cell>
          <cell r="G5454">
            <v>0</v>
          </cell>
          <cell r="I5454">
            <v>0</v>
          </cell>
        </row>
        <row r="5455">
          <cell r="B5455">
            <v>0</v>
          </cell>
          <cell r="C5455">
            <v>0</v>
          </cell>
          <cell r="E5455">
            <v>0</v>
          </cell>
          <cell r="G5455">
            <v>0</v>
          </cell>
          <cell r="I5455">
            <v>0</v>
          </cell>
        </row>
        <row r="5456">
          <cell r="B5456">
            <v>0</v>
          </cell>
          <cell r="C5456">
            <v>0</v>
          </cell>
          <cell r="E5456">
            <v>0</v>
          </cell>
          <cell r="G5456">
            <v>0</v>
          </cell>
          <cell r="I5456">
            <v>0</v>
          </cell>
        </row>
        <row r="5457">
          <cell r="B5457">
            <v>0</v>
          </cell>
          <cell r="C5457">
            <v>0</v>
          </cell>
          <cell r="E5457">
            <v>0</v>
          </cell>
          <cell r="G5457">
            <v>0</v>
          </cell>
          <cell r="I5457">
            <v>0</v>
          </cell>
        </row>
        <row r="5458">
          <cell r="B5458">
            <v>0</v>
          </cell>
          <cell r="C5458">
            <v>0</v>
          </cell>
          <cell r="E5458">
            <v>0</v>
          </cell>
          <cell r="G5458">
            <v>0</v>
          </cell>
          <cell r="I5458">
            <v>0</v>
          </cell>
        </row>
        <row r="5459">
          <cell r="B5459">
            <v>0</v>
          </cell>
          <cell r="C5459">
            <v>0</v>
          </cell>
          <cell r="E5459">
            <v>0</v>
          </cell>
          <cell r="G5459">
            <v>0</v>
          </cell>
          <cell r="I5459">
            <v>0</v>
          </cell>
        </row>
        <row r="5460">
          <cell r="B5460">
            <v>0</v>
          </cell>
          <cell r="C5460">
            <v>0</v>
          </cell>
          <cell r="E5460">
            <v>0</v>
          </cell>
          <cell r="G5460">
            <v>0</v>
          </cell>
          <cell r="I5460">
            <v>0</v>
          </cell>
        </row>
        <row r="5461">
          <cell r="B5461">
            <v>0</v>
          </cell>
          <cell r="C5461">
            <v>0</v>
          </cell>
          <cell r="E5461">
            <v>0</v>
          </cell>
          <cell r="G5461">
            <v>0</v>
          </cell>
          <cell r="I5461">
            <v>0</v>
          </cell>
        </row>
        <row r="5462">
          <cell r="B5462">
            <v>0</v>
          </cell>
          <cell r="C5462">
            <v>0</v>
          </cell>
          <cell r="E5462">
            <v>0</v>
          </cell>
          <cell r="G5462">
            <v>0</v>
          </cell>
          <cell r="I5462">
            <v>0</v>
          </cell>
        </row>
        <row r="5463">
          <cell r="B5463">
            <v>0</v>
          </cell>
          <cell r="C5463">
            <v>0</v>
          </cell>
          <cell r="E5463">
            <v>0</v>
          </cell>
          <cell r="G5463">
            <v>0</v>
          </cell>
          <cell r="I5463">
            <v>0</v>
          </cell>
        </row>
        <row r="5464">
          <cell r="B5464">
            <v>0</v>
          </cell>
          <cell r="C5464">
            <v>0</v>
          </cell>
          <cell r="E5464">
            <v>0</v>
          </cell>
          <cell r="G5464">
            <v>0</v>
          </cell>
          <cell r="I5464">
            <v>0</v>
          </cell>
        </row>
        <row r="5465">
          <cell r="B5465">
            <v>0</v>
          </cell>
          <cell r="C5465">
            <v>0</v>
          </cell>
          <cell r="E5465">
            <v>0</v>
          </cell>
          <cell r="G5465">
            <v>0</v>
          </cell>
          <cell r="I5465">
            <v>0</v>
          </cell>
        </row>
        <row r="5466">
          <cell r="B5466">
            <v>0</v>
          </cell>
          <cell r="C5466">
            <v>0</v>
          </cell>
          <cell r="E5466">
            <v>0</v>
          </cell>
          <cell r="G5466">
            <v>0</v>
          </cell>
          <cell r="I5466">
            <v>0</v>
          </cell>
        </row>
        <row r="5467">
          <cell r="B5467">
            <v>0</v>
          </cell>
          <cell r="C5467">
            <v>0</v>
          </cell>
          <cell r="E5467">
            <v>0</v>
          </cell>
          <cell r="G5467">
            <v>0</v>
          </cell>
          <cell r="I5467">
            <v>0</v>
          </cell>
        </row>
        <row r="5468">
          <cell r="B5468">
            <v>0</v>
          </cell>
          <cell r="C5468">
            <v>0</v>
          </cell>
          <cell r="E5468">
            <v>0</v>
          </cell>
          <cell r="G5468">
            <v>0</v>
          </cell>
          <cell r="I5468">
            <v>0</v>
          </cell>
        </row>
        <row r="5469">
          <cell r="B5469">
            <v>0</v>
          </cell>
          <cell r="C5469">
            <v>0</v>
          </cell>
          <cell r="E5469">
            <v>0</v>
          </cell>
          <cell r="G5469">
            <v>0</v>
          </cell>
          <cell r="I5469">
            <v>0</v>
          </cell>
        </row>
        <row r="5470">
          <cell r="B5470">
            <v>0</v>
          </cell>
          <cell r="C5470">
            <v>0</v>
          </cell>
          <cell r="E5470">
            <v>0</v>
          </cell>
          <cell r="G5470">
            <v>0</v>
          </cell>
          <cell r="I5470">
            <v>0</v>
          </cell>
        </row>
        <row r="5471">
          <cell r="B5471">
            <v>0</v>
          </cell>
          <cell r="C5471">
            <v>0</v>
          </cell>
          <cell r="E5471">
            <v>0</v>
          </cell>
          <cell r="G5471">
            <v>0</v>
          </cell>
          <cell r="I5471">
            <v>0</v>
          </cell>
        </row>
        <row r="5472">
          <cell r="B5472">
            <v>0</v>
          </cell>
          <cell r="C5472">
            <v>0</v>
          </cell>
          <cell r="E5472">
            <v>0</v>
          </cell>
          <cell r="G5472">
            <v>0</v>
          </cell>
          <cell r="I5472">
            <v>0</v>
          </cell>
        </row>
        <row r="5473">
          <cell r="B5473">
            <v>0</v>
          </cell>
          <cell r="C5473">
            <v>0</v>
          </cell>
          <cell r="E5473">
            <v>0</v>
          </cell>
          <cell r="G5473">
            <v>0</v>
          </cell>
          <cell r="I5473">
            <v>0</v>
          </cell>
        </row>
        <row r="5474">
          <cell r="B5474">
            <v>0</v>
          </cell>
          <cell r="C5474">
            <v>0</v>
          </cell>
          <cell r="E5474">
            <v>0</v>
          </cell>
          <cell r="G5474">
            <v>0</v>
          </cell>
          <cell r="I5474">
            <v>0</v>
          </cell>
        </row>
        <row r="5475">
          <cell r="B5475">
            <v>0</v>
          </cell>
          <cell r="C5475">
            <v>0</v>
          </cell>
          <cell r="E5475">
            <v>0</v>
          </cell>
          <cell r="G5475">
            <v>0</v>
          </cell>
          <cell r="I5475">
            <v>0</v>
          </cell>
        </row>
        <row r="5476">
          <cell r="B5476">
            <v>0</v>
          </cell>
          <cell r="C5476">
            <v>0</v>
          </cell>
          <cell r="E5476">
            <v>0</v>
          </cell>
          <cell r="G5476">
            <v>0</v>
          </cell>
          <cell r="I5476">
            <v>0</v>
          </cell>
        </row>
        <row r="5477">
          <cell r="B5477">
            <v>0</v>
          </cell>
          <cell r="C5477">
            <v>0</v>
          </cell>
          <cell r="E5477">
            <v>0</v>
          </cell>
          <cell r="G5477">
            <v>0</v>
          </cell>
          <cell r="I5477">
            <v>0</v>
          </cell>
        </row>
        <row r="5478">
          <cell r="B5478">
            <v>0</v>
          </cell>
          <cell r="C5478">
            <v>0</v>
          </cell>
          <cell r="E5478">
            <v>0</v>
          </cell>
          <cell r="G5478">
            <v>0</v>
          </cell>
          <cell r="I5478">
            <v>0</v>
          </cell>
        </row>
        <row r="5479">
          <cell r="B5479">
            <v>0</v>
          </cell>
          <cell r="C5479">
            <v>0</v>
          </cell>
          <cell r="E5479">
            <v>0</v>
          </cell>
          <cell r="G5479">
            <v>0</v>
          </cell>
          <cell r="I5479">
            <v>0</v>
          </cell>
        </row>
        <row r="5480">
          <cell r="B5480">
            <v>0</v>
          </cell>
          <cell r="C5480">
            <v>0</v>
          </cell>
          <cell r="E5480">
            <v>0</v>
          </cell>
          <cell r="G5480">
            <v>0</v>
          </cell>
          <cell r="I5480">
            <v>0</v>
          </cell>
        </row>
        <row r="5481">
          <cell r="B5481">
            <v>0</v>
          </cell>
          <cell r="C5481">
            <v>0</v>
          </cell>
          <cell r="E5481">
            <v>0</v>
          </cell>
          <cell r="G5481">
            <v>0</v>
          </cell>
          <cell r="I5481">
            <v>0</v>
          </cell>
        </row>
        <row r="5482">
          <cell r="B5482">
            <v>0</v>
          </cell>
          <cell r="C5482">
            <v>0</v>
          </cell>
          <cell r="E5482">
            <v>0</v>
          </cell>
          <cell r="G5482">
            <v>0</v>
          </cell>
          <cell r="I5482">
            <v>0</v>
          </cell>
        </row>
        <row r="5483">
          <cell r="B5483">
            <v>0</v>
          </cell>
          <cell r="C5483">
            <v>0</v>
          </cell>
          <cell r="E5483">
            <v>0</v>
          </cell>
          <cell r="G5483">
            <v>0</v>
          </cell>
          <cell r="I5483">
            <v>0</v>
          </cell>
        </row>
        <row r="5484">
          <cell r="B5484">
            <v>0</v>
          </cell>
          <cell r="C5484">
            <v>0</v>
          </cell>
          <cell r="E5484">
            <v>0</v>
          </cell>
          <cell r="G5484">
            <v>0</v>
          </cell>
          <cell r="I5484">
            <v>0</v>
          </cell>
        </row>
        <row r="5485">
          <cell r="B5485">
            <v>0</v>
          </cell>
          <cell r="C5485">
            <v>0</v>
          </cell>
          <cell r="E5485">
            <v>0</v>
          </cell>
          <cell r="G5485">
            <v>0</v>
          </cell>
          <cell r="I5485">
            <v>0</v>
          </cell>
        </row>
        <row r="5486">
          <cell r="B5486">
            <v>0</v>
          </cell>
          <cell r="C5486">
            <v>0</v>
          </cell>
          <cell r="E5486">
            <v>0</v>
          </cell>
          <cell r="G5486">
            <v>0</v>
          </cell>
          <cell r="I5486">
            <v>0</v>
          </cell>
        </row>
        <row r="5487">
          <cell r="B5487">
            <v>0</v>
          </cell>
          <cell r="C5487">
            <v>0</v>
          </cell>
          <cell r="E5487">
            <v>0</v>
          </cell>
          <cell r="G5487">
            <v>0</v>
          </cell>
          <cell r="I5487">
            <v>0</v>
          </cell>
        </row>
        <row r="5488">
          <cell r="B5488">
            <v>0</v>
          </cell>
          <cell r="C5488">
            <v>0</v>
          </cell>
          <cell r="E5488">
            <v>0</v>
          </cell>
          <cell r="G5488">
            <v>0</v>
          </cell>
          <cell r="I5488">
            <v>0</v>
          </cell>
        </row>
        <row r="5489">
          <cell r="B5489">
            <v>0</v>
          </cell>
          <cell r="C5489">
            <v>0</v>
          </cell>
          <cell r="E5489">
            <v>0</v>
          </cell>
          <cell r="G5489">
            <v>0</v>
          </cell>
          <cell r="I5489">
            <v>0</v>
          </cell>
        </row>
        <row r="5490">
          <cell r="B5490">
            <v>0</v>
          </cell>
          <cell r="C5490">
            <v>0</v>
          </cell>
          <cell r="E5490">
            <v>0</v>
          </cell>
          <cell r="G5490">
            <v>0</v>
          </cell>
          <cell r="I5490">
            <v>0</v>
          </cell>
        </row>
        <row r="5491">
          <cell r="B5491">
            <v>0</v>
          </cell>
          <cell r="C5491">
            <v>0</v>
          </cell>
          <cell r="E5491">
            <v>0</v>
          </cell>
          <cell r="G5491">
            <v>0</v>
          </cell>
          <cell r="I5491">
            <v>0</v>
          </cell>
        </row>
        <row r="5492">
          <cell r="B5492">
            <v>0</v>
          </cell>
          <cell r="C5492">
            <v>0</v>
          </cell>
          <cell r="E5492">
            <v>0</v>
          </cell>
          <cell r="G5492">
            <v>0</v>
          </cell>
          <cell r="I5492">
            <v>0</v>
          </cell>
        </row>
        <row r="5493">
          <cell r="B5493">
            <v>0</v>
          </cell>
          <cell r="C5493">
            <v>0</v>
          </cell>
          <cell r="E5493">
            <v>0</v>
          </cell>
          <cell r="G5493">
            <v>0</v>
          </cell>
          <cell r="I5493">
            <v>0</v>
          </cell>
        </row>
        <row r="5494">
          <cell r="B5494">
            <v>0</v>
          </cell>
          <cell r="C5494">
            <v>0</v>
          </cell>
          <cell r="E5494">
            <v>0</v>
          </cell>
          <cell r="G5494">
            <v>0</v>
          </cell>
          <cell r="I5494">
            <v>0</v>
          </cell>
        </row>
        <row r="5495">
          <cell r="B5495">
            <v>0</v>
          </cell>
          <cell r="C5495">
            <v>0</v>
          </cell>
          <cell r="E5495">
            <v>0</v>
          </cell>
          <cell r="G5495">
            <v>0</v>
          </cell>
          <cell r="I5495">
            <v>0</v>
          </cell>
        </row>
        <row r="5496">
          <cell r="B5496">
            <v>0</v>
          </cell>
          <cell r="C5496">
            <v>0</v>
          </cell>
          <cell r="E5496">
            <v>0</v>
          </cell>
          <cell r="G5496">
            <v>0</v>
          </cell>
          <cell r="I5496">
            <v>0</v>
          </cell>
        </row>
        <row r="5497">
          <cell r="B5497">
            <v>0</v>
          </cell>
          <cell r="C5497">
            <v>0</v>
          </cell>
          <cell r="E5497">
            <v>0</v>
          </cell>
          <cell r="G5497">
            <v>0</v>
          </cell>
          <cell r="I5497">
            <v>0</v>
          </cell>
        </row>
        <row r="5498">
          <cell r="B5498">
            <v>0</v>
          </cell>
          <cell r="C5498">
            <v>0</v>
          </cell>
          <cell r="E5498">
            <v>0</v>
          </cell>
          <cell r="G5498">
            <v>0</v>
          </cell>
          <cell r="I5498">
            <v>0</v>
          </cell>
        </row>
        <row r="5499">
          <cell r="B5499">
            <v>0</v>
          </cell>
          <cell r="C5499">
            <v>0</v>
          </cell>
          <cell r="E5499">
            <v>0</v>
          </cell>
          <cell r="G5499">
            <v>0</v>
          </cell>
          <cell r="I5499">
            <v>0</v>
          </cell>
        </row>
        <row r="5500">
          <cell r="B5500">
            <v>0</v>
          </cell>
          <cell r="C5500">
            <v>0</v>
          </cell>
          <cell r="E5500">
            <v>0</v>
          </cell>
          <cell r="G5500">
            <v>0</v>
          </cell>
          <cell r="I5500" t="e">
            <v>#REF!</v>
          </cell>
        </row>
        <row r="5501">
          <cell r="B5501" t="str">
            <v>Não insira informações depois desta linha</v>
          </cell>
          <cell r="C5501">
            <v>0</v>
          </cell>
          <cell r="E5501" t="str">
            <v>Não insira informações depois desta linha</v>
          </cell>
          <cell r="G5501">
            <v>0</v>
          </cell>
          <cell r="I5501" t="str">
            <v>Não insira informações depois desta linha</v>
          </cell>
        </row>
      </sheetData>
      <sheetData sheetId="2">
        <row r="2">
          <cell r="K2">
            <v>1.1276999999999999</v>
          </cell>
          <cell r="L2">
            <v>0.69420000000000004</v>
          </cell>
        </row>
        <row r="3">
          <cell r="K3">
            <v>0.83850000000000002</v>
          </cell>
          <cell r="L3">
            <v>0.46339999999999998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I61"/>
  <sheetViews>
    <sheetView tabSelected="1" view="pageBreakPreview" topLeftCell="A22" zoomScale="60" zoomScaleNormal="100" workbookViewId="0">
      <selection activeCell="M37" sqref="M37"/>
    </sheetView>
  </sheetViews>
  <sheetFormatPr defaultRowHeight="15" x14ac:dyDescent="0.25"/>
  <cols>
    <col min="1" max="1" width="12.5703125" customWidth="1"/>
    <col min="2" max="2" width="51.140625" customWidth="1"/>
    <col min="3" max="3" width="20.140625" customWidth="1"/>
    <col min="4" max="4" width="8.28515625" customWidth="1"/>
    <col min="5" max="5" width="22" bestFit="1" customWidth="1"/>
    <col min="6" max="6" width="2.28515625" customWidth="1"/>
    <col min="9" max="9" width="12.28515625" bestFit="1" customWidth="1"/>
  </cols>
  <sheetData>
    <row r="1" spans="1:6" s="118" customFormat="1" x14ac:dyDescent="0.25">
      <c r="A1" s="368" t="s">
        <v>3343</v>
      </c>
      <c r="B1" s="369"/>
      <c r="C1" s="369"/>
      <c r="D1" s="369"/>
      <c r="E1" s="370"/>
    </row>
    <row r="2" spans="1:6" s="118" customFormat="1" x14ac:dyDescent="0.25">
      <c r="A2" s="371" t="s">
        <v>3344</v>
      </c>
      <c r="B2" s="372"/>
      <c r="C2" s="372"/>
      <c r="D2" s="372"/>
      <c r="E2" s="373"/>
    </row>
    <row r="3" spans="1:6" s="118" customFormat="1" x14ac:dyDescent="0.25">
      <c r="A3" s="371" t="s">
        <v>3345</v>
      </c>
      <c r="B3" s="372"/>
      <c r="C3" s="372"/>
      <c r="D3" s="372"/>
      <c r="E3" s="373"/>
    </row>
    <row r="4" spans="1:6" s="118" customFormat="1" ht="15.75" thickBot="1" x14ac:dyDescent="0.3">
      <c r="A4" s="374" t="s">
        <v>3346</v>
      </c>
      <c r="B4" s="375"/>
      <c r="C4" s="375"/>
      <c r="D4" s="375"/>
      <c r="E4" s="376"/>
    </row>
    <row r="5" spans="1:6" ht="15.75" thickTop="1" x14ac:dyDescent="0.25">
      <c r="A5" s="486" t="s">
        <v>0</v>
      </c>
      <c r="B5" s="487" t="s">
        <v>1</v>
      </c>
      <c r="C5" s="488" t="s">
        <v>20</v>
      </c>
      <c r="D5" s="489"/>
      <c r="E5" s="490"/>
    </row>
    <row r="6" spans="1:6" ht="51" x14ac:dyDescent="0.25">
      <c r="A6" s="119" t="s">
        <v>2</v>
      </c>
      <c r="B6" s="120" t="s">
        <v>2046</v>
      </c>
      <c r="C6" s="377" t="s">
        <v>21</v>
      </c>
      <c r="D6" s="378"/>
      <c r="E6" s="121">
        <f>E44</f>
        <v>6914940.573499999</v>
      </c>
    </row>
    <row r="7" spans="1:6" ht="25.5" x14ac:dyDescent="0.25">
      <c r="A7" s="119" t="s">
        <v>3</v>
      </c>
      <c r="B7" s="122" t="s">
        <v>4</v>
      </c>
      <c r="C7" s="12" t="s">
        <v>10</v>
      </c>
      <c r="D7" s="13"/>
      <c r="E7" s="123">
        <f>E53</f>
        <v>1606049.2561196459</v>
      </c>
    </row>
    <row r="8" spans="1:6" x14ac:dyDescent="0.25">
      <c r="A8" s="119" t="s">
        <v>5</v>
      </c>
      <c r="B8" s="124">
        <v>44219</v>
      </c>
      <c r="C8" s="379" t="s">
        <v>22</v>
      </c>
      <c r="D8" s="380"/>
      <c r="E8" s="125">
        <f>E6+E7</f>
        <v>8520989.8296196442</v>
      </c>
    </row>
    <row r="9" spans="1:6" x14ac:dyDescent="0.25">
      <c r="A9" s="491" t="s">
        <v>6</v>
      </c>
      <c r="B9" s="492" t="s">
        <v>7</v>
      </c>
      <c r="C9" s="366"/>
      <c r="D9" s="366"/>
      <c r="E9" s="367"/>
    </row>
    <row r="10" spans="1:6" ht="26.25" customHeight="1" thickBot="1" x14ac:dyDescent="0.3">
      <c r="A10" s="493" t="s">
        <v>3348</v>
      </c>
      <c r="B10" s="365"/>
      <c r="C10" s="363" t="s">
        <v>23</v>
      </c>
      <c r="D10" s="363"/>
      <c r="E10" s="364"/>
    </row>
    <row r="11" spans="1:6" ht="21" thickBot="1" x14ac:dyDescent="0.3">
      <c r="A11" s="381" t="s">
        <v>4</v>
      </c>
      <c r="B11" s="382"/>
      <c r="C11" s="382"/>
      <c r="D11" s="382"/>
      <c r="E11" s="383"/>
    </row>
    <row r="12" spans="1:6" ht="26.25" thickBot="1" x14ac:dyDescent="0.3">
      <c r="A12" s="32" t="s">
        <v>2048</v>
      </c>
      <c r="B12" s="384" t="s">
        <v>2047</v>
      </c>
      <c r="C12" s="385"/>
      <c r="D12" s="386"/>
      <c r="E12" s="33" t="s">
        <v>26</v>
      </c>
    </row>
    <row r="13" spans="1:6" x14ac:dyDescent="0.25">
      <c r="A13" s="38">
        <v>1</v>
      </c>
      <c r="B13" s="387" t="s">
        <v>13</v>
      </c>
      <c r="C13" s="388"/>
      <c r="D13" s="389"/>
      <c r="E13" s="39">
        <f>'ORÇ KCI'!H14</f>
        <v>754381.37639999995</v>
      </c>
      <c r="F13" s="17"/>
    </row>
    <row r="14" spans="1:6" x14ac:dyDescent="0.25">
      <c r="A14" s="34">
        <v>2</v>
      </c>
      <c r="B14" s="357" t="s">
        <v>53</v>
      </c>
      <c r="C14" s="358"/>
      <c r="D14" s="359"/>
      <c r="E14" s="35">
        <f>'ORÇ KCI'!H28</f>
        <v>35110.25</v>
      </c>
      <c r="F14" s="17"/>
    </row>
    <row r="15" spans="1:6" x14ac:dyDescent="0.25">
      <c r="A15" s="34">
        <v>3</v>
      </c>
      <c r="B15" s="357" t="s">
        <v>79</v>
      </c>
      <c r="C15" s="358"/>
      <c r="D15" s="359"/>
      <c r="E15" s="35">
        <f>'ORÇ KCI'!H38</f>
        <v>105195.43709999995</v>
      </c>
      <c r="F15" s="17"/>
    </row>
    <row r="16" spans="1:6" x14ac:dyDescent="0.25">
      <c r="A16" s="34">
        <v>4</v>
      </c>
      <c r="B16" s="357" t="s">
        <v>171</v>
      </c>
      <c r="C16" s="358"/>
      <c r="D16" s="359"/>
      <c r="E16" s="35">
        <f>'ORÇ KCI'!H72</f>
        <v>221972.26300000001</v>
      </c>
      <c r="F16" s="17"/>
    </row>
    <row r="17" spans="1:6" x14ac:dyDescent="0.25">
      <c r="A17" s="34">
        <v>5</v>
      </c>
      <c r="B17" s="357" t="s">
        <v>195</v>
      </c>
      <c r="C17" s="358"/>
      <c r="D17" s="359"/>
      <c r="E17" s="35">
        <f>'ORÇ KCI'!H85</f>
        <v>50173.628400000001</v>
      </c>
      <c r="F17" s="17"/>
    </row>
    <row r="18" spans="1:6" x14ac:dyDescent="0.25">
      <c r="A18" s="34">
        <v>6</v>
      </c>
      <c r="B18" s="357" t="s">
        <v>209</v>
      </c>
      <c r="C18" s="358"/>
      <c r="D18" s="359"/>
      <c r="E18" s="35">
        <f>'ORÇ KCI'!H91</f>
        <v>96478.175399999978</v>
      </c>
      <c r="F18" s="17"/>
    </row>
    <row r="19" spans="1:6" x14ac:dyDescent="0.25">
      <c r="A19" s="34">
        <v>7</v>
      </c>
      <c r="B19" s="357" t="s">
        <v>221</v>
      </c>
      <c r="C19" s="358"/>
      <c r="D19" s="359"/>
      <c r="E19" s="35">
        <f>'ORÇ KCI'!H99</f>
        <v>282691.52679999999</v>
      </c>
      <c r="F19" s="17"/>
    </row>
    <row r="20" spans="1:6" x14ac:dyDescent="0.25">
      <c r="A20" s="34">
        <v>8</v>
      </c>
      <c r="B20" s="357" t="s">
        <v>271</v>
      </c>
      <c r="C20" s="358"/>
      <c r="D20" s="359"/>
      <c r="E20" s="35">
        <f>'ORÇ KCI'!H126</f>
        <v>587804.66429999983</v>
      </c>
      <c r="F20" s="17"/>
    </row>
    <row r="21" spans="1:6" x14ac:dyDescent="0.25">
      <c r="A21" s="34">
        <v>9</v>
      </c>
      <c r="B21" s="357" t="s">
        <v>375</v>
      </c>
      <c r="C21" s="358"/>
      <c r="D21" s="359"/>
      <c r="E21" s="35">
        <f>'ORÇ KCI'!H180</f>
        <v>279186.57280000002</v>
      </c>
      <c r="F21" s="17"/>
    </row>
    <row r="22" spans="1:6" x14ac:dyDescent="0.25">
      <c r="A22" s="34">
        <v>10</v>
      </c>
      <c r="B22" s="357" t="s">
        <v>419</v>
      </c>
      <c r="C22" s="358"/>
      <c r="D22" s="359"/>
      <c r="E22" s="35">
        <f>'ORÇ KCI'!H204</f>
        <v>415631.07460000005</v>
      </c>
      <c r="F22" s="17"/>
    </row>
    <row r="23" spans="1:6" x14ac:dyDescent="0.25">
      <c r="A23" s="34">
        <v>11</v>
      </c>
      <c r="B23" s="357" t="s">
        <v>445</v>
      </c>
      <c r="C23" s="358"/>
      <c r="D23" s="359"/>
      <c r="E23" s="35">
        <f>'ORÇ KCI'!H216</f>
        <v>381213.02779999998</v>
      </c>
      <c r="F23" s="17"/>
    </row>
    <row r="24" spans="1:6" x14ac:dyDescent="0.25">
      <c r="A24" s="34">
        <v>12</v>
      </c>
      <c r="B24" s="357" t="s">
        <v>688</v>
      </c>
      <c r="C24" s="358"/>
      <c r="D24" s="359"/>
      <c r="E24" s="35">
        <f>'ORÇ KCI'!H300</f>
        <v>7448.1014000000005</v>
      </c>
      <c r="F24" s="17"/>
    </row>
    <row r="25" spans="1:6" x14ac:dyDescent="0.25">
      <c r="A25" s="34">
        <v>13</v>
      </c>
      <c r="B25" s="357" t="s">
        <v>701</v>
      </c>
      <c r="C25" s="358"/>
      <c r="D25" s="359"/>
      <c r="E25" s="35">
        <f>'ORÇ KCI'!H307</f>
        <v>137704.905</v>
      </c>
      <c r="F25" s="17"/>
    </row>
    <row r="26" spans="1:6" x14ac:dyDescent="0.25">
      <c r="A26" s="34">
        <v>14</v>
      </c>
      <c r="B26" s="357" t="s">
        <v>942</v>
      </c>
      <c r="C26" s="358"/>
      <c r="D26" s="359"/>
      <c r="E26" s="35">
        <f>'ORÇ KCI'!H419</f>
        <v>118832.24309999996</v>
      </c>
      <c r="F26" s="17"/>
    </row>
    <row r="27" spans="1:6" x14ac:dyDescent="0.25">
      <c r="A27" s="34">
        <v>15</v>
      </c>
      <c r="B27" s="357" t="s">
        <v>1092</v>
      </c>
      <c r="C27" s="358"/>
      <c r="D27" s="359"/>
      <c r="E27" s="35">
        <f>'ORÇ KCI'!H477</f>
        <v>546135.87430000002</v>
      </c>
      <c r="F27" s="17"/>
    </row>
    <row r="28" spans="1:6" x14ac:dyDescent="0.25">
      <c r="A28" s="34">
        <v>16</v>
      </c>
      <c r="B28" s="357" t="s">
        <v>1144</v>
      </c>
      <c r="C28" s="358"/>
      <c r="D28" s="359"/>
      <c r="E28" s="35">
        <f>'ORÇ KCI'!H504</f>
        <v>481787.13410000002</v>
      </c>
      <c r="F28" s="17"/>
    </row>
    <row r="29" spans="1:6" x14ac:dyDescent="0.25">
      <c r="A29" s="34">
        <v>17</v>
      </c>
      <c r="B29" s="357" t="s">
        <v>1226</v>
      </c>
      <c r="C29" s="358"/>
      <c r="D29" s="359"/>
      <c r="E29" s="35">
        <f>'ORÇ KCI'!H542</f>
        <v>126975.57120000001</v>
      </c>
      <c r="F29" s="17"/>
    </row>
    <row r="30" spans="1:6" x14ac:dyDescent="0.25">
      <c r="A30" s="34">
        <v>18</v>
      </c>
      <c r="B30" s="357" t="s">
        <v>1231</v>
      </c>
      <c r="C30" s="358"/>
      <c r="D30" s="359"/>
      <c r="E30" s="35">
        <f>'ORÇ KCI'!H545</f>
        <v>79742.426999999996</v>
      </c>
      <c r="F30" s="17"/>
    </row>
    <row r="31" spans="1:6" x14ac:dyDescent="0.25">
      <c r="A31" s="34">
        <v>19</v>
      </c>
      <c r="B31" s="357" t="s">
        <v>1241</v>
      </c>
      <c r="C31" s="358"/>
      <c r="D31" s="359"/>
      <c r="E31" s="35">
        <f>'ORÇ KCI'!H551</f>
        <v>454982.36450000014</v>
      </c>
      <c r="F31" s="17"/>
    </row>
    <row r="32" spans="1:6" x14ac:dyDescent="0.25">
      <c r="A32" s="34">
        <v>20</v>
      </c>
      <c r="B32" s="357" t="s">
        <v>1628</v>
      </c>
      <c r="C32" s="358"/>
      <c r="D32" s="359"/>
      <c r="E32" s="35">
        <f>'ORÇ KCI'!H706</f>
        <v>67066.15400000001</v>
      </c>
      <c r="F32" s="17"/>
    </row>
    <row r="33" spans="1:6" x14ac:dyDescent="0.25">
      <c r="A33" s="34">
        <v>21</v>
      </c>
      <c r="B33" s="357" t="s">
        <v>1659</v>
      </c>
      <c r="C33" s="358"/>
      <c r="D33" s="359"/>
      <c r="E33" s="35">
        <f>'ORÇ KCI'!H718</f>
        <v>60765.591199999995</v>
      </c>
      <c r="F33" s="17"/>
    </row>
    <row r="34" spans="1:6" x14ac:dyDescent="0.25">
      <c r="A34" s="34">
        <v>22</v>
      </c>
      <c r="B34" s="357" t="s">
        <v>1689</v>
      </c>
      <c r="C34" s="358"/>
      <c r="D34" s="359"/>
      <c r="E34" s="35">
        <f>'ORÇ KCI'!H730</f>
        <v>243757.1814</v>
      </c>
      <c r="F34" s="17"/>
    </row>
    <row r="35" spans="1:6" x14ac:dyDescent="0.25">
      <c r="A35" s="34">
        <v>23</v>
      </c>
      <c r="B35" s="357" t="s">
        <v>1713</v>
      </c>
      <c r="C35" s="358"/>
      <c r="D35" s="359"/>
      <c r="E35" s="35">
        <f>'ORÇ KCI'!H740</f>
        <v>144585</v>
      </c>
      <c r="F35" s="17"/>
    </row>
    <row r="36" spans="1:6" x14ac:dyDescent="0.25">
      <c r="A36" s="34">
        <v>24</v>
      </c>
      <c r="B36" s="357" t="s">
        <v>1718</v>
      </c>
      <c r="C36" s="358"/>
      <c r="D36" s="359"/>
      <c r="E36" s="35">
        <f>'ORÇ KCI'!H743</f>
        <v>432047.80900000001</v>
      </c>
      <c r="F36" s="17"/>
    </row>
    <row r="37" spans="1:6" x14ac:dyDescent="0.25">
      <c r="A37" s="34">
        <v>25</v>
      </c>
      <c r="B37" s="357" t="s">
        <v>1733</v>
      </c>
      <c r="C37" s="358"/>
      <c r="D37" s="359"/>
      <c r="E37" s="35">
        <f>'ORÇ KCI'!H750</f>
        <v>113195.5534</v>
      </c>
      <c r="F37" s="17"/>
    </row>
    <row r="38" spans="1:6" x14ac:dyDescent="0.25">
      <c r="A38" s="34">
        <v>26</v>
      </c>
      <c r="B38" s="357" t="s">
        <v>1746</v>
      </c>
      <c r="C38" s="358"/>
      <c r="D38" s="359"/>
      <c r="E38" s="35">
        <f>'ORÇ KCI'!H757</f>
        <v>170124.79399999999</v>
      </c>
      <c r="F38" s="17"/>
    </row>
    <row r="39" spans="1:6" x14ac:dyDescent="0.25">
      <c r="A39" s="34">
        <v>27</v>
      </c>
      <c r="B39" s="357" t="s">
        <v>1784</v>
      </c>
      <c r="C39" s="358"/>
      <c r="D39" s="359"/>
      <c r="E39" s="35">
        <f>'ORÇ KCI'!H772</f>
        <v>145717.30350000001</v>
      </c>
      <c r="F39" s="17"/>
    </row>
    <row r="40" spans="1:6" x14ac:dyDescent="0.25">
      <c r="A40" s="34">
        <v>28</v>
      </c>
      <c r="B40" s="357" t="s">
        <v>1838</v>
      </c>
      <c r="C40" s="358"/>
      <c r="D40" s="359"/>
      <c r="E40" s="35">
        <f>'ORÇ KCI'!H802</f>
        <v>115028.9887</v>
      </c>
      <c r="F40" s="17"/>
    </row>
    <row r="41" spans="1:6" x14ac:dyDescent="0.25">
      <c r="A41" s="34">
        <v>29</v>
      </c>
      <c r="B41" s="357" t="s">
        <v>1925</v>
      </c>
      <c r="C41" s="358"/>
      <c r="D41" s="359"/>
      <c r="E41" s="35">
        <f>'ORÇ KCI'!H834</f>
        <v>146433.40590000001</v>
      </c>
      <c r="F41" s="17"/>
    </row>
    <row r="42" spans="1:6" x14ac:dyDescent="0.25">
      <c r="A42" s="34">
        <v>30</v>
      </c>
      <c r="B42" s="357" t="s">
        <v>1998</v>
      </c>
      <c r="C42" s="358"/>
      <c r="D42" s="359"/>
      <c r="E42" s="35">
        <f>'ORÇ KCI'!H861</f>
        <v>101869.23269999999</v>
      </c>
      <c r="F42" s="17"/>
    </row>
    <row r="43" spans="1:6" ht="15.75" thickBot="1" x14ac:dyDescent="0.3">
      <c r="A43" s="36">
        <v>31</v>
      </c>
      <c r="B43" s="360" t="s">
        <v>2041</v>
      </c>
      <c r="C43" s="361"/>
      <c r="D43" s="362"/>
      <c r="E43" s="37">
        <f>'ORÇ KCI'!H878</f>
        <v>10902.942500000001</v>
      </c>
      <c r="F43" s="17"/>
    </row>
    <row r="44" spans="1:6" ht="19.5" thickBot="1" x14ac:dyDescent="0.35">
      <c r="A44" s="354" t="s">
        <v>2049</v>
      </c>
      <c r="B44" s="355"/>
      <c r="C44" s="355"/>
      <c r="D44" s="356"/>
      <c r="E44" s="45">
        <f>SUM(E13:E43)</f>
        <v>6914940.573499999</v>
      </c>
    </row>
    <row r="45" spans="1:6" ht="15.75" thickBot="1" x14ac:dyDescent="0.3">
      <c r="A45" s="128"/>
      <c r="B45" s="31"/>
      <c r="C45" s="129"/>
      <c r="D45" s="126"/>
      <c r="E45" s="127"/>
    </row>
    <row r="46" spans="1:6" ht="19.5" thickBot="1" x14ac:dyDescent="0.3">
      <c r="A46" s="344" t="s">
        <v>2055</v>
      </c>
      <c r="B46" s="345"/>
      <c r="C46" s="345"/>
      <c r="D46" s="345"/>
      <c r="E46" s="44" t="s">
        <v>2056</v>
      </c>
    </row>
    <row r="47" spans="1:6" x14ac:dyDescent="0.25">
      <c r="A47" s="346" t="s">
        <v>2053</v>
      </c>
      <c r="B47" s="347"/>
      <c r="C47" s="347"/>
      <c r="D47" s="347"/>
      <c r="E47" s="41">
        <f>E44-E50</f>
        <v>6540195.2794999992</v>
      </c>
    </row>
    <row r="48" spans="1:6" x14ac:dyDescent="0.25">
      <c r="A48" s="348" t="s">
        <v>2050</v>
      </c>
      <c r="B48" s="349"/>
      <c r="C48" s="349"/>
      <c r="D48" s="349"/>
      <c r="E48" s="42">
        <f>E47*0.23748</f>
        <v>1553165.5749756598</v>
      </c>
    </row>
    <row r="49" spans="1:9" ht="6.75" customHeight="1" x14ac:dyDescent="0.25">
      <c r="A49" s="337"/>
      <c r="B49" s="338"/>
      <c r="C49" s="338"/>
      <c r="D49" s="338"/>
      <c r="E49" s="339"/>
      <c r="I49">
        <v>8520989.8296196405</v>
      </c>
    </row>
    <row r="50" spans="1:9" x14ac:dyDescent="0.25">
      <c r="A50" s="350" t="s">
        <v>2052</v>
      </c>
      <c r="B50" s="351"/>
      <c r="C50" s="351"/>
      <c r="D50" s="351"/>
      <c r="E50" s="40">
        <f>'ORÇ KCI'!H596+'ORÇ KCI'!H732+'ORÇ KCI'!H733+'ORÇ KCI'!H734+'ORÇ KCI'!H735+'ORÇ KCI'!H742+'ORÇ KCI'!H747+'ORÇ KCI'!H749</f>
        <v>374745.29399999994</v>
      </c>
    </row>
    <row r="51" spans="1:9" x14ac:dyDescent="0.25">
      <c r="A51" s="352" t="s">
        <v>3342</v>
      </c>
      <c r="B51" s="353"/>
      <c r="C51" s="353"/>
      <c r="D51" s="353"/>
      <c r="E51" s="40">
        <f>E50*0.141119</f>
        <v>52883.681143985988</v>
      </c>
    </row>
    <row r="52" spans="1:9" ht="6.75" customHeight="1" x14ac:dyDescent="0.25">
      <c r="A52" s="337"/>
      <c r="B52" s="338"/>
      <c r="C52" s="338"/>
      <c r="D52" s="338"/>
      <c r="E52" s="339"/>
    </row>
    <row r="53" spans="1:9" ht="15.75" thickBot="1" x14ac:dyDescent="0.3">
      <c r="A53" s="340" t="s">
        <v>2054</v>
      </c>
      <c r="B53" s="341"/>
      <c r="C53" s="341"/>
      <c r="D53" s="341"/>
      <c r="E53" s="130">
        <f>E48+E51</f>
        <v>1606049.2561196459</v>
      </c>
    </row>
    <row r="54" spans="1:9" ht="15.75" thickBot="1" x14ac:dyDescent="0.3">
      <c r="A54" s="342" t="s">
        <v>2051</v>
      </c>
      <c r="B54" s="343"/>
      <c r="C54" s="343"/>
      <c r="D54" s="343"/>
      <c r="E54" s="43">
        <f>E47+E50+E53</f>
        <v>8520989.8296196442</v>
      </c>
    </row>
    <row r="55" spans="1:9" x14ac:dyDescent="0.25">
      <c r="C55" s="16"/>
    </row>
    <row r="56" spans="1:9" x14ac:dyDescent="0.25">
      <c r="C56" s="16"/>
    </row>
    <row r="57" spans="1:9" x14ac:dyDescent="0.25">
      <c r="C57" s="16"/>
    </row>
    <row r="58" spans="1:9" x14ac:dyDescent="0.25">
      <c r="C58" s="16"/>
    </row>
    <row r="59" spans="1:9" x14ac:dyDescent="0.25">
      <c r="C59" s="16"/>
    </row>
    <row r="60" spans="1:9" x14ac:dyDescent="0.25">
      <c r="C60" s="16"/>
    </row>
    <row r="61" spans="1:9" x14ac:dyDescent="0.25">
      <c r="C61" s="16"/>
    </row>
  </sheetData>
  <mergeCells count="52">
    <mergeCell ref="A1:E1"/>
    <mergeCell ref="A2:E2"/>
    <mergeCell ref="A3:E3"/>
    <mergeCell ref="A4:E4"/>
    <mergeCell ref="B20:D20"/>
    <mergeCell ref="C6:D6"/>
    <mergeCell ref="C8:D8"/>
    <mergeCell ref="A11:E11"/>
    <mergeCell ref="B12:D12"/>
    <mergeCell ref="B13:D13"/>
    <mergeCell ref="B14:D14"/>
    <mergeCell ref="B15:D15"/>
    <mergeCell ref="B16:D16"/>
    <mergeCell ref="B17:D17"/>
    <mergeCell ref="B18:D18"/>
    <mergeCell ref="B19:D19"/>
    <mergeCell ref="C10:E10"/>
    <mergeCell ref="A10:B10"/>
    <mergeCell ref="C9:E9"/>
    <mergeCell ref="B32:D32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0:D30"/>
    <mergeCell ref="B31:D31"/>
    <mergeCell ref="A44:D44"/>
    <mergeCell ref="B33:D33"/>
    <mergeCell ref="B34:D34"/>
    <mergeCell ref="B35:D35"/>
    <mergeCell ref="B36:D36"/>
    <mergeCell ref="B37:D37"/>
    <mergeCell ref="B38:D38"/>
    <mergeCell ref="B39:D39"/>
    <mergeCell ref="B40:D40"/>
    <mergeCell ref="B41:D41"/>
    <mergeCell ref="B42:D42"/>
    <mergeCell ref="B43:D43"/>
    <mergeCell ref="A52:E52"/>
    <mergeCell ref="A53:D53"/>
    <mergeCell ref="A54:D54"/>
    <mergeCell ref="A46:D46"/>
    <mergeCell ref="A47:D47"/>
    <mergeCell ref="A48:D48"/>
    <mergeCell ref="A49:E49"/>
    <mergeCell ref="A50:D50"/>
    <mergeCell ref="A51:D51"/>
  </mergeCells>
  <conditionalFormatting sqref="B13:B43">
    <cfRule type="cellIs" dxfId="236" priority="4" operator="equal">
      <formula>"unidade não cadastrada"</formula>
    </cfRule>
  </conditionalFormatting>
  <conditionalFormatting sqref="A13:B43 E13:E43">
    <cfRule type="expression" dxfId="235" priority="5">
      <formula>IF(#REF!="grupo",TRUE,FALSE)</formula>
    </cfRule>
    <cfRule type="expression" dxfId="234" priority="6">
      <formula>IF(#REF!="subgrupo",TRUE,FALSE)</formula>
    </cfRule>
  </conditionalFormatting>
  <conditionalFormatting sqref="C58:C61">
    <cfRule type="expression" dxfId="233" priority="2">
      <formula>IF($A55="grupo",TRUE,FALSE)</formula>
    </cfRule>
    <cfRule type="expression" dxfId="232" priority="3">
      <formula>IF($A55="subgrupo",TRUE,FALSE)</formula>
    </cfRule>
  </conditionalFormatting>
  <conditionalFormatting sqref="C5">
    <cfRule type="cellIs" dxfId="231" priority="1" operator="equal">
      <formula>"Planilha OrçaNote - © ConstruNote 2021"</formula>
    </cfRule>
  </conditionalFormatting>
  <conditionalFormatting sqref="E54">
    <cfRule type="expression" dxfId="230" priority="9">
      <formula>IF($A50="grupo",TRUE,FALSE)</formula>
    </cfRule>
    <cfRule type="expression" dxfId="229" priority="10">
      <formula>IF($A50="subgrupo",TRUE,FALSE)</formula>
    </cfRule>
  </conditionalFormatting>
  <conditionalFormatting sqref="C55:C57">
    <cfRule type="expression" dxfId="228" priority="232">
      <formula>IF(#REF!="grupo",TRUE,FALSE)</formula>
    </cfRule>
    <cfRule type="expression" dxfId="227" priority="233">
      <formula>IF(#REF!="subgrupo",TRUE,FALSE)</formula>
    </cfRule>
  </conditionalFormatting>
  <pageMargins left="0.51181102362204722" right="0.51181102362204722" top="0.78740157480314965" bottom="1.1811023622047245" header="0.31496062992125984" footer="0.31496062992125984"/>
  <pageSetup paperSize="9" scale="82" orientation="portrait" horizontalDpi="300" verticalDpi="300" r:id="rId1"/>
  <headerFooter>
    <oddFooter>&amp;C&amp;9LUIZ RICARDO DE SOUZA 
CREA - PE 00.5331-D
ENG. CIVIL, MECÂNICO E DE SEGURANÇA DO TRABALHO
ADVOGADO  OAB/PE 30.763&amp;R&amp;P/&amp;N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  <pageSetUpPr fitToPage="1"/>
  </sheetPr>
  <dimension ref="A1:H885"/>
  <sheetViews>
    <sheetView view="pageBreakPreview" zoomScale="60" zoomScaleNormal="70" workbookViewId="0">
      <selection activeCell="J6" sqref="J6"/>
    </sheetView>
  </sheetViews>
  <sheetFormatPr defaultRowHeight="15" x14ac:dyDescent="0.25"/>
  <cols>
    <col min="1" max="1" width="13.85546875" style="100" customWidth="1"/>
    <col min="2" max="2" width="9.140625" style="100"/>
    <col min="3" max="3" width="79.7109375" style="100" customWidth="1"/>
    <col min="4" max="4" width="9.140625" style="117"/>
    <col min="5" max="6" width="9.140625" style="100"/>
    <col min="7" max="7" width="12" style="101" bestFit="1" customWidth="1"/>
    <col min="8" max="8" width="21.7109375" style="100" customWidth="1"/>
  </cols>
  <sheetData>
    <row r="1" spans="1:8" x14ac:dyDescent="0.25">
      <c r="A1" s="392" t="s">
        <v>3343</v>
      </c>
      <c r="B1" s="392"/>
      <c r="C1" s="392"/>
      <c r="D1" s="392"/>
      <c r="E1" s="392"/>
      <c r="F1" s="392"/>
      <c r="G1" s="392"/>
      <c r="H1" s="392"/>
    </row>
    <row r="2" spans="1:8" x14ac:dyDescent="0.25">
      <c r="A2" s="372" t="s">
        <v>3344</v>
      </c>
      <c r="B2" s="372"/>
      <c r="C2" s="372"/>
      <c r="D2" s="372"/>
      <c r="E2" s="372"/>
      <c r="F2" s="372"/>
      <c r="G2" s="372"/>
      <c r="H2" s="372"/>
    </row>
    <row r="3" spans="1:8" x14ac:dyDescent="0.25">
      <c r="A3" s="372" t="s">
        <v>3345</v>
      </c>
      <c r="B3" s="372"/>
      <c r="C3" s="372"/>
      <c r="D3" s="372"/>
      <c r="E3" s="372"/>
      <c r="F3" s="372"/>
      <c r="G3" s="372"/>
      <c r="H3" s="372"/>
    </row>
    <row r="4" spans="1:8" ht="15.75" thickBot="1" x14ac:dyDescent="0.3">
      <c r="A4" s="375" t="s">
        <v>3346</v>
      </c>
      <c r="B4" s="375"/>
      <c r="C4" s="375"/>
      <c r="D4" s="375"/>
      <c r="E4" s="375"/>
      <c r="F4" s="375"/>
      <c r="G4" s="375"/>
      <c r="H4" s="375"/>
    </row>
    <row r="5" spans="1:8" ht="15.75" thickTop="1" x14ac:dyDescent="0.25">
      <c r="A5" s="1"/>
      <c r="B5" s="80" t="s">
        <v>0</v>
      </c>
      <c r="C5" s="4" t="s">
        <v>1</v>
      </c>
      <c r="D5" s="112"/>
      <c r="E5" s="6"/>
      <c r="F5" s="81" t="s">
        <v>20</v>
      </c>
      <c r="G5" s="82"/>
      <c r="H5" s="6"/>
    </row>
    <row r="6" spans="1:8" ht="51" x14ac:dyDescent="0.25">
      <c r="A6" s="2"/>
      <c r="B6" s="83" t="s">
        <v>2</v>
      </c>
      <c r="C6" s="3" t="s">
        <v>2046</v>
      </c>
      <c r="D6" s="112"/>
      <c r="E6" s="6"/>
      <c r="F6" s="390" t="s">
        <v>21</v>
      </c>
      <c r="G6" s="391"/>
      <c r="H6" s="84">
        <f>'RESUMO KCI'!E47+'RESUMO KCI'!E50</f>
        <v>6914940.573499999</v>
      </c>
    </row>
    <row r="7" spans="1:8" x14ac:dyDescent="0.25">
      <c r="A7" s="3"/>
      <c r="B7" s="83" t="s">
        <v>3</v>
      </c>
      <c r="C7" s="4" t="s">
        <v>4</v>
      </c>
      <c r="D7" s="112"/>
      <c r="E7" s="6"/>
      <c r="F7" s="85" t="s">
        <v>10</v>
      </c>
      <c r="G7" s="86"/>
      <c r="H7" s="87">
        <f>'RESUMO KCI'!E48+'RESUMO KCI'!E51</f>
        <v>1606049.2561196459</v>
      </c>
    </row>
    <row r="8" spans="1:8" ht="15" customHeight="1" x14ac:dyDescent="0.25">
      <c r="A8" s="1"/>
      <c r="B8" s="83" t="s">
        <v>5</v>
      </c>
      <c r="C8" s="5">
        <v>44219</v>
      </c>
      <c r="D8" s="112"/>
      <c r="E8" s="6"/>
      <c r="F8" s="379" t="s">
        <v>22</v>
      </c>
      <c r="G8" s="380"/>
      <c r="H8" s="14">
        <f>H6+H7</f>
        <v>8520989.8296196442</v>
      </c>
    </row>
    <row r="9" spans="1:8" x14ac:dyDescent="0.25">
      <c r="A9" s="1"/>
      <c r="B9" s="83" t="s">
        <v>6</v>
      </c>
      <c r="C9" s="135" t="s">
        <v>7</v>
      </c>
      <c r="D9" s="112"/>
      <c r="E9" s="6"/>
      <c r="F9" s="88"/>
      <c r="G9" s="82"/>
      <c r="H9" s="89"/>
    </row>
    <row r="10" spans="1:8" x14ac:dyDescent="0.25">
      <c r="A10" s="1"/>
      <c r="B10" s="83"/>
      <c r="C10" s="1"/>
      <c r="D10" s="112"/>
      <c r="E10" s="6"/>
      <c r="F10" s="90"/>
      <c r="G10" s="82"/>
      <c r="H10" s="89"/>
    </row>
    <row r="11" spans="1:8" ht="18" x14ac:dyDescent="0.25">
      <c r="A11" s="7" t="s">
        <v>8</v>
      </c>
      <c r="B11" s="1"/>
      <c r="C11" s="1"/>
      <c r="D11" s="112"/>
      <c r="E11" s="131"/>
      <c r="F11" s="132"/>
      <c r="G11" s="133"/>
      <c r="H11" s="134" t="s">
        <v>23</v>
      </c>
    </row>
    <row r="12" spans="1:8" ht="25.5" x14ac:dyDescent="0.25">
      <c r="A12" s="18" t="s">
        <v>9</v>
      </c>
      <c r="B12" s="19" t="s">
        <v>2048</v>
      </c>
      <c r="C12" s="20" t="s">
        <v>3347</v>
      </c>
      <c r="D12" s="113" t="s">
        <v>10</v>
      </c>
      <c r="E12" s="19" t="s">
        <v>11</v>
      </c>
      <c r="F12" s="21" t="s">
        <v>24</v>
      </c>
      <c r="G12" s="52" t="s">
        <v>25</v>
      </c>
      <c r="H12" s="22" t="s">
        <v>26</v>
      </c>
    </row>
    <row r="13" spans="1:8" x14ac:dyDescent="0.25">
      <c r="A13" s="91"/>
      <c r="B13" s="92"/>
      <c r="C13" s="93"/>
      <c r="D13" s="114"/>
      <c r="E13" s="93"/>
      <c r="F13" s="94"/>
      <c r="G13" s="95"/>
      <c r="H13" s="96"/>
    </row>
    <row r="14" spans="1:8" x14ac:dyDescent="0.25">
      <c r="A14" s="105" t="s">
        <v>12</v>
      </c>
      <c r="B14" s="28">
        <v>1</v>
      </c>
      <c r="C14" s="97" t="s">
        <v>13</v>
      </c>
      <c r="D14" s="29" t="s">
        <v>14</v>
      </c>
      <c r="E14" s="28" t="s">
        <v>14</v>
      </c>
      <c r="F14" s="30" t="s">
        <v>14</v>
      </c>
      <c r="G14" s="53" t="s">
        <v>14</v>
      </c>
      <c r="H14" s="98">
        <f>H15+H21+H25</f>
        <v>754381.37639999995</v>
      </c>
    </row>
    <row r="15" spans="1:8" x14ac:dyDescent="0.25">
      <c r="A15" s="104" t="s">
        <v>15</v>
      </c>
      <c r="B15" s="9">
        <v>1.01</v>
      </c>
      <c r="C15" s="10" t="s">
        <v>16</v>
      </c>
      <c r="D15" s="115" t="s">
        <v>14</v>
      </c>
      <c r="E15" s="9" t="s">
        <v>14</v>
      </c>
      <c r="F15" s="15" t="s">
        <v>14</v>
      </c>
      <c r="G15" s="54" t="s">
        <v>14</v>
      </c>
      <c r="H15" s="16">
        <f>SUM(H16:H20)</f>
        <v>491046.05679999996</v>
      </c>
    </row>
    <row r="16" spans="1:8" x14ac:dyDescent="0.25">
      <c r="A16" s="46">
        <v>93567</v>
      </c>
      <c r="B16" s="9" t="s">
        <v>17</v>
      </c>
      <c r="C16" s="10" t="s">
        <v>18</v>
      </c>
      <c r="D16" s="115">
        <v>0.23748</v>
      </c>
      <c r="E16" s="9" t="s">
        <v>19</v>
      </c>
      <c r="F16" s="15">
        <v>13</v>
      </c>
      <c r="G16" s="54">
        <f>'CPU KCI'!H16</f>
        <v>18483.91</v>
      </c>
      <c r="H16" s="16">
        <f>F16*G16</f>
        <v>240290.83</v>
      </c>
    </row>
    <row r="17" spans="1:8" x14ac:dyDescent="0.25">
      <c r="A17" s="46" t="s">
        <v>27</v>
      </c>
      <c r="B17" s="9" t="s">
        <v>28</v>
      </c>
      <c r="C17" s="10" t="s">
        <v>29</v>
      </c>
      <c r="D17" s="115">
        <v>0.23748</v>
      </c>
      <c r="E17" s="9" t="s">
        <v>30</v>
      </c>
      <c r="F17" s="15">
        <v>282.44</v>
      </c>
      <c r="G17" s="54">
        <f>'CPU KCI'!H24</f>
        <v>90.22</v>
      </c>
      <c r="H17" s="16">
        <f>F17*G17</f>
        <v>25481.736799999999</v>
      </c>
    </row>
    <row r="18" spans="1:8" x14ac:dyDescent="0.25">
      <c r="A18" s="8">
        <v>94295</v>
      </c>
      <c r="B18" s="9" t="s">
        <v>31</v>
      </c>
      <c r="C18" s="10" t="s">
        <v>32</v>
      </c>
      <c r="D18" s="115">
        <v>0.23748</v>
      </c>
      <c r="E18" s="9" t="s">
        <v>19</v>
      </c>
      <c r="F18" s="15">
        <v>13</v>
      </c>
      <c r="G18" s="54">
        <f>'CPU KCI'!H27</f>
        <v>9876.73</v>
      </c>
      <c r="H18" s="16">
        <f>F18*G18</f>
        <v>128397.48999999999</v>
      </c>
    </row>
    <row r="19" spans="1:8" x14ac:dyDescent="0.25">
      <c r="A19" s="46">
        <v>100321</v>
      </c>
      <c r="B19" s="9" t="s">
        <v>33</v>
      </c>
      <c r="C19" s="10" t="s">
        <v>34</v>
      </c>
      <c r="D19" s="115">
        <v>0.23748</v>
      </c>
      <c r="E19" s="9" t="s">
        <v>19</v>
      </c>
      <c r="F19" s="15">
        <v>13</v>
      </c>
      <c r="G19" s="54">
        <f>'CPU KCI'!H35</f>
        <v>4260.2299999999996</v>
      </c>
      <c r="H19" s="16">
        <f>F19*G19</f>
        <v>55382.989999999991</v>
      </c>
    </row>
    <row r="20" spans="1:8" x14ac:dyDescent="0.25">
      <c r="A20" s="46">
        <v>93566</v>
      </c>
      <c r="B20" s="9" t="s">
        <v>35</v>
      </c>
      <c r="C20" s="10" t="s">
        <v>36</v>
      </c>
      <c r="D20" s="115">
        <v>0.23748</v>
      </c>
      <c r="E20" s="9" t="s">
        <v>19</v>
      </c>
      <c r="F20" s="15">
        <v>13</v>
      </c>
      <c r="G20" s="54">
        <f>'CPU KCI'!H43</f>
        <v>3191.77</v>
      </c>
      <c r="H20" s="16">
        <f>F20*G20</f>
        <v>41493.01</v>
      </c>
    </row>
    <row r="21" spans="1:8" x14ac:dyDescent="0.25">
      <c r="A21" s="104" t="s">
        <v>15</v>
      </c>
      <c r="B21" s="9">
        <v>1.02</v>
      </c>
      <c r="C21" s="10" t="s">
        <v>37</v>
      </c>
      <c r="D21" s="115" t="s">
        <v>14</v>
      </c>
      <c r="E21" s="9" t="s">
        <v>14</v>
      </c>
      <c r="F21" s="15" t="s">
        <v>14</v>
      </c>
      <c r="G21" s="54" t="s">
        <v>14</v>
      </c>
      <c r="H21" s="16">
        <f>SUM(H22:H24)</f>
        <v>909.68000000000006</v>
      </c>
    </row>
    <row r="22" spans="1:8" x14ac:dyDescent="0.25">
      <c r="A22" s="8" t="s">
        <v>38</v>
      </c>
      <c r="B22" s="9" t="s">
        <v>39</v>
      </c>
      <c r="C22" s="10" t="s">
        <v>40</v>
      </c>
      <c r="D22" s="115">
        <v>0.23748</v>
      </c>
      <c r="E22" s="9" t="s">
        <v>41</v>
      </c>
      <c r="F22" s="15">
        <v>1</v>
      </c>
      <c r="G22" s="54">
        <f>'CPU KCI'!H51</f>
        <v>210.54</v>
      </c>
      <c r="H22" s="16">
        <f>F22*G22</f>
        <v>210.54</v>
      </c>
    </row>
    <row r="23" spans="1:8" x14ac:dyDescent="0.25">
      <c r="A23" s="8" t="s">
        <v>42</v>
      </c>
      <c r="B23" s="9" t="s">
        <v>43</v>
      </c>
      <c r="C23" s="10" t="s">
        <v>44</v>
      </c>
      <c r="D23" s="115">
        <v>0.23748</v>
      </c>
      <c r="E23" s="9" t="s">
        <v>41</v>
      </c>
      <c r="F23" s="15">
        <v>7</v>
      </c>
      <c r="G23" s="54">
        <f>'CPU KCI'!H54</f>
        <v>79.900000000000006</v>
      </c>
      <c r="H23" s="16">
        <f>F23*G23</f>
        <v>559.30000000000007</v>
      </c>
    </row>
    <row r="24" spans="1:8" ht="25.5" x14ac:dyDescent="0.25">
      <c r="A24" s="8" t="s">
        <v>45</v>
      </c>
      <c r="B24" s="9" t="s">
        <v>46</v>
      </c>
      <c r="C24" s="10" t="s">
        <v>47</v>
      </c>
      <c r="D24" s="115">
        <v>0.23748</v>
      </c>
      <c r="E24" s="9" t="s">
        <v>41</v>
      </c>
      <c r="F24" s="15">
        <v>1</v>
      </c>
      <c r="G24" s="54">
        <f>'CPU KCI'!H57</f>
        <v>139.84</v>
      </c>
      <c r="H24" s="16">
        <f>F24*G24</f>
        <v>139.84</v>
      </c>
    </row>
    <row r="25" spans="1:8" x14ac:dyDescent="0.25">
      <c r="A25" s="104" t="s">
        <v>15</v>
      </c>
      <c r="B25" s="9">
        <v>1.03</v>
      </c>
      <c r="C25" s="10" t="s">
        <v>48</v>
      </c>
      <c r="D25" s="115" t="s">
        <v>14</v>
      </c>
      <c r="E25" s="9" t="s">
        <v>14</v>
      </c>
      <c r="F25" s="15" t="s">
        <v>14</v>
      </c>
      <c r="G25" s="54" t="s">
        <v>14</v>
      </c>
      <c r="H25" s="16">
        <f>SUM(H26:H27)</f>
        <v>262425.63959999999</v>
      </c>
    </row>
    <row r="26" spans="1:8" x14ac:dyDescent="0.25">
      <c r="A26" s="46">
        <v>88326</v>
      </c>
      <c r="B26" s="9" t="s">
        <v>49</v>
      </c>
      <c r="C26" s="10" t="s">
        <v>50</v>
      </c>
      <c r="D26" s="115">
        <v>0.23748</v>
      </c>
      <c r="E26" s="9" t="s">
        <v>30</v>
      </c>
      <c r="F26" s="15">
        <v>9490</v>
      </c>
      <c r="G26" s="54">
        <f>'CPU KCI'!H60</f>
        <v>22.59</v>
      </c>
      <c r="H26" s="16">
        <f>F26*G26</f>
        <v>214379.1</v>
      </c>
    </row>
    <row r="27" spans="1:8" x14ac:dyDescent="0.25">
      <c r="A27" s="46">
        <v>100289</v>
      </c>
      <c r="B27" s="9" t="s">
        <v>51</v>
      </c>
      <c r="C27" s="10" t="s">
        <v>52</v>
      </c>
      <c r="D27" s="115">
        <v>0.23748</v>
      </c>
      <c r="E27" s="9" t="s">
        <v>30</v>
      </c>
      <c r="F27" s="15">
        <v>2711.43</v>
      </c>
      <c r="G27" s="54">
        <f>'CPU KCI'!H70</f>
        <v>17.72</v>
      </c>
      <c r="H27" s="16">
        <f>F27*G27</f>
        <v>48046.539599999996</v>
      </c>
    </row>
    <row r="28" spans="1:8" x14ac:dyDescent="0.25">
      <c r="A28" s="105" t="s">
        <v>12</v>
      </c>
      <c r="B28" s="9">
        <v>2</v>
      </c>
      <c r="C28" s="10" t="s">
        <v>53</v>
      </c>
      <c r="D28" s="115" t="s">
        <v>14</v>
      </c>
      <c r="E28" s="9" t="s">
        <v>14</v>
      </c>
      <c r="F28" s="15" t="s">
        <v>14</v>
      </c>
      <c r="G28" s="54"/>
      <c r="H28" s="16">
        <f>H29</f>
        <v>35110.25</v>
      </c>
    </row>
    <row r="29" spans="1:8" x14ac:dyDescent="0.25">
      <c r="A29" s="104" t="s">
        <v>15</v>
      </c>
      <c r="B29" s="9">
        <v>2.0099999999999998</v>
      </c>
      <c r="C29" s="10" t="s">
        <v>54</v>
      </c>
      <c r="D29" s="115" t="s">
        <v>14</v>
      </c>
      <c r="E29" s="9" t="s">
        <v>14</v>
      </c>
      <c r="F29" s="15" t="s">
        <v>14</v>
      </c>
      <c r="G29" s="54"/>
      <c r="H29" s="16">
        <f>SUM(H30:H37)</f>
        <v>35110.25</v>
      </c>
    </row>
    <row r="30" spans="1:8" x14ac:dyDescent="0.25">
      <c r="A30" s="8" t="s">
        <v>55</v>
      </c>
      <c r="B30" s="9" t="s">
        <v>56</v>
      </c>
      <c r="C30" s="10" t="s">
        <v>57</v>
      </c>
      <c r="D30" s="115">
        <v>0.23748</v>
      </c>
      <c r="E30" s="9" t="s">
        <v>41</v>
      </c>
      <c r="F30" s="15">
        <v>1</v>
      </c>
      <c r="G30" s="54">
        <f>'CPU KCI'!H80</f>
        <v>8160.68</v>
      </c>
      <c r="H30" s="16">
        <f t="shared" ref="H30:H37" si="0">F30*G30</f>
        <v>8160.68</v>
      </c>
    </row>
    <row r="31" spans="1:8" ht="25.5" x14ac:dyDescent="0.25">
      <c r="A31" s="8" t="s">
        <v>58</v>
      </c>
      <c r="B31" s="9" t="s">
        <v>59</v>
      </c>
      <c r="C31" s="10" t="s">
        <v>60</v>
      </c>
      <c r="D31" s="115">
        <v>0.23748</v>
      </c>
      <c r="E31" s="9" t="s">
        <v>41</v>
      </c>
      <c r="F31" s="15">
        <v>1</v>
      </c>
      <c r="G31" s="54">
        <f>'CPU KCI'!H83</f>
        <v>3265.58</v>
      </c>
      <c r="H31" s="16">
        <f t="shared" si="0"/>
        <v>3265.58</v>
      </c>
    </row>
    <row r="32" spans="1:8" x14ac:dyDescent="0.25">
      <c r="A32" s="8" t="s">
        <v>61</v>
      </c>
      <c r="B32" s="9" t="s">
        <v>62</v>
      </c>
      <c r="C32" s="10" t="s">
        <v>63</v>
      </c>
      <c r="D32" s="115">
        <v>0.23748</v>
      </c>
      <c r="E32" s="9" t="s">
        <v>41</v>
      </c>
      <c r="F32" s="15">
        <v>1</v>
      </c>
      <c r="G32" s="54">
        <f>'CPU KCI'!H86</f>
        <v>3265.58</v>
      </c>
      <c r="H32" s="16">
        <f t="shared" si="0"/>
        <v>3265.58</v>
      </c>
    </row>
    <row r="33" spans="1:8" ht="25.5" x14ac:dyDescent="0.25">
      <c r="A33" s="8" t="s">
        <v>64</v>
      </c>
      <c r="B33" s="9" t="s">
        <v>65</v>
      </c>
      <c r="C33" s="10" t="s">
        <v>66</v>
      </c>
      <c r="D33" s="115">
        <v>0.23748</v>
      </c>
      <c r="E33" s="9" t="s">
        <v>41</v>
      </c>
      <c r="F33" s="15">
        <v>1</v>
      </c>
      <c r="G33" s="54">
        <f>'CPU KCI'!H89</f>
        <v>5558.64</v>
      </c>
      <c r="H33" s="16">
        <f t="shared" si="0"/>
        <v>5558.64</v>
      </c>
    </row>
    <row r="34" spans="1:8" x14ac:dyDescent="0.25">
      <c r="A34" s="8" t="s">
        <v>67</v>
      </c>
      <c r="B34" s="9" t="s">
        <v>68</v>
      </c>
      <c r="C34" s="10" t="s">
        <v>69</v>
      </c>
      <c r="D34" s="115">
        <v>0.23748</v>
      </c>
      <c r="E34" s="9" t="s">
        <v>41</v>
      </c>
      <c r="F34" s="15">
        <v>1</v>
      </c>
      <c r="G34" s="54">
        <f>'CPU KCI'!H92</f>
        <v>3968.64</v>
      </c>
      <c r="H34" s="16">
        <f t="shared" si="0"/>
        <v>3968.64</v>
      </c>
    </row>
    <row r="35" spans="1:8" x14ac:dyDescent="0.25">
      <c r="A35" s="8" t="s">
        <v>70</v>
      </c>
      <c r="B35" s="9" t="s">
        <v>71</v>
      </c>
      <c r="C35" s="10" t="s">
        <v>72</v>
      </c>
      <c r="D35" s="115">
        <v>0.23748</v>
      </c>
      <c r="E35" s="9" t="s">
        <v>41</v>
      </c>
      <c r="F35" s="15">
        <v>1</v>
      </c>
      <c r="G35" s="54">
        <f>'CPU KCI'!H95</f>
        <v>5423.92</v>
      </c>
      <c r="H35" s="16">
        <f t="shared" si="0"/>
        <v>5423.92</v>
      </c>
    </row>
    <row r="36" spans="1:8" x14ac:dyDescent="0.25">
      <c r="A36" s="8" t="s">
        <v>73</v>
      </c>
      <c r="B36" s="9" t="s">
        <v>74</v>
      </c>
      <c r="C36" s="10" t="s">
        <v>75</v>
      </c>
      <c r="D36" s="115">
        <v>0.23748</v>
      </c>
      <c r="E36" s="9" t="s">
        <v>41</v>
      </c>
      <c r="F36" s="15">
        <v>1</v>
      </c>
      <c r="G36" s="54">
        <f>'CPU KCI'!H98</f>
        <v>3121.97</v>
      </c>
      <c r="H36" s="16">
        <f t="shared" si="0"/>
        <v>3121.97</v>
      </c>
    </row>
    <row r="37" spans="1:8" x14ac:dyDescent="0.25">
      <c r="A37" s="8" t="s">
        <v>76</v>
      </c>
      <c r="B37" s="9" t="s">
        <v>77</v>
      </c>
      <c r="C37" s="10" t="s">
        <v>78</v>
      </c>
      <c r="D37" s="115">
        <v>0.23748</v>
      </c>
      <c r="E37" s="9" t="s">
        <v>41</v>
      </c>
      <c r="F37" s="15">
        <v>1</v>
      </c>
      <c r="G37" s="54">
        <f>'CPU KCI'!H101</f>
        <v>2345.2399999999998</v>
      </c>
      <c r="H37" s="16">
        <f t="shared" si="0"/>
        <v>2345.2399999999998</v>
      </c>
    </row>
    <row r="38" spans="1:8" x14ac:dyDescent="0.25">
      <c r="A38" s="105" t="s">
        <v>12</v>
      </c>
      <c r="B38" s="9">
        <v>3</v>
      </c>
      <c r="C38" s="10" t="s">
        <v>79</v>
      </c>
      <c r="D38" s="115" t="s">
        <v>14</v>
      </c>
      <c r="E38" s="9" t="s">
        <v>14</v>
      </c>
      <c r="F38" s="15" t="s">
        <v>14</v>
      </c>
      <c r="G38" s="54"/>
      <c r="H38" s="16">
        <f>H39+H70</f>
        <v>105195.43709999995</v>
      </c>
    </row>
    <row r="39" spans="1:8" x14ac:dyDescent="0.25">
      <c r="A39" s="104" t="s">
        <v>15</v>
      </c>
      <c r="B39" s="9">
        <v>3.01</v>
      </c>
      <c r="C39" s="10" t="s">
        <v>80</v>
      </c>
      <c r="D39" s="115" t="s">
        <v>14</v>
      </c>
      <c r="E39" s="9" t="s">
        <v>14</v>
      </c>
      <c r="F39" s="15" t="s">
        <v>14</v>
      </c>
      <c r="G39" s="54"/>
      <c r="H39" s="16">
        <f>SUM(H40:H69)</f>
        <v>104015.91589999995</v>
      </c>
    </row>
    <row r="40" spans="1:8" x14ac:dyDescent="0.25">
      <c r="A40" s="8" t="s">
        <v>81</v>
      </c>
      <c r="B40" s="9" t="s">
        <v>82</v>
      </c>
      <c r="C40" s="10" t="s">
        <v>83</v>
      </c>
      <c r="D40" s="115">
        <v>0.23748</v>
      </c>
      <c r="E40" s="9" t="s">
        <v>84</v>
      </c>
      <c r="F40" s="15">
        <v>5233.18</v>
      </c>
      <c r="G40" s="54">
        <f>'CPU KCI'!H104</f>
        <v>1.05</v>
      </c>
      <c r="H40" s="16">
        <f t="shared" ref="H40:H69" si="1">F40*G40</f>
        <v>5494.8390000000009</v>
      </c>
    </row>
    <row r="41" spans="1:8" ht="25.5" x14ac:dyDescent="0.25">
      <c r="A41" s="8">
        <v>97622</v>
      </c>
      <c r="B41" s="9" t="s">
        <v>85</v>
      </c>
      <c r="C41" s="10" t="s">
        <v>86</v>
      </c>
      <c r="D41" s="115">
        <v>0.23748</v>
      </c>
      <c r="E41" s="9" t="s">
        <v>87</v>
      </c>
      <c r="F41" s="15">
        <v>84.15</v>
      </c>
      <c r="G41" s="54">
        <f>'CPU KCI'!H107</f>
        <v>32.65</v>
      </c>
      <c r="H41" s="16">
        <f t="shared" si="1"/>
        <v>2747.4974999999999</v>
      </c>
    </row>
    <row r="42" spans="1:8" ht="25.5" x14ac:dyDescent="0.25">
      <c r="A42" s="8" t="s">
        <v>88</v>
      </c>
      <c r="B42" s="9" t="s">
        <v>89</v>
      </c>
      <c r="C42" s="10" t="s">
        <v>90</v>
      </c>
      <c r="D42" s="115">
        <v>0.23748</v>
      </c>
      <c r="E42" s="9" t="s">
        <v>87</v>
      </c>
      <c r="F42" s="15">
        <v>1119.8699999999999</v>
      </c>
      <c r="G42" s="54">
        <f>'CPU KCI'!H111</f>
        <v>54.59</v>
      </c>
      <c r="H42" s="16">
        <f t="shared" si="1"/>
        <v>61133.703300000001</v>
      </c>
    </row>
    <row r="43" spans="1:8" x14ac:dyDescent="0.25">
      <c r="A43" s="8" t="s">
        <v>91</v>
      </c>
      <c r="B43" s="9" t="s">
        <v>92</v>
      </c>
      <c r="C43" s="10" t="s">
        <v>93</v>
      </c>
      <c r="D43" s="115">
        <v>0.23748</v>
      </c>
      <c r="E43" s="9" t="s">
        <v>84</v>
      </c>
      <c r="F43" s="15">
        <v>270.85000000000002</v>
      </c>
      <c r="G43" s="54">
        <f>'CPU KCI'!H116</f>
        <v>9.59</v>
      </c>
      <c r="H43" s="16">
        <f t="shared" si="1"/>
        <v>2597.4515000000001</v>
      </c>
    </row>
    <row r="44" spans="1:8" ht="25.5" x14ac:dyDescent="0.25">
      <c r="A44" s="8">
        <v>97627</v>
      </c>
      <c r="B44" s="9" t="s">
        <v>94</v>
      </c>
      <c r="C44" s="10" t="s">
        <v>95</v>
      </c>
      <c r="D44" s="115">
        <v>0.23748</v>
      </c>
      <c r="E44" s="9" t="s">
        <v>87</v>
      </c>
      <c r="F44" s="15">
        <v>1.77</v>
      </c>
      <c r="G44" s="54">
        <f>'CPU KCI'!H119</f>
        <v>201.35</v>
      </c>
      <c r="H44" s="16">
        <f t="shared" si="1"/>
        <v>356.3895</v>
      </c>
    </row>
    <row r="45" spans="1:8" ht="25.5" x14ac:dyDescent="0.25">
      <c r="A45" s="8" t="s">
        <v>96</v>
      </c>
      <c r="B45" s="9" t="s">
        <v>97</v>
      </c>
      <c r="C45" s="10" t="s">
        <v>98</v>
      </c>
      <c r="D45" s="115">
        <v>0.23748</v>
      </c>
      <c r="E45" s="9" t="s">
        <v>84</v>
      </c>
      <c r="F45" s="15">
        <v>738.61</v>
      </c>
      <c r="G45" s="54">
        <f>'CPU KCI'!H126</f>
        <v>6.55</v>
      </c>
      <c r="H45" s="16">
        <f t="shared" si="1"/>
        <v>4837.8954999999996</v>
      </c>
    </row>
    <row r="46" spans="1:8" ht="25.5" x14ac:dyDescent="0.25">
      <c r="A46" s="8" t="s">
        <v>99</v>
      </c>
      <c r="B46" s="9" t="s">
        <v>100</v>
      </c>
      <c r="C46" s="10" t="s">
        <v>101</v>
      </c>
      <c r="D46" s="115">
        <v>0.23748</v>
      </c>
      <c r="E46" s="9" t="s">
        <v>102</v>
      </c>
      <c r="F46" s="15">
        <v>11079.2</v>
      </c>
      <c r="G46" s="54">
        <v>0.28000000000000003</v>
      </c>
      <c r="H46" s="16">
        <f t="shared" si="1"/>
        <v>3102.1760000000004</v>
      </c>
    </row>
    <row r="47" spans="1:8" x14ac:dyDescent="0.25">
      <c r="A47" s="8" t="s">
        <v>103</v>
      </c>
      <c r="B47" s="9" t="s">
        <v>104</v>
      </c>
      <c r="C47" s="10" t="s">
        <v>105</v>
      </c>
      <c r="D47" s="115">
        <v>0.23748</v>
      </c>
      <c r="E47" s="9" t="s">
        <v>84</v>
      </c>
      <c r="F47" s="15">
        <v>19.28</v>
      </c>
      <c r="G47" s="54">
        <f>'CPU KCI'!H136</f>
        <v>5.87</v>
      </c>
      <c r="H47" s="16">
        <f t="shared" si="1"/>
        <v>113.17360000000001</v>
      </c>
    </row>
    <row r="48" spans="1:8" x14ac:dyDescent="0.25">
      <c r="A48" s="8" t="s">
        <v>106</v>
      </c>
      <c r="B48" s="9" t="s">
        <v>107</v>
      </c>
      <c r="C48" s="10" t="s">
        <v>108</v>
      </c>
      <c r="D48" s="115">
        <v>0.23748</v>
      </c>
      <c r="E48" s="9" t="s">
        <v>41</v>
      </c>
      <c r="F48" s="15">
        <v>5</v>
      </c>
      <c r="G48" s="54">
        <f>'CPU KCI'!H140</f>
        <v>13.08</v>
      </c>
      <c r="H48" s="16">
        <f t="shared" si="1"/>
        <v>65.400000000000006</v>
      </c>
    </row>
    <row r="49" spans="1:8" ht="25.5" x14ac:dyDescent="0.25">
      <c r="A49" s="8" t="s">
        <v>109</v>
      </c>
      <c r="B49" s="9" t="s">
        <v>110</v>
      </c>
      <c r="C49" s="10" t="s">
        <v>111</v>
      </c>
      <c r="D49" s="115">
        <v>0.23748</v>
      </c>
      <c r="E49" s="9" t="s">
        <v>84</v>
      </c>
      <c r="F49" s="15">
        <v>16.2</v>
      </c>
      <c r="G49" s="54">
        <f>'CPU KCI'!H144</f>
        <v>28.72</v>
      </c>
      <c r="H49" s="16">
        <f t="shared" si="1"/>
        <v>465.26399999999995</v>
      </c>
    </row>
    <row r="50" spans="1:8" ht="25.5" x14ac:dyDescent="0.25">
      <c r="A50" s="8" t="s">
        <v>112</v>
      </c>
      <c r="B50" s="9" t="s">
        <v>113</v>
      </c>
      <c r="C50" s="10" t="s">
        <v>114</v>
      </c>
      <c r="D50" s="115">
        <v>0.23748</v>
      </c>
      <c r="E50" s="9" t="s">
        <v>41</v>
      </c>
      <c r="F50" s="15">
        <v>6</v>
      </c>
      <c r="G50" s="54">
        <f>'CPU KCI'!H148</f>
        <v>29.43</v>
      </c>
      <c r="H50" s="16">
        <f t="shared" si="1"/>
        <v>176.57999999999998</v>
      </c>
    </row>
    <row r="51" spans="1:8" ht="25.5" x14ac:dyDescent="0.25">
      <c r="A51" s="8" t="s">
        <v>115</v>
      </c>
      <c r="B51" s="9" t="s">
        <v>116</v>
      </c>
      <c r="C51" s="10" t="s">
        <v>117</v>
      </c>
      <c r="D51" s="115">
        <v>0.23748</v>
      </c>
      <c r="E51" s="9" t="s">
        <v>118</v>
      </c>
      <c r="F51" s="15">
        <v>15.76</v>
      </c>
      <c r="G51" s="54">
        <f>'CPU KCI'!H152</f>
        <v>0.28999999999999998</v>
      </c>
      <c r="H51" s="16">
        <f t="shared" si="1"/>
        <v>4.5703999999999994</v>
      </c>
    </row>
    <row r="52" spans="1:8" x14ac:dyDescent="0.25">
      <c r="A52" s="8" t="s">
        <v>119</v>
      </c>
      <c r="B52" s="9" t="s">
        <v>120</v>
      </c>
      <c r="C52" s="10" t="s">
        <v>121</v>
      </c>
      <c r="D52" s="115">
        <v>0.23748</v>
      </c>
      <c r="E52" s="9" t="s">
        <v>87</v>
      </c>
      <c r="F52" s="15">
        <v>19.149999999999999</v>
      </c>
      <c r="G52" s="54">
        <f>'CPU KCI'!H156</f>
        <v>349.2</v>
      </c>
      <c r="H52" s="16">
        <f t="shared" si="1"/>
        <v>6687.1799999999994</v>
      </c>
    </row>
    <row r="53" spans="1:8" x14ac:dyDescent="0.25">
      <c r="A53" s="8" t="s">
        <v>122</v>
      </c>
      <c r="B53" s="9" t="s">
        <v>123</v>
      </c>
      <c r="C53" s="10" t="s">
        <v>124</v>
      </c>
      <c r="D53" s="115">
        <v>0.23748</v>
      </c>
      <c r="E53" s="9" t="s">
        <v>87</v>
      </c>
      <c r="F53" s="15">
        <v>3.11</v>
      </c>
      <c r="G53" s="54">
        <f>'CPU KCI'!H161</f>
        <v>22.15</v>
      </c>
      <c r="H53" s="16">
        <f t="shared" si="1"/>
        <v>68.886499999999998</v>
      </c>
    </row>
    <row r="54" spans="1:8" ht="25.5" x14ac:dyDescent="0.25">
      <c r="A54" s="8" t="s">
        <v>125</v>
      </c>
      <c r="B54" s="9" t="s">
        <v>126</v>
      </c>
      <c r="C54" s="10" t="s">
        <v>127</v>
      </c>
      <c r="D54" s="115">
        <v>0.23748</v>
      </c>
      <c r="E54" s="9" t="s">
        <v>84</v>
      </c>
      <c r="F54" s="15">
        <v>336.95</v>
      </c>
      <c r="G54" s="54">
        <f>'CPU KCI'!H165</f>
        <v>10.33</v>
      </c>
      <c r="H54" s="16">
        <f t="shared" si="1"/>
        <v>3480.6934999999999</v>
      </c>
    </row>
    <row r="55" spans="1:8" ht="25.5" x14ac:dyDescent="0.25">
      <c r="A55" s="8">
        <v>97633</v>
      </c>
      <c r="B55" s="9" t="s">
        <v>128</v>
      </c>
      <c r="C55" s="10" t="s">
        <v>129</v>
      </c>
      <c r="D55" s="115">
        <v>0.23748</v>
      </c>
      <c r="E55" s="9" t="s">
        <v>84</v>
      </c>
      <c r="F55" s="15">
        <v>335.26</v>
      </c>
      <c r="G55" s="54">
        <f>'CPU KCI'!H169</f>
        <v>13.59</v>
      </c>
      <c r="H55" s="16">
        <f t="shared" si="1"/>
        <v>4556.1833999999999</v>
      </c>
    </row>
    <row r="56" spans="1:8" ht="25.5" x14ac:dyDescent="0.25">
      <c r="A56" s="8">
        <v>97632</v>
      </c>
      <c r="B56" s="9" t="s">
        <v>130</v>
      </c>
      <c r="C56" s="10" t="s">
        <v>131</v>
      </c>
      <c r="D56" s="115">
        <v>0.23748</v>
      </c>
      <c r="E56" s="9" t="s">
        <v>118</v>
      </c>
      <c r="F56" s="15">
        <v>57.43</v>
      </c>
      <c r="G56" s="54">
        <f>'CPU KCI'!H173</f>
        <v>1.54</v>
      </c>
      <c r="H56" s="16">
        <f t="shared" si="1"/>
        <v>88.4422</v>
      </c>
    </row>
    <row r="57" spans="1:8" x14ac:dyDescent="0.25">
      <c r="A57" s="8" t="s">
        <v>132</v>
      </c>
      <c r="B57" s="9" t="s">
        <v>133</v>
      </c>
      <c r="C57" s="10" t="s">
        <v>134</v>
      </c>
      <c r="D57" s="115">
        <v>0.23748</v>
      </c>
      <c r="E57" s="9" t="s">
        <v>118</v>
      </c>
      <c r="F57" s="15">
        <v>67.34</v>
      </c>
      <c r="G57" s="54">
        <f>'CPU KCI'!H177</f>
        <v>3.26</v>
      </c>
      <c r="H57" s="16">
        <f t="shared" si="1"/>
        <v>219.5284</v>
      </c>
    </row>
    <row r="58" spans="1:8" ht="25.5" x14ac:dyDescent="0.25">
      <c r="A58" s="8">
        <v>97647</v>
      </c>
      <c r="B58" s="9" t="s">
        <v>135</v>
      </c>
      <c r="C58" s="10" t="s">
        <v>136</v>
      </c>
      <c r="D58" s="115">
        <v>0.23748</v>
      </c>
      <c r="E58" s="9" t="s">
        <v>84</v>
      </c>
      <c r="F58" s="15">
        <v>174.54</v>
      </c>
      <c r="G58" s="54">
        <f>'CPU KCI'!H181</f>
        <v>2.1</v>
      </c>
      <c r="H58" s="16">
        <f t="shared" si="1"/>
        <v>366.53399999999999</v>
      </c>
    </row>
    <row r="59" spans="1:8" ht="25.5" x14ac:dyDescent="0.25">
      <c r="A59" s="8">
        <v>97629</v>
      </c>
      <c r="B59" s="9" t="s">
        <v>137</v>
      </c>
      <c r="C59" s="10" t="s">
        <v>138</v>
      </c>
      <c r="D59" s="115">
        <v>0.23748</v>
      </c>
      <c r="E59" s="9" t="s">
        <v>87</v>
      </c>
      <c r="F59" s="15">
        <v>8.09</v>
      </c>
      <c r="G59" s="54">
        <f>'CPU KCI'!H185</f>
        <v>88.41</v>
      </c>
      <c r="H59" s="16">
        <f t="shared" si="1"/>
        <v>715.23689999999999</v>
      </c>
    </row>
    <row r="60" spans="1:8" x14ac:dyDescent="0.25">
      <c r="A60" s="8" t="s">
        <v>139</v>
      </c>
      <c r="B60" s="9" t="s">
        <v>140</v>
      </c>
      <c r="C60" s="10" t="s">
        <v>141</v>
      </c>
      <c r="D60" s="115">
        <v>0.23748</v>
      </c>
      <c r="E60" s="9" t="s">
        <v>118</v>
      </c>
      <c r="F60" s="15">
        <v>42</v>
      </c>
      <c r="G60" s="54">
        <f>'CPU KCI'!H191</f>
        <v>3.28</v>
      </c>
      <c r="H60" s="16">
        <f t="shared" si="1"/>
        <v>137.76</v>
      </c>
    </row>
    <row r="61" spans="1:8" x14ac:dyDescent="0.25">
      <c r="A61" s="8" t="s">
        <v>142</v>
      </c>
      <c r="B61" s="9" t="s">
        <v>143</v>
      </c>
      <c r="C61" s="10" t="s">
        <v>144</v>
      </c>
      <c r="D61" s="115">
        <v>0.23748</v>
      </c>
      <c r="E61" s="9" t="s">
        <v>84</v>
      </c>
      <c r="F61" s="15">
        <v>114.75</v>
      </c>
      <c r="G61" s="54">
        <f>'CPU KCI'!H194</f>
        <v>1.98</v>
      </c>
      <c r="H61" s="16">
        <f t="shared" si="1"/>
        <v>227.20499999999998</v>
      </c>
    </row>
    <row r="62" spans="1:8" ht="25.5" x14ac:dyDescent="0.25">
      <c r="A62" s="8">
        <v>97649</v>
      </c>
      <c r="B62" s="9" t="s">
        <v>145</v>
      </c>
      <c r="C62" s="10" t="s">
        <v>146</v>
      </c>
      <c r="D62" s="115">
        <v>0.23748</v>
      </c>
      <c r="E62" s="9" t="s">
        <v>84</v>
      </c>
      <c r="F62" s="15">
        <v>820.69</v>
      </c>
      <c r="G62" s="54">
        <f>'CPU KCI'!H198</f>
        <v>2.73</v>
      </c>
      <c r="H62" s="16">
        <f t="shared" si="1"/>
        <v>2240.4837000000002</v>
      </c>
    </row>
    <row r="63" spans="1:8" ht="25.5" x14ac:dyDescent="0.25">
      <c r="A63" s="8">
        <v>97628</v>
      </c>
      <c r="B63" s="9" t="s">
        <v>147</v>
      </c>
      <c r="C63" s="10" t="s">
        <v>148</v>
      </c>
      <c r="D63" s="115">
        <v>0.23748</v>
      </c>
      <c r="E63" s="9" t="s">
        <v>87</v>
      </c>
      <c r="F63" s="15">
        <v>3.2</v>
      </c>
      <c r="G63" s="54">
        <f>'CPU KCI'!H204</f>
        <v>161.32</v>
      </c>
      <c r="H63" s="16">
        <f t="shared" si="1"/>
        <v>516.22400000000005</v>
      </c>
    </row>
    <row r="64" spans="1:8" x14ac:dyDescent="0.25">
      <c r="A64" s="8" t="s">
        <v>149</v>
      </c>
      <c r="B64" s="9" t="s">
        <v>150</v>
      </c>
      <c r="C64" s="10" t="s">
        <v>151</v>
      </c>
      <c r="D64" s="115">
        <v>0.23748</v>
      </c>
      <c r="E64" s="9" t="s">
        <v>84</v>
      </c>
      <c r="F64" s="15">
        <v>7.76</v>
      </c>
      <c r="G64" s="54">
        <f>'CPU KCI'!H208</f>
        <v>45.96</v>
      </c>
      <c r="H64" s="16">
        <f t="shared" si="1"/>
        <v>356.64960000000002</v>
      </c>
    </row>
    <row r="65" spans="1:8" x14ac:dyDescent="0.25">
      <c r="A65" s="8" t="s">
        <v>152</v>
      </c>
      <c r="B65" s="9" t="s">
        <v>153</v>
      </c>
      <c r="C65" s="10" t="s">
        <v>154</v>
      </c>
      <c r="D65" s="115">
        <v>0.23748</v>
      </c>
      <c r="E65" s="9" t="s">
        <v>118</v>
      </c>
      <c r="F65" s="15">
        <v>254.8</v>
      </c>
      <c r="G65" s="54">
        <f>'CPU KCI'!H212</f>
        <v>2.63</v>
      </c>
      <c r="H65" s="16">
        <f t="shared" si="1"/>
        <v>670.12400000000002</v>
      </c>
    </row>
    <row r="66" spans="1:8" ht="25.5" x14ac:dyDescent="0.25">
      <c r="A66" s="8" t="s">
        <v>155</v>
      </c>
      <c r="B66" s="9" t="s">
        <v>156</v>
      </c>
      <c r="C66" s="10" t="s">
        <v>157</v>
      </c>
      <c r="D66" s="115">
        <v>0.23748</v>
      </c>
      <c r="E66" s="9" t="s">
        <v>84</v>
      </c>
      <c r="F66" s="15">
        <v>37.14</v>
      </c>
      <c r="G66" s="54">
        <f>'CPU KCI'!H215</f>
        <v>6.56</v>
      </c>
      <c r="H66" s="16">
        <f t="shared" si="1"/>
        <v>243.63839999999999</v>
      </c>
    </row>
    <row r="67" spans="1:8" x14ac:dyDescent="0.25">
      <c r="A67" s="8" t="s">
        <v>158</v>
      </c>
      <c r="B67" s="9" t="s">
        <v>159</v>
      </c>
      <c r="C67" s="10" t="s">
        <v>160</v>
      </c>
      <c r="D67" s="115">
        <v>0.23748</v>
      </c>
      <c r="E67" s="9" t="s">
        <v>118</v>
      </c>
      <c r="F67" s="15">
        <v>32.4</v>
      </c>
      <c r="G67" s="54">
        <f>'CPU KCI'!H218</f>
        <v>6.56</v>
      </c>
      <c r="H67" s="16">
        <f t="shared" si="1"/>
        <v>212.54399999999998</v>
      </c>
    </row>
    <row r="68" spans="1:8" x14ac:dyDescent="0.25">
      <c r="A68" s="8" t="s">
        <v>161</v>
      </c>
      <c r="B68" s="9" t="s">
        <v>162</v>
      </c>
      <c r="C68" s="10" t="s">
        <v>163</v>
      </c>
      <c r="D68" s="115">
        <v>0.23748</v>
      </c>
      <c r="E68" s="9" t="s">
        <v>118</v>
      </c>
      <c r="F68" s="15">
        <v>67</v>
      </c>
      <c r="G68" s="54">
        <v>7.37</v>
      </c>
      <c r="H68" s="16">
        <f t="shared" si="1"/>
        <v>493.79</v>
      </c>
    </row>
    <row r="69" spans="1:8" ht="25.5" x14ac:dyDescent="0.25">
      <c r="A69" s="8" t="s">
        <v>164</v>
      </c>
      <c r="B69" s="9" t="s">
        <v>165</v>
      </c>
      <c r="C69" s="10" t="s">
        <v>166</v>
      </c>
      <c r="D69" s="115">
        <v>0.23748</v>
      </c>
      <c r="E69" s="9" t="s">
        <v>84</v>
      </c>
      <c r="F69" s="15">
        <v>41.6</v>
      </c>
      <c r="G69" s="54">
        <v>39.42</v>
      </c>
      <c r="H69" s="16">
        <f t="shared" si="1"/>
        <v>1639.8720000000001</v>
      </c>
    </row>
    <row r="70" spans="1:8" x14ac:dyDescent="0.25">
      <c r="A70" s="104" t="s">
        <v>15</v>
      </c>
      <c r="B70" s="9">
        <v>3.0199999999999996</v>
      </c>
      <c r="C70" s="10" t="s">
        <v>167</v>
      </c>
      <c r="D70" s="115" t="s">
        <v>14</v>
      </c>
      <c r="E70" s="9" t="s">
        <v>14</v>
      </c>
      <c r="F70" s="15" t="s">
        <v>14</v>
      </c>
      <c r="G70" s="54"/>
      <c r="H70" s="16">
        <f>SUM(H71)</f>
        <v>1179.5212000000001</v>
      </c>
    </row>
    <row r="71" spans="1:8" ht="38.25" x14ac:dyDescent="0.25">
      <c r="A71" s="8" t="s">
        <v>168</v>
      </c>
      <c r="B71" s="9" t="s">
        <v>169</v>
      </c>
      <c r="C71" s="10" t="s">
        <v>170</v>
      </c>
      <c r="D71" s="115">
        <v>0.23748</v>
      </c>
      <c r="E71" s="9" t="s">
        <v>84</v>
      </c>
      <c r="F71" s="15">
        <v>157.69</v>
      </c>
      <c r="G71" s="54">
        <v>7.48</v>
      </c>
      <c r="H71" s="16">
        <f>F71*G71</f>
        <v>1179.5212000000001</v>
      </c>
    </row>
    <row r="72" spans="1:8" x14ac:dyDescent="0.25">
      <c r="A72" s="105" t="s">
        <v>12</v>
      </c>
      <c r="B72" s="9">
        <v>4</v>
      </c>
      <c r="C72" s="10" t="s">
        <v>171</v>
      </c>
      <c r="D72" s="115" t="s">
        <v>14</v>
      </c>
      <c r="E72" s="9" t="s">
        <v>14</v>
      </c>
      <c r="F72" s="15" t="s">
        <v>14</v>
      </c>
      <c r="G72" s="54"/>
      <c r="H72" s="16">
        <f>H73+H78</f>
        <v>221972.26300000001</v>
      </c>
    </row>
    <row r="73" spans="1:8" x14ac:dyDescent="0.25">
      <c r="A73" s="104" t="s">
        <v>15</v>
      </c>
      <c r="B73" s="9">
        <v>4.01</v>
      </c>
      <c r="C73" s="10" t="s">
        <v>172</v>
      </c>
      <c r="D73" s="115" t="s">
        <v>14</v>
      </c>
      <c r="E73" s="9" t="s">
        <v>14</v>
      </c>
      <c r="F73" s="15" t="s">
        <v>14</v>
      </c>
      <c r="G73" s="54"/>
      <c r="H73" s="16">
        <f>SUM(H74:H77)</f>
        <v>44501.504000000008</v>
      </c>
    </row>
    <row r="74" spans="1:8" ht="63.75" x14ac:dyDescent="0.25">
      <c r="A74" s="8">
        <v>97031</v>
      </c>
      <c r="B74" s="9" t="s">
        <v>173</v>
      </c>
      <c r="C74" s="10" t="s">
        <v>174</v>
      </c>
      <c r="D74" s="115">
        <v>0.23748</v>
      </c>
      <c r="E74" s="9" t="s">
        <v>118</v>
      </c>
      <c r="F74" s="15">
        <v>20</v>
      </c>
      <c r="G74" s="54">
        <v>54.7</v>
      </c>
      <c r="H74" s="16">
        <f>F74*G74</f>
        <v>1094</v>
      </c>
    </row>
    <row r="75" spans="1:8" ht="38.25" x14ac:dyDescent="0.25">
      <c r="A75" s="8">
        <v>97063</v>
      </c>
      <c r="B75" s="9" t="s">
        <v>175</v>
      </c>
      <c r="C75" s="10" t="s">
        <v>176</v>
      </c>
      <c r="D75" s="115">
        <v>0.23748</v>
      </c>
      <c r="E75" s="9" t="s">
        <v>84</v>
      </c>
      <c r="F75" s="15">
        <v>1533.4</v>
      </c>
      <c r="G75" s="54">
        <f>'CPU KCI'!H247</f>
        <v>8.0399999999999991</v>
      </c>
      <c r="H75" s="16">
        <f>F75*G75</f>
        <v>12328.536</v>
      </c>
    </row>
    <row r="76" spans="1:8" ht="25.5" x14ac:dyDescent="0.25">
      <c r="A76" s="8">
        <v>97064</v>
      </c>
      <c r="B76" s="9" t="s">
        <v>177</v>
      </c>
      <c r="C76" s="10" t="s">
        <v>178</v>
      </c>
      <c r="D76" s="115">
        <v>0.23748</v>
      </c>
      <c r="E76" s="9" t="s">
        <v>118</v>
      </c>
      <c r="F76" s="15">
        <v>2028.88</v>
      </c>
      <c r="G76" s="54">
        <f>'CPU KCI'!H252</f>
        <v>14.55</v>
      </c>
      <c r="H76" s="16">
        <f>F76*G76</f>
        <v>29520.204000000002</v>
      </c>
    </row>
    <row r="77" spans="1:8" x14ac:dyDescent="0.25">
      <c r="A77" s="8">
        <v>97062</v>
      </c>
      <c r="B77" s="9" t="s">
        <v>179</v>
      </c>
      <c r="C77" s="10" t="s">
        <v>180</v>
      </c>
      <c r="D77" s="115">
        <v>0.23748</v>
      </c>
      <c r="E77" s="9" t="s">
        <v>84</v>
      </c>
      <c r="F77" s="15">
        <v>382.05</v>
      </c>
      <c r="G77" s="54">
        <f>'CPU KCI'!H257</f>
        <v>4.08</v>
      </c>
      <c r="H77" s="16">
        <f>F77*G77</f>
        <v>1558.7640000000001</v>
      </c>
    </row>
    <row r="78" spans="1:8" x14ac:dyDescent="0.25">
      <c r="A78" s="104" t="s">
        <v>15</v>
      </c>
      <c r="B78" s="9">
        <v>4.0199999999999996</v>
      </c>
      <c r="C78" s="10" t="s">
        <v>181</v>
      </c>
      <c r="D78" s="115" t="s">
        <v>14</v>
      </c>
      <c r="E78" s="9" t="s">
        <v>14</v>
      </c>
      <c r="F78" s="15" t="s">
        <v>14</v>
      </c>
      <c r="G78" s="54"/>
      <c r="H78" s="16">
        <f>SUM(H79:H84)</f>
        <v>177470.75899999999</v>
      </c>
    </row>
    <row r="79" spans="1:8" x14ac:dyDescent="0.25">
      <c r="A79" s="8" t="s">
        <v>182</v>
      </c>
      <c r="B79" s="9" t="s">
        <v>183</v>
      </c>
      <c r="C79" s="10" t="s">
        <v>184</v>
      </c>
      <c r="D79" s="115">
        <v>0.23748</v>
      </c>
      <c r="E79" s="9" t="s">
        <v>84</v>
      </c>
      <c r="F79" s="15">
        <v>8.75</v>
      </c>
      <c r="G79" s="54">
        <f>'CPU KCI'!H263</f>
        <v>242.54</v>
      </c>
      <c r="H79" s="16">
        <f t="shared" ref="H79:H84" si="2">F79*G79</f>
        <v>2122.2249999999999</v>
      </c>
    </row>
    <row r="80" spans="1:8" ht="25.5" x14ac:dyDescent="0.25">
      <c r="A80" s="8">
        <v>93207</v>
      </c>
      <c r="B80" s="9" t="s">
        <v>185</v>
      </c>
      <c r="C80" s="10" t="s">
        <v>186</v>
      </c>
      <c r="D80" s="115">
        <v>0.23748</v>
      </c>
      <c r="E80" s="9" t="s">
        <v>84</v>
      </c>
      <c r="F80" s="15">
        <v>29</v>
      </c>
      <c r="G80" s="54">
        <f>'CPU KCI'!H272</f>
        <v>843.58</v>
      </c>
      <c r="H80" s="16">
        <f t="shared" si="2"/>
        <v>24463.82</v>
      </c>
    </row>
    <row r="81" spans="1:8" ht="25.5" x14ac:dyDescent="0.25">
      <c r="A81" s="8">
        <v>93584</v>
      </c>
      <c r="B81" s="9" t="s">
        <v>187</v>
      </c>
      <c r="C81" s="10" t="s">
        <v>188</v>
      </c>
      <c r="D81" s="115">
        <v>0.23748</v>
      </c>
      <c r="E81" s="9" t="s">
        <v>84</v>
      </c>
      <c r="F81" s="15">
        <v>30</v>
      </c>
      <c r="G81" s="54">
        <f>'CPU KCI'!H409</f>
        <v>673.73</v>
      </c>
      <c r="H81" s="16">
        <f t="shared" si="2"/>
        <v>20211.900000000001</v>
      </c>
    </row>
    <row r="82" spans="1:8" ht="25.5" x14ac:dyDescent="0.25">
      <c r="A82" s="8">
        <v>93210</v>
      </c>
      <c r="B82" s="9" t="s">
        <v>189</v>
      </c>
      <c r="C82" s="10" t="s">
        <v>190</v>
      </c>
      <c r="D82" s="115">
        <v>0.23748</v>
      </c>
      <c r="E82" s="9" t="s">
        <v>84</v>
      </c>
      <c r="F82" s="15">
        <v>25</v>
      </c>
      <c r="G82" s="54">
        <f>'CPU KCI'!H435</f>
        <v>446.75</v>
      </c>
      <c r="H82" s="16">
        <f t="shared" si="2"/>
        <v>11168.75</v>
      </c>
    </row>
    <row r="83" spans="1:8" ht="25.5" x14ac:dyDescent="0.25">
      <c r="A83" s="8">
        <v>93212</v>
      </c>
      <c r="B83" s="9" t="s">
        <v>191</v>
      </c>
      <c r="C83" s="10" t="s">
        <v>192</v>
      </c>
      <c r="D83" s="115">
        <v>0.23748</v>
      </c>
      <c r="E83" s="9" t="s">
        <v>84</v>
      </c>
      <c r="F83" s="15">
        <v>140</v>
      </c>
      <c r="G83" s="54">
        <f>'CPU KCI'!H480</f>
        <v>780.04</v>
      </c>
      <c r="H83" s="16">
        <f t="shared" si="2"/>
        <v>109205.59999999999</v>
      </c>
    </row>
    <row r="84" spans="1:8" x14ac:dyDescent="0.25">
      <c r="A84" s="8">
        <v>98459</v>
      </c>
      <c r="B84" s="9" t="s">
        <v>193</v>
      </c>
      <c r="C84" s="10" t="s">
        <v>194</v>
      </c>
      <c r="D84" s="115">
        <v>0.23748</v>
      </c>
      <c r="E84" s="9" t="s">
        <v>84</v>
      </c>
      <c r="F84" s="15">
        <v>149.6</v>
      </c>
      <c r="G84" s="54">
        <f>'CPU KCI'!H558</f>
        <v>68.84</v>
      </c>
      <c r="H84" s="16">
        <f t="shared" si="2"/>
        <v>10298.464</v>
      </c>
    </row>
    <row r="85" spans="1:8" x14ac:dyDescent="0.25">
      <c r="A85" s="105" t="s">
        <v>12</v>
      </c>
      <c r="B85" s="9">
        <v>5</v>
      </c>
      <c r="C85" s="10" t="s">
        <v>195</v>
      </c>
      <c r="D85" s="115" t="s">
        <v>14</v>
      </c>
      <c r="E85" s="9" t="s">
        <v>14</v>
      </c>
      <c r="F85" s="15" t="s">
        <v>14</v>
      </c>
      <c r="G85" s="54"/>
      <c r="H85" s="16">
        <f>H86+H88</f>
        <v>50173.628400000001</v>
      </c>
    </row>
    <row r="86" spans="1:8" x14ac:dyDescent="0.25">
      <c r="A86" s="104" t="s">
        <v>15</v>
      </c>
      <c r="B86" s="9">
        <v>5.01</v>
      </c>
      <c r="C86" s="10" t="s">
        <v>196</v>
      </c>
      <c r="D86" s="115" t="s">
        <v>14</v>
      </c>
      <c r="E86" s="9" t="s">
        <v>14</v>
      </c>
      <c r="F86" s="15" t="s">
        <v>14</v>
      </c>
      <c r="G86" s="54"/>
      <c r="H86" s="16">
        <f>SUM(H87)</f>
        <v>12275.82</v>
      </c>
    </row>
    <row r="87" spans="1:8" ht="25.5" x14ac:dyDescent="0.25">
      <c r="A87" s="8" t="s">
        <v>197</v>
      </c>
      <c r="B87" s="9" t="s">
        <v>198</v>
      </c>
      <c r="C87" s="10" t="s">
        <v>199</v>
      </c>
      <c r="D87" s="115">
        <v>0.23748</v>
      </c>
      <c r="E87" s="9" t="s">
        <v>19</v>
      </c>
      <c r="F87" s="15">
        <v>18</v>
      </c>
      <c r="G87" s="54">
        <f>'CPU KCI'!H569</f>
        <v>681.99</v>
      </c>
      <c r="H87" s="16">
        <f>F87*G87</f>
        <v>12275.82</v>
      </c>
    </row>
    <row r="88" spans="1:8" x14ac:dyDescent="0.25">
      <c r="A88" s="104" t="s">
        <v>15</v>
      </c>
      <c r="B88" s="9">
        <v>5.0199999999999996</v>
      </c>
      <c r="C88" s="10" t="s">
        <v>200</v>
      </c>
      <c r="D88" s="115" t="s">
        <v>14</v>
      </c>
      <c r="E88" s="9" t="s">
        <v>14</v>
      </c>
      <c r="F88" s="15" t="s">
        <v>14</v>
      </c>
      <c r="G88" s="54"/>
      <c r="H88" s="16">
        <f>SUM(H89:H90)</f>
        <v>37897.808400000002</v>
      </c>
    </row>
    <row r="89" spans="1:8" x14ac:dyDescent="0.25">
      <c r="A89" s="8" t="s">
        <v>201</v>
      </c>
      <c r="B89" s="9" t="s">
        <v>202</v>
      </c>
      <c r="C89" s="10" t="s">
        <v>203</v>
      </c>
      <c r="D89" s="115">
        <v>0.23748</v>
      </c>
      <c r="E89" s="9" t="s">
        <v>204</v>
      </c>
      <c r="F89" s="15">
        <v>88592.63</v>
      </c>
      <c r="G89" s="54">
        <v>0.36</v>
      </c>
      <c r="H89" s="16">
        <f>F89*G89</f>
        <v>31893.346799999999</v>
      </c>
    </row>
    <row r="90" spans="1:8" ht="25.5" x14ac:dyDescent="0.25">
      <c r="A90" s="8" t="s">
        <v>205</v>
      </c>
      <c r="B90" s="9" t="s">
        <v>206</v>
      </c>
      <c r="C90" s="10" t="s">
        <v>207</v>
      </c>
      <c r="D90" s="115">
        <v>0.23748</v>
      </c>
      <c r="E90" s="9" t="s">
        <v>208</v>
      </c>
      <c r="F90" s="15">
        <v>2300.56</v>
      </c>
      <c r="G90" s="54">
        <f>'CPU KCI'!H576</f>
        <v>2.61</v>
      </c>
      <c r="H90" s="16">
        <f>F90*G90</f>
        <v>6004.4615999999996</v>
      </c>
    </row>
    <row r="91" spans="1:8" x14ac:dyDescent="0.25">
      <c r="A91" s="105" t="s">
        <v>12</v>
      </c>
      <c r="B91" s="9">
        <v>6</v>
      </c>
      <c r="C91" s="10" t="s">
        <v>209</v>
      </c>
      <c r="D91" s="115" t="s">
        <v>14</v>
      </c>
      <c r="E91" s="9" t="s">
        <v>14</v>
      </c>
      <c r="F91" s="15" t="s">
        <v>14</v>
      </c>
      <c r="G91" s="54"/>
      <c r="H91" s="16">
        <f>H92+H94+H96</f>
        <v>96478.175399999978</v>
      </c>
    </row>
    <row r="92" spans="1:8" x14ac:dyDescent="0.25">
      <c r="A92" s="104" t="s">
        <v>15</v>
      </c>
      <c r="B92" s="9">
        <v>6.01</v>
      </c>
      <c r="C92" s="10" t="s">
        <v>210</v>
      </c>
      <c r="D92" s="115" t="s">
        <v>14</v>
      </c>
      <c r="E92" s="9" t="s">
        <v>14</v>
      </c>
      <c r="F92" s="15" t="s">
        <v>14</v>
      </c>
      <c r="G92" s="54"/>
      <c r="H92" s="16">
        <f>SUM(H93)</f>
        <v>15985.881300000001</v>
      </c>
    </row>
    <row r="93" spans="1:8" ht="25.5" x14ac:dyDescent="0.25">
      <c r="A93" s="8">
        <v>94319</v>
      </c>
      <c r="B93" s="9" t="s">
        <v>211</v>
      </c>
      <c r="C93" s="10" t="s">
        <v>212</v>
      </c>
      <c r="D93" s="115">
        <v>0.23748</v>
      </c>
      <c r="E93" s="9" t="s">
        <v>87</v>
      </c>
      <c r="F93" s="15">
        <v>456.87</v>
      </c>
      <c r="G93" s="54">
        <f>'CPU KCI'!H579</f>
        <v>34.99</v>
      </c>
      <c r="H93" s="16">
        <f>F93*G93</f>
        <v>15985.881300000001</v>
      </c>
    </row>
    <row r="94" spans="1:8" x14ac:dyDescent="0.25">
      <c r="A94" s="104" t="s">
        <v>15</v>
      </c>
      <c r="B94" s="9">
        <v>6.02</v>
      </c>
      <c r="C94" s="10" t="s">
        <v>213</v>
      </c>
      <c r="D94" s="115" t="s">
        <v>14</v>
      </c>
      <c r="E94" s="9" t="s">
        <v>14</v>
      </c>
      <c r="F94" s="15" t="s">
        <v>14</v>
      </c>
      <c r="G94" s="54"/>
      <c r="H94" s="16">
        <f>SUM(H95)</f>
        <v>177.23439999999999</v>
      </c>
    </row>
    <row r="95" spans="1:8" x14ac:dyDescent="0.25">
      <c r="A95" s="8">
        <v>100575</v>
      </c>
      <c r="B95" s="9" t="s">
        <v>214</v>
      </c>
      <c r="C95" s="10" t="s">
        <v>215</v>
      </c>
      <c r="D95" s="115">
        <v>0.23748</v>
      </c>
      <c r="E95" s="9" t="s">
        <v>84</v>
      </c>
      <c r="F95" s="15">
        <v>2215.4299999999998</v>
      </c>
      <c r="G95" s="54">
        <f>'CPU KCI'!H605</f>
        <v>0.08</v>
      </c>
      <c r="H95" s="16">
        <f>F95*G95</f>
        <v>177.23439999999999</v>
      </c>
    </row>
    <row r="96" spans="1:8" x14ac:dyDescent="0.25">
      <c r="A96" s="104" t="s">
        <v>15</v>
      </c>
      <c r="B96" s="9">
        <v>6.0299999999999994</v>
      </c>
      <c r="C96" s="10" t="s">
        <v>216</v>
      </c>
      <c r="D96" s="115" t="s">
        <v>14</v>
      </c>
      <c r="E96" s="9" t="s">
        <v>14</v>
      </c>
      <c r="F96" s="15" t="s">
        <v>14</v>
      </c>
      <c r="G96" s="54"/>
      <c r="H96" s="16">
        <f>SUM(H97:H98)</f>
        <v>80315.059699999983</v>
      </c>
    </row>
    <row r="97" spans="1:8" ht="25.5" x14ac:dyDescent="0.25">
      <c r="A97" s="8">
        <v>93358</v>
      </c>
      <c r="B97" s="9" t="s">
        <v>217</v>
      </c>
      <c r="C97" s="10" t="s">
        <v>218</v>
      </c>
      <c r="D97" s="115">
        <v>0.23748</v>
      </c>
      <c r="E97" s="9" t="s">
        <v>87</v>
      </c>
      <c r="F97" s="15">
        <v>1549.21</v>
      </c>
      <c r="G97" s="54">
        <v>49.55</v>
      </c>
      <c r="H97" s="16">
        <f>F97*G97</f>
        <v>76763.355499999991</v>
      </c>
    </row>
    <row r="98" spans="1:8" ht="51" x14ac:dyDescent="0.25">
      <c r="A98" s="8">
        <v>102282</v>
      </c>
      <c r="B98" s="9" t="s">
        <v>219</v>
      </c>
      <c r="C98" s="10" t="s">
        <v>220</v>
      </c>
      <c r="D98" s="115">
        <v>0.23748</v>
      </c>
      <c r="E98" s="9" t="s">
        <v>87</v>
      </c>
      <c r="F98" s="15">
        <v>398.62</v>
      </c>
      <c r="G98" s="54">
        <v>8.91</v>
      </c>
      <c r="H98" s="16">
        <f>F98*G98</f>
        <v>3551.7042000000001</v>
      </c>
    </row>
    <row r="99" spans="1:8" x14ac:dyDescent="0.25">
      <c r="A99" s="105" t="s">
        <v>12</v>
      </c>
      <c r="B99" s="9">
        <v>7</v>
      </c>
      <c r="C99" s="10" t="s">
        <v>221</v>
      </c>
      <c r="D99" s="115" t="s">
        <v>14</v>
      </c>
      <c r="E99" s="9" t="s">
        <v>14</v>
      </c>
      <c r="F99" s="15" t="s">
        <v>14</v>
      </c>
      <c r="G99" s="54"/>
      <c r="H99" s="16">
        <f>H100+H102+H104+H106+H121+H124</f>
        <v>282691.52679999999</v>
      </c>
    </row>
    <row r="100" spans="1:8" x14ac:dyDescent="0.25">
      <c r="A100" s="104" t="s">
        <v>15</v>
      </c>
      <c r="B100" s="9">
        <v>7.01</v>
      </c>
      <c r="C100" s="10" t="s">
        <v>222</v>
      </c>
      <c r="D100" s="115" t="s">
        <v>14</v>
      </c>
      <c r="E100" s="9" t="s">
        <v>14</v>
      </c>
      <c r="F100" s="15" t="s">
        <v>14</v>
      </c>
      <c r="G100" s="54"/>
      <c r="H100" s="16">
        <f>SUM(H101)</f>
        <v>496.06</v>
      </c>
    </row>
    <row r="101" spans="1:8" ht="25.5" x14ac:dyDescent="0.25">
      <c r="A101" s="8">
        <v>95601</v>
      </c>
      <c r="B101" s="9" t="s">
        <v>223</v>
      </c>
      <c r="C101" s="10" t="s">
        <v>224</v>
      </c>
      <c r="D101" s="115">
        <v>0.23748</v>
      </c>
      <c r="E101" s="9" t="s">
        <v>225</v>
      </c>
      <c r="F101" s="15">
        <v>34</v>
      </c>
      <c r="G101" s="54">
        <f>'CPU KCI'!H636</f>
        <v>14.59</v>
      </c>
      <c r="H101" s="16">
        <f>F101*G101</f>
        <v>496.06</v>
      </c>
    </row>
    <row r="102" spans="1:8" x14ac:dyDescent="0.25">
      <c r="A102" s="104" t="s">
        <v>15</v>
      </c>
      <c r="B102" s="23">
        <v>7.02</v>
      </c>
      <c r="C102" s="24" t="s">
        <v>226</v>
      </c>
      <c r="D102" s="25" t="s">
        <v>14</v>
      </c>
      <c r="E102" s="23" t="s">
        <v>14</v>
      </c>
      <c r="F102" s="26" t="s">
        <v>14</v>
      </c>
      <c r="G102" s="99"/>
      <c r="H102" s="27">
        <f>SUM(H103)</f>
        <v>28993.5</v>
      </c>
    </row>
    <row r="103" spans="1:8" ht="38.25" x14ac:dyDescent="0.25">
      <c r="A103" s="46">
        <v>100656</v>
      </c>
      <c r="B103" s="74" t="s">
        <v>227</v>
      </c>
      <c r="C103" s="76" t="s">
        <v>228</v>
      </c>
      <c r="D103" s="11">
        <v>0.23748</v>
      </c>
      <c r="E103" s="74" t="s">
        <v>118</v>
      </c>
      <c r="F103" s="75">
        <v>510</v>
      </c>
      <c r="G103" s="54">
        <f>'CPU KCI'!H641</f>
        <v>56.85</v>
      </c>
      <c r="H103" s="16">
        <f>F103*G103</f>
        <v>28993.5</v>
      </c>
    </row>
    <row r="104" spans="1:8" x14ac:dyDescent="0.25">
      <c r="A104" s="104" t="s">
        <v>15</v>
      </c>
      <c r="B104" s="9">
        <v>7.0299999999999994</v>
      </c>
      <c r="C104" s="10" t="s">
        <v>229</v>
      </c>
      <c r="D104" s="115" t="s">
        <v>14</v>
      </c>
      <c r="E104" s="9" t="s">
        <v>14</v>
      </c>
      <c r="F104" s="15" t="s">
        <v>14</v>
      </c>
      <c r="G104" s="54"/>
      <c r="H104" s="16">
        <f>SUM(H105)</f>
        <v>258.08639999999997</v>
      </c>
    </row>
    <row r="105" spans="1:8" ht="25.5" x14ac:dyDescent="0.25">
      <c r="A105" s="8" t="s">
        <v>230</v>
      </c>
      <c r="B105" s="9" t="s">
        <v>231</v>
      </c>
      <c r="C105" s="10" t="s">
        <v>232</v>
      </c>
      <c r="D105" s="115">
        <v>0.23748</v>
      </c>
      <c r="E105" s="9" t="s">
        <v>84</v>
      </c>
      <c r="F105" s="15">
        <v>3.76</v>
      </c>
      <c r="G105" s="54">
        <f>'CPU KCI'!H651</f>
        <v>68.64</v>
      </c>
      <c r="H105" s="16">
        <f>F105*G105</f>
        <v>258.08639999999997</v>
      </c>
    </row>
    <row r="106" spans="1:8" x14ac:dyDescent="0.25">
      <c r="A106" s="104" t="s">
        <v>15</v>
      </c>
      <c r="B106" s="9">
        <v>7.0399999999999991</v>
      </c>
      <c r="C106" s="10" t="s">
        <v>233</v>
      </c>
      <c r="D106" s="115" t="s">
        <v>14</v>
      </c>
      <c r="E106" s="9" t="s">
        <v>14</v>
      </c>
      <c r="F106" s="15" t="s">
        <v>14</v>
      </c>
      <c r="G106" s="54"/>
      <c r="H106" s="16">
        <f>SUM(H107:H120)</f>
        <v>206360.8414</v>
      </c>
    </row>
    <row r="107" spans="1:8" ht="25.5" x14ac:dyDescent="0.25">
      <c r="A107" s="8">
        <v>96535</v>
      </c>
      <c r="B107" s="9" t="s">
        <v>234</v>
      </c>
      <c r="C107" s="10" t="s">
        <v>235</v>
      </c>
      <c r="D107" s="115">
        <v>0.23748</v>
      </c>
      <c r="E107" s="9" t="s">
        <v>84</v>
      </c>
      <c r="F107" s="15">
        <v>125.69</v>
      </c>
      <c r="G107" s="54">
        <f>'CPU KCI'!H657</f>
        <v>95.18</v>
      </c>
      <c r="H107" s="16">
        <f t="shared" ref="H107:H120" si="3">F107*G107</f>
        <v>11963.174200000001</v>
      </c>
    </row>
    <row r="108" spans="1:8" ht="38.25" x14ac:dyDescent="0.25">
      <c r="A108" s="8">
        <v>96542</v>
      </c>
      <c r="B108" s="9" t="s">
        <v>236</v>
      </c>
      <c r="C108" s="10" t="s">
        <v>237</v>
      </c>
      <c r="D108" s="115">
        <v>0.23748</v>
      </c>
      <c r="E108" s="9" t="s">
        <v>84</v>
      </c>
      <c r="F108" s="15">
        <v>211.88</v>
      </c>
      <c r="G108" s="54">
        <f>'CPU KCI'!H669</f>
        <v>66.150000000000006</v>
      </c>
      <c r="H108" s="16">
        <f t="shared" si="3"/>
        <v>14015.862000000001</v>
      </c>
    </row>
    <row r="109" spans="1:8" ht="25.5" x14ac:dyDescent="0.25">
      <c r="A109" s="8">
        <v>96546</v>
      </c>
      <c r="B109" s="9" t="s">
        <v>238</v>
      </c>
      <c r="C109" s="10" t="s">
        <v>239</v>
      </c>
      <c r="D109" s="115">
        <v>0.23748</v>
      </c>
      <c r="E109" s="9" t="s">
        <v>102</v>
      </c>
      <c r="F109" s="15">
        <v>2779.69</v>
      </c>
      <c r="G109" s="54">
        <f>'CPU KCI'!H682</f>
        <v>12.38</v>
      </c>
      <c r="H109" s="16">
        <f t="shared" si="3"/>
        <v>34412.5622</v>
      </c>
    </row>
    <row r="110" spans="1:8" ht="25.5" x14ac:dyDescent="0.25">
      <c r="A110" s="8">
        <v>96543</v>
      </c>
      <c r="B110" s="9" t="s">
        <v>240</v>
      </c>
      <c r="C110" s="10" t="s">
        <v>241</v>
      </c>
      <c r="D110" s="115">
        <v>0.23748</v>
      </c>
      <c r="E110" s="9" t="s">
        <v>102</v>
      </c>
      <c r="F110" s="15">
        <v>908.06</v>
      </c>
      <c r="G110" s="54">
        <f>'CPU KCI'!H694</f>
        <v>15.1</v>
      </c>
      <c r="H110" s="16">
        <f t="shared" si="3"/>
        <v>13711.705999999998</v>
      </c>
    </row>
    <row r="111" spans="1:8" ht="25.5" x14ac:dyDescent="0.25">
      <c r="A111" s="8">
        <v>96556</v>
      </c>
      <c r="B111" s="9" t="s">
        <v>242</v>
      </c>
      <c r="C111" s="10" t="s">
        <v>243</v>
      </c>
      <c r="D111" s="115">
        <v>0.23748</v>
      </c>
      <c r="E111" s="9" t="s">
        <v>87</v>
      </c>
      <c r="F111" s="15">
        <v>113.51</v>
      </c>
      <c r="G111" s="54">
        <f>'CPU KCI'!H706</f>
        <v>464.9</v>
      </c>
      <c r="H111" s="16">
        <f t="shared" si="3"/>
        <v>52770.798999999999</v>
      </c>
    </row>
    <row r="112" spans="1:8" ht="38.25" x14ac:dyDescent="0.25">
      <c r="A112" s="8">
        <v>96537</v>
      </c>
      <c r="B112" s="9" t="s">
        <v>244</v>
      </c>
      <c r="C112" s="10" t="s">
        <v>245</v>
      </c>
      <c r="D112" s="115">
        <v>0.23748</v>
      </c>
      <c r="E112" s="9" t="s">
        <v>84</v>
      </c>
      <c r="F112" s="15">
        <v>105.56</v>
      </c>
      <c r="G112" s="54">
        <f>'CPU KCI'!H722</f>
        <v>137.41</v>
      </c>
      <c r="H112" s="16">
        <f t="shared" si="3"/>
        <v>14504.999599999999</v>
      </c>
    </row>
    <row r="113" spans="1:8" ht="25.5" x14ac:dyDescent="0.25">
      <c r="A113" s="8">
        <v>96544</v>
      </c>
      <c r="B113" s="9" t="s">
        <v>246</v>
      </c>
      <c r="C113" s="10" t="s">
        <v>247</v>
      </c>
      <c r="D113" s="115">
        <v>0.23748</v>
      </c>
      <c r="E113" s="9" t="s">
        <v>102</v>
      </c>
      <c r="F113" s="15">
        <v>16</v>
      </c>
      <c r="G113" s="54">
        <f>'CPU KCI'!H736</f>
        <v>14.47</v>
      </c>
      <c r="H113" s="16">
        <f t="shared" si="3"/>
        <v>231.52</v>
      </c>
    </row>
    <row r="114" spans="1:8" ht="25.5" x14ac:dyDescent="0.25">
      <c r="A114" s="8">
        <v>96545</v>
      </c>
      <c r="B114" s="9" t="s">
        <v>248</v>
      </c>
      <c r="C114" s="10" t="s">
        <v>249</v>
      </c>
      <c r="D114" s="115">
        <v>0.23748</v>
      </c>
      <c r="E114" s="9" t="s">
        <v>102</v>
      </c>
      <c r="F114" s="15">
        <v>1763.24</v>
      </c>
      <c r="G114" s="54">
        <f>'CPU KCI'!H748</f>
        <v>13.75</v>
      </c>
      <c r="H114" s="16">
        <f t="shared" si="3"/>
        <v>24244.55</v>
      </c>
    </row>
    <row r="115" spans="1:8" ht="25.5" x14ac:dyDescent="0.25">
      <c r="A115" s="8">
        <v>96529</v>
      </c>
      <c r="B115" s="9" t="s">
        <v>250</v>
      </c>
      <c r="C115" s="10" t="s">
        <v>251</v>
      </c>
      <c r="D115" s="115">
        <v>0.23748</v>
      </c>
      <c r="E115" s="9" t="s">
        <v>84</v>
      </c>
      <c r="F115" s="15">
        <v>47.62</v>
      </c>
      <c r="G115" s="54">
        <f>'CPU KCI'!H760</f>
        <v>219.65</v>
      </c>
      <c r="H115" s="16">
        <f t="shared" si="3"/>
        <v>10459.733</v>
      </c>
    </row>
    <row r="116" spans="1:8" ht="25.5" x14ac:dyDescent="0.25">
      <c r="A116" s="8">
        <v>96533</v>
      </c>
      <c r="B116" s="9" t="s">
        <v>252</v>
      </c>
      <c r="C116" s="10" t="s">
        <v>253</v>
      </c>
      <c r="D116" s="115">
        <v>0.23748</v>
      </c>
      <c r="E116" s="9" t="s">
        <v>84</v>
      </c>
      <c r="F116" s="15">
        <v>108.16</v>
      </c>
      <c r="G116" s="54">
        <f>'CPU KCI'!H772</f>
        <v>70.27</v>
      </c>
      <c r="H116" s="16">
        <f t="shared" si="3"/>
        <v>7600.4031999999997</v>
      </c>
    </row>
    <row r="117" spans="1:8" ht="25.5" x14ac:dyDescent="0.25">
      <c r="A117" s="8">
        <v>96555</v>
      </c>
      <c r="B117" s="9" t="s">
        <v>254</v>
      </c>
      <c r="C117" s="10" t="s">
        <v>255</v>
      </c>
      <c r="D117" s="115">
        <v>0.23748</v>
      </c>
      <c r="E117" s="9" t="s">
        <v>87</v>
      </c>
      <c r="F117" s="15">
        <v>7.73</v>
      </c>
      <c r="G117" s="54">
        <f>'CPU KCI'!H784</f>
        <v>411.61</v>
      </c>
      <c r="H117" s="16">
        <f t="shared" si="3"/>
        <v>3181.7453000000005</v>
      </c>
    </row>
    <row r="118" spans="1:8" ht="38.25" x14ac:dyDescent="0.25">
      <c r="A118" s="8" t="s">
        <v>256</v>
      </c>
      <c r="B118" s="9" t="s">
        <v>257</v>
      </c>
      <c r="C118" s="10" t="s">
        <v>258</v>
      </c>
      <c r="D118" s="115">
        <v>0.23748</v>
      </c>
      <c r="E118" s="9" t="s">
        <v>84</v>
      </c>
      <c r="F118" s="15">
        <v>14.7</v>
      </c>
      <c r="G118" s="54">
        <f>'CPU KCI'!H791</f>
        <v>57.38</v>
      </c>
      <c r="H118" s="16">
        <f t="shared" si="3"/>
        <v>843.48599999999999</v>
      </c>
    </row>
    <row r="119" spans="1:8" ht="25.5" x14ac:dyDescent="0.25">
      <c r="A119" s="8">
        <v>96548</v>
      </c>
      <c r="B119" s="9" t="s">
        <v>259</v>
      </c>
      <c r="C119" s="10" t="s">
        <v>260</v>
      </c>
      <c r="D119" s="115">
        <v>0.23748</v>
      </c>
      <c r="E119" s="9" t="s">
        <v>102</v>
      </c>
      <c r="F119" s="15">
        <v>1650</v>
      </c>
      <c r="G119" s="54">
        <f>'CPU KCI'!H797</f>
        <v>10.050000000000001</v>
      </c>
      <c r="H119" s="16">
        <f t="shared" si="3"/>
        <v>16582.5</v>
      </c>
    </row>
    <row r="120" spans="1:8" ht="25.5" x14ac:dyDescent="0.25">
      <c r="A120" s="8">
        <v>96547</v>
      </c>
      <c r="B120" s="9" t="s">
        <v>261</v>
      </c>
      <c r="C120" s="10" t="s">
        <v>262</v>
      </c>
      <c r="D120" s="115">
        <v>0.23748</v>
      </c>
      <c r="E120" s="9" t="s">
        <v>102</v>
      </c>
      <c r="F120" s="15">
        <v>174.53</v>
      </c>
      <c r="G120" s="54">
        <f>'CPU KCI'!H808</f>
        <v>10.53</v>
      </c>
      <c r="H120" s="16">
        <f t="shared" si="3"/>
        <v>1837.8009</v>
      </c>
    </row>
    <row r="121" spans="1:8" x14ac:dyDescent="0.25">
      <c r="A121" s="104" t="s">
        <v>15</v>
      </c>
      <c r="B121" s="9">
        <v>7.0499999999999989</v>
      </c>
      <c r="C121" s="10" t="s">
        <v>263</v>
      </c>
      <c r="D121" s="115" t="s">
        <v>14</v>
      </c>
      <c r="E121" s="9" t="s">
        <v>14</v>
      </c>
      <c r="F121" s="15" t="s">
        <v>14</v>
      </c>
      <c r="G121" s="54"/>
      <c r="H121" s="16">
        <f>SUM(H122:H123)</f>
        <v>5107.067</v>
      </c>
    </row>
    <row r="122" spans="1:8" ht="25.5" x14ac:dyDescent="0.25">
      <c r="A122" s="8">
        <v>103078</v>
      </c>
      <c r="B122" s="9" t="s">
        <v>264</v>
      </c>
      <c r="C122" s="10" t="s">
        <v>265</v>
      </c>
      <c r="D122" s="115">
        <v>0.23748</v>
      </c>
      <c r="E122" s="9" t="s">
        <v>84</v>
      </c>
      <c r="F122" s="15">
        <v>6.58</v>
      </c>
      <c r="G122" s="54">
        <f>'CPU KCI'!H820</f>
        <v>155.99</v>
      </c>
      <c r="H122" s="16">
        <f>F122*G122</f>
        <v>1026.4142000000002</v>
      </c>
    </row>
    <row r="123" spans="1:8" ht="25.5" x14ac:dyDescent="0.25">
      <c r="A123" s="8">
        <v>97092</v>
      </c>
      <c r="B123" s="9" t="s">
        <v>266</v>
      </c>
      <c r="C123" s="10" t="s">
        <v>267</v>
      </c>
      <c r="D123" s="115">
        <v>0.23748</v>
      </c>
      <c r="E123" s="9" t="s">
        <v>102</v>
      </c>
      <c r="F123" s="15">
        <v>315.83999999999997</v>
      </c>
      <c r="G123" s="54">
        <f>'CPU KCI'!H842</f>
        <v>12.92</v>
      </c>
      <c r="H123" s="16">
        <f>F123*G123</f>
        <v>4080.6527999999998</v>
      </c>
    </row>
    <row r="124" spans="1:8" x14ac:dyDescent="0.25">
      <c r="A124" s="104" t="s">
        <v>15</v>
      </c>
      <c r="B124" s="9">
        <v>7.0599999999999987</v>
      </c>
      <c r="C124" s="10" t="s">
        <v>268</v>
      </c>
      <c r="D124" s="115" t="s">
        <v>14</v>
      </c>
      <c r="E124" s="9" t="s">
        <v>14</v>
      </c>
      <c r="F124" s="15" t="s">
        <v>14</v>
      </c>
      <c r="G124" s="54"/>
      <c r="H124" s="16">
        <f>SUM(H125)</f>
        <v>41475.972000000002</v>
      </c>
    </row>
    <row r="125" spans="1:8" x14ac:dyDescent="0.25">
      <c r="A125" s="8">
        <v>93382</v>
      </c>
      <c r="B125" s="9" t="s">
        <v>269</v>
      </c>
      <c r="C125" s="10" t="s">
        <v>270</v>
      </c>
      <c r="D125" s="115">
        <v>0.23748</v>
      </c>
      <c r="E125" s="9" t="s">
        <v>87</v>
      </c>
      <c r="F125" s="15">
        <v>1529.35</v>
      </c>
      <c r="G125" s="54">
        <f>'CPU KCI'!H849</f>
        <v>27.12</v>
      </c>
      <c r="H125" s="16">
        <f>F125*G125</f>
        <v>41475.972000000002</v>
      </c>
    </row>
    <row r="126" spans="1:8" x14ac:dyDescent="0.25">
      <c r="A126" s="105" t="s">
        <v>12</v>
      </c>
      <c r="B126" s="9">
        <v>8</v>
      </c>
      <c r="C126" s="10" t="s">
        <v>271</v>
      </c>
      <c r="D126" s="115" t="s">
        <v>14</v>
      </c>
      <c r="E126" s="9" t="s">
        <v>14</v>
      </c>
      <c r="F126" s="15" t="s">
        <v>14</v>
      </c>
      <c r="G126" s="54"/>
      <c r="H126" s="16">
        <f>H127+H142+H148+H150+H152+H163+H165+H167+H169+H171+H173+H177</f>
        <v>587804.66429999983</v>
      </c>
    </row>
    <row r="127" spans="1:8" x14ac:dyDescent="0.25">
      <c r="A127" s="104" t="s">
        <v>15</v>
      </c>
      <c r="B127" s="9">
        <v>8.01</v>
      </c>
      <c r="C127" s="10" t="s">
        <v>272</v>
      </c>
      <c r="D127" s="115" t="s">
        <v>14</v>
      </c>
      <c r="E127" s="9" t="s">
        <v>14</v>
      </c>
      <c r="F127" s="15" t="s">
        <v>14</v>
      </c>
      <c r="G127" s="54"/>
      <c r="H127" s="16">
        <f>SUM(H128:H141)</f>
        <v>129322.02439999999</v>
      </c>
    </row>
    <row r="128" spans="1:8" ht="38.25" x14ac:dyDescent="0.25">
      <c r="A128" s="8">
        <v>92763</v>
      </c>
      <c r="B128" s="9" t="s">
        <v>273</v>
      </c>
      <c r="C128" s="10" t="s">
        <v>274</v>
      </c>
      <c r="D128" s="115">
        <v>0.23748</v>
      </c>
      <c r="E128" s="9" t="s">
        <v>102</v>
      </c>
      <c r="F128" s="15">
        <v>1619.98</v>
      </c>
      <c r="G128" s="54">
        <f>'CPU KCI'!H855</f>
        <v>9.9</v>
      </c>
      <c r="H128" s="16">
        <f t="shared" ref="H128:H141" si="4">F128*G128</f>
        <v>16037.802000000001</v>
      </c>
    </row>
    <row r="129" spans="1:8" ht="38.25" x14ac:dyDescent="0.25">
      <c r="A129" s="8">
        <v>92762</v>
      </c>
      <c r="B129" s="9" t="s">
        <v>275</v>
      </c>
      <c r="C129" s="10" t="s">
        <v>276</v>
      </c>
      <c r="D129" s="115">
        <v>0.23748</v>
      </c>
      <c r="E129" s="9" t="s">
        <v>102</v>
      </c>
      <c r="F129" s="15">
        <v>1727.55</v>
      </c>
      <c r="G129" s="54">
        <f>'CPU KCI'!H862</f>
        <v>11.47</v>
      </c>
      <c r="H129" s="16">
        <f t="shared" si="4"/>
        <v>19814.998500000002</v>
      </c>
    </row>
    <row r="130" spans="1:8" ht="38.25" x14ac:dyDescent="0.25">
      <c r="A130" s="8">
        <v>92759</v>
      </c>
      <c r="B130" s="9" t="s">
        <v>277</v>
      </c>
      <c r="C130" s="10" t="s">
        <v>278</v>
      </c>
      <c r="D130" s="115">
        <v>0.23748</v>
      </c>
      <c r="E130" s="9" t="s">
        <v>102</v>
      </c>
      <c r="F130" s="15">
        <v>305.33</v>
      </c>
      <c r="G130" s="54">
        <f>'CPU KCI'!H869</f>
        <v>13.28</v>
      </c>
      <c r="H130" s="16">
        <f t="shared" si="4"/>
        <v>4054.7823999999996</v>
      </c>
    </row>
    <row r="131" spans="1:8" ht="38.25" x14ac:dyDescent="0.25">
      <c r="A131" s="8">
        <v>92778</v>
      </c>
      <c r="B131" s="9" t="s">
        <v>279</v>
      </c>
      <c r="C131" s="10" t="s">
        <v>280</v>
      </c>
      <c r="D131" s="115">
        <v>0.23748</v>
      </c>
      <c r="E131" s="9" t="s">
        <v>102</v>
      </c>
      <c r="F131" s="15">
        <v>2270.44</v>
      </c>
      <c r="G131" s="54">
        <f>'CPU KCI'!H876</f>
        <v>12.33</v>
      </c>
      <c r="H131" s="16">
        <f t="shared" si="4"/>
        <v>27994.5252</v>
      </c>
    </row>
    <row r="132" spans="1:8" ht="38.25" x14ac:dyDescent="0.25">
      <c r="A132" s="8">
        <v>92775</v>
      </c>
      <c r="B132" s="9" t="s">
        <v>281</v>
      </c>
      <c r="C132" s="10" t="s">
        <v>282</v>
      </c>
      <c r="D132" s="115">
        <v>0.23748</v>
      </c>
      <c r="E132" s="9" t="s">
        <v>102</v>
      </c>
      <c r="F132" s="15">
        <v>944.02</v>
      </c>
      <c r="G132" s="54">
        <f>'CPU KCI'!H883</f>
        <v>15.16</v>
      </c>
      <c r="H132" s="16">
        <f t="shared" si="4"/>
        <v>14311.343199999999</v>
      </c>
    </row>
    <row r="133" spans="1:8" ht="38.25" x14ac:dyDescent="0.25">
      <c r="A133" s="8">
        <v>92776</v>
      </c>
      <c r="B133" s="9" t="s">
        <v>283</v>
      </c>
      <c r="C133" s="10" t="s">
        <v>284</v>
      </c>
      <c r="D133" s="115">
        <v>0.23748</v>
      </c>
      <c r="E133" s="9" t="s">
        <v>102</v>
      </c>
      <c r="F133" s="15">
        <v>6</v>
      </c>
      <c r="G133" s="54">
        <f>'CPU KCI'!H890</f>
        <v>14.53</v>
      </c>
      <c r="H133" s="16">
        <f t="shared" si="4"/>
        <v>87.179999999999993</v>
      </c>
    </row>
    <row r="134" spans="1:8" ht="38.25" x14ac:dyDescent="0.25">
      <c r="A134" s="8">
        <v>92777</v>
      </c>
      <c r="B134" s="9" t="s">
        <v>285</v>
      </c>
      <c r="C134" s="10" t="s">
        <v>286</v>
      </c>
      <c r="D134" s="115">
        <v>0.23748</v>
      </c>
      <c r="E134" s="9" t="s">
        <v>102</v>
      </c>
      <c r="F134" s="15">
        <v>757.37</v>
      </c>
      <c r="G134" s="54">
        <f>'CPU KCI'!H897</f>
        <v>13.74</v>
      </c>
      <c r="H134" s="16">
        <f t="shared" si="4"/>
        <v>10406.263800000001</v>
      </c>
    </row>
    <row r="135" spans="1:8" ht="38.25" x14ac:dyDescent="0.25">
      <c r="A135" s="8">
        <v>92779</v>
      </c>
      <c r="B135" s="9" t="s">
        <v>287</v>
      </c>
      <c r="C135" s="10" t="s">
        <v>288</v>
      </c>
      <c r="D135" s="115">
        <v>0.23748</v>
      </c>
      <c r="E135" s="9" t="s">
        <v>102</v>
      </c>
      <c r="F135" s="15">
        <v>681</v>
      </c>
      <c r="G135" s="54">
        <f>'CPU KCI'!H904</f>
        <v>10.47</v>
      </c>
      <c r="H135" s="16">
        <f t="shared" si="4"/>
        <v>7130.0700000000006</v>
      </c>
    </row>
    <row r="136" spans="1:8" ht="38.25" x14ac:dyDescent="0.25">
      <c r="A136" s="8">
        <v>92786</v>
      </c>
      <c r="B136" s="9" t="s">
        <v>289</v>
      </c>
      <c r="C136" s="10" t="s">
        <v>290</v>
      </c>
      <c r="D136" s="115">
        <v>0.23748</v>
      </c>
      <c r="E136" s="9" t="s">
        <v>102</v>
      </c>
      <c r="F136" s="15">
        <v>749</v>
      </c>
      <c r="G136" s="54">
        <f>'CPU KCI'!H911</f>
        <v>12.83</v>
      </c>
      <c r="H136" s="16">
        <f t="shared" si="4"/>
        <v>9609.67</v>
      </c>
    </row>
    <row r="137" spans="1:8" ht="38.25" x14ac:dyDescent="0.25">
      <c r="A137" s="8">
        <v>92787</v>
      </c>
      <c r="B137" s="9" t="s">
        <v>291</v>
      </c>
      <c r="C137" s="10" t="s">
        <v>292</v>
      </c>
      <c r="D137" s="115">
        <v>0.23748</v>
      </c>
      <c r="E137" s="9" t="s">
        <v>102</v>
      </c>
      <c r="F137" s="15">
        <v>510.44</v>
      </c>
      <c r="G137" s="54">
        <f>'CPU KCI'!H923</f>
        <v>11.62</v>
      </c>
      <c r="H137" s="16">
        <f t="shared" si="4"/>
        <v>5931.3127999999997</v>
      </c>
    </row>
    <row r="138" spans="1:8" ht="38.25" x14ac:dyDescent="0.25">
      <c r="A138" s="8">
        <v>92785</v>
      </c>
      <c r="B138" s="9" t="s">
        <v>293</v>
      </c>
      <c r="C138" s="10" t="s">
        <v>294</v>
      </c>
      <c r="D138" s="115">
        <v>0.23748</v>
      </c>
      <c r="E138" s="9" t="s">
        <v>102</v>
      </c>
      <c r="F138" s="15">
        <v>10</v>
      </c>
      <c r="G138" s="54">
        <f>'CPU KCI'!H935</f>
        <v>13.35</v>
      </c>
      <c r="H138" s="16">
        <f t="shared" si="4"/>
        <v>133.5</v>
      </c>
    </row>
    <row r="139" spans="1:8" ht="38.25" x14ac:dyDescent="0.25">
      <c r="A139" s="8">
        <v>92784</v>
      </c>
      <c r="B139" s="9" t="s">
        <v>295</v>
      </c>
      <c r="C139" s="10" t="s">
        <v>296</v>
      </c>
      <c r="D139" s="115">
        <v>0.23748</v>
      </c>
      <c r="E139" s="9" t="s">
        <v>102</v>
      </c>
      <c r="F139" s="15">
        <v>282.02</v>
      </c>
      <c r="G139" s="54">
        <f>'CPU KCI'!H947</f>
        <v>13.65</v>
      </c>
      <c r="H139" s="16">
        <f t="shared" si="4"/>
        <v>3849.5729999999999</v>
      </c>
    </row>
    <row r="140" spans="1:8" ht="38.25" x14ac:dyDescent="0.25">
      <c r="A140" s="8">
        <v>92788</v>
      </c>
      <c r="B140" s="9" t="s">
        <v>297</v>
      </c>
      <c r="C140" s="10" t="s">
        <v>298</v>
      </c>
      <c r="D140" s="115">
        <v>0.23748</v>
      </c>
      <c r="E140" s="9" t="s">
        <v>102</v>
      </c>
      <c r="F140" s="15">
        <v>910</v>
      </c>
      <c r="G140" s="54">
        <f>'CPU KCI'!H959</f>
        <v>9.8699999999999992</v>
      </c>
      <c r="H140" s="16">
        <f t="shared" si="4"/>
        <v>8981.6999999999989</v>
      </c>
    </row>
    <row r="141" spans="1:8" ht="38.25" x14ac:dyDescent="0.25">
      <c r="A141" s="8">
        <v>92783</v>
      </c>
      <c r="B141" s="9" t="s">
        <v>299</v>
      </c>
      <c r="C141" s="10" t="s">
        <v>300</v>
      </c>
      <c r="D141" s="115">
        <v>0.23748</v>
      </c>
      <c r="E141" s="9" t="s">
        <v>102</v>
      </c>
      <c r="F141" s="15">
        <v>65.069999999999993</v>
      </c>
      <c r="G141" s="54">
        <f>'CPU KCI'!H971</f>
        <v>15.05</v>
      </c>
      <c r="H141" s="16">
        <f t="shared" si="4"/>
        <v>979.30349999999999</v>
      </c>
    </row>
    <row r="142" spans="1:8" x14ac:dyDescent="0.25">
      <c r="A142" s="104" t="s">
        <v>15</v>
      </c>
      <c r="B142" s="9">
        <v>8.02</v>
      </c>
      <c r="C142" s="10" t="s">
        <v>301</v>
      </c>
      <c r="D142" s="115" t="s">
        <v>14</v>
      </c>
      <c r="E142" s="9" t="s">
        <v>14</v>
      </c>
      <c r="F142" s="15" t="s">
        <v>14</v>
      </c>
      <c r="G142" s="54"/>
      <c r="H142" s="16">
        <f>SUM(H143:H147)</f>
        <v>56663.870099999993</v>
      </c>
    </row>
    <row r="143" spans="1:8" ht="38.25" x14ac:dyDescent="0.25">
      <c r="A143" s="8" t="s">
        <v>302</v>
      </c>
      <c r="B143" s="9" t="s">
        <v>303</v>
      </c>
      <c r="C143" s="10" t="s">
        <v>304</v>
      </c>
      <c r="D143" s="115">
        <v>0.23748</v>
      </c>
      <c r="E143" s="9" t="s">
        <v>87</v>
      </c>
      <c r="F143" s="15">
        <v>61.16</v>
      </c>
      <c r="G143" s="54">
        <f>'CPU KCI'!H983</f>
        <v>353.31</v>
      </c>
      <c r="H143" s="16">
        <f>F143*G143</f>
        <v>21608.439599999998</v>
      </c>
    </row>
    <row r="144" spans="1:8" ht="57" customHeight="1" x14ac:dyDescent="0.25">
      <c r="A144" s="8" t="s">
        <v>305</v>
      </c>
      <c r="B144" s="9" t="s">
        <v>306</v>
      </c>
      <c r="C144" s="10" t="s">
        <v>307</v>
      </c>
      <c r="D144" s="115">
        <v>0.23748</v>
      </c>
      <c r="E144" s="9" t="s">
        <v>87</v>
      </c>
      <c r="F144" s="15">
        <v>93.33</v>
      </c>
      <c r="G144" s="54">
        <f>'CPU KCI'!H991</f>
        <v>350.09</v>
      </c>
      <c r="H144" s="16">
        <f>F144*G144</f>
        <v>32673.899699999998</v>
      </c>
    </row>
    <row r="145" spans="1:8" ht="38.25" x14ac:dyDescent="0.25">
      <c r="A145" s="8">
        <v>92718</v>
      </c>
      <c r="B145" s="9" t="s">
        <v>308</v>
      </c>
      <c r="C145" s="10" t="s">
        <v>309</v>
      </c>
      <c r="D145" s="115">
        <v>0.23748</v>
      </c>
      <c r="E145" s="9" t="s">
        <v>87</v>
      </c>
      <c r="F145" s="15">
        <v>0.53</v>
      </c>
      <c r="G145" s="54">
        <f>'CPU KCI'!H999</f>
        <v>439.41</v>
      </c>
      <c r="H145" s="16">
        <f>F145*G145</f>
        <v>232.88730000000004</v>
      </c>
    </row>
    <row r="146" spans="1:8" ht="38.25" x14ac:dyDescent="0.25">
      <c r="A146" s="8">
        <v>92723</v>
      </c>
      <c r="B146" s="9" t="s">
        <v>310</v>
      </c>
      <c r="C146" s="10" t="s">
        <v>311</v>
      </c>
      <c r="D146" s="115">
        <v>0.23748</v>
      </c>
      <c r="E146" s="9" t="s">
        <v>87</v>
      </c>
      <c r="F146" s="15">
        <v>4.6399999999999997</v>
      </c>
      <c r="G146" s="54">
        <f>'CPU KCI'!H1007</f>
        <v>341.8</v>
      </c>
      <c r="H146" s="16">
        <f>F146*G146</f>
        <v>1585.952</v>
      </c>
    </row>
    <row r="147" spans="1:8" ht="51" x14ac:dyDescent="0.25">
      <c r="A147" s="8">
        <v>92742</v>
      </c>
      <c r="B147" s="9" t="s">
        <v>312</v>
      </c>
      <c r="C147" s="10" t="s">
        <v>313</v>
      </c>
      <c r="D147" s="115">
        <v>0.23748</v>
      </c>
      <c r="E147" s="9" t="s">
        <v>87</v>
      </c>
      <c r="F147" s="15">
        <v>0.85</v>
      </c>
      <c r="G147" s="54">
        <f>'CPU KCI'!H1015</f>
        <v>661.99</v>
      </c>
      <c r="H147" s="16">
        <f>F147*G147</f>
        <v>562.69150000000002</v>
      </c>
    </row>
    <row r="148" spans="1:8" x14ac:dyDescent="0.25">
      <c r="A148" s="104" t="s">
        <v>15</v>
      </c>
      <c r="B148" s="9">
        <v>8.0299999999999994</v>
      </c>
      <c r="C148" s="10" t="s">
        <v>314</v>
      </c>
      <c r="D148" s="115" t="s">
        <v>14</v>
      </c>
      <c r="E148" s="9" t="s">
        <v>14</v>
      </c>
      <c r="F148" s="15" t="s">
        <v>14</v>
      </c>
      <c r="G148" s="54"/>
      <c r="H148" s="16">
        <f>SUM(H149)</f>
        <v>13524.092399999998</v>
      </c>
    </row>
    <row r="149" spans="1:8" ht="38.25" x14ac:dyDescent="0.25">
      <c r="A149" s="8">
        <v>94962</v>
      </c>
      <c r="B149" s="9" t="s">
        <v>315</v>
      </c>
      <c r="C149" s="10" t="s">
        <v>316</v>
      </c>
      <c r="D149" s="115">
        <v>0.23748</v>
      </c>
      <c r="E149" s="9" t="s">
        <v>87</v>
      </c>
      <c r="F149" s="15">
        <v>56.91</v>
      </c>
      <c r="G149" s="54">
        <f>'CPU KCI'!H1023</f>
        <v>237.64</v>
      </c>
      <c r="H149" s="16">
        <f>F149*G149</f>
        <v>13524.092399999998</v>
      </c>
    </row>
    <row r="150" spans="1:8" x14ac:dyDescent="0.25">
      <c r="A150" s="104" t="s">
        <v>15</v>
      </c>
      <c r="B150" s="9">
        <v>8.0399999999999991</v>
      </c>
      <c r="C150" s="10" t="s">
        <v>317</v>
      </c>
      <c r="D150" s="115" t="s">
        <v>14</v>
      </c>
      <c r="E150" s="9" t="s">
        <v>14</v>
      </c>
      <c r="F150" s="15" t="s">
        <v>14</v>
      </c>
      <c r="G150" s="54"/>
      <c r="H150" s="16">
        <f>SUM(H151)</f>
        <v>4521.2829999999994</v>
      </c>
    </row>
    <row r="151" spans="1:8" ht="38.25" x14ac:dyDescent="0.25">
      <c r="A151" s="8">
        <v>101980</v>
      </c>
      <c r="B151" s="9" t="s">
        <v>318</v>
      </c>
      <c r="C151" s="10" t="s">
        <v>319</v>
      </c>
      <c r="D151" s="115">
        <v>0.23748</v>
      </c>
      <c r="E151" s="9" t="s">
        <v>84</v>
      </c>
      <c r="F151" s="15">
        <v>23.74</v>
      </c>
      <c r="G151" s="54">
        <v>190.45</v>
      </c>
      <c r="H151" s="16">
        <f>F151*G151</f>
        <v>4521.2829999999994</v>
      </c>
    </row>
    <row r="152" spans="1:8" x14ac:dyDescent="0.25">
      <c r="A152" s="104" t="s">
        <v>15</v>
      </c>
      <c r="B152" s="9">
        <v>8.0499999999999989</v>
      </c>
      <c r="C152" s="10" t="s">
        <v>320</v>
      </c>
      <c r="D152" s="115" t="s">
        <v>14</v>
      </c>
      <c r="E152" s="9" t="s">
        <v>14</v>
      </c>
      <c r="F152" s="15" t="s">
        <v>14</v>
      </c>
      <c r="G152" s="54"/>
      <c r="H152" s="16">
        <f>SUM(H153:H162)</f>
        <v>138014.51179999998</v>
      </c>
    </row>
    <row r="153" spans="1:8" ht="25.5" x14ac:dyDescent="0.25">
      <c r="A153" s="8" t="s">
        <v>321</v>
      </c>
      <c r="B153" s="9" t="s">
        <v>322</v>
      </c>
      <c r="C153" s="10" t="s">
        <v>323</v>
      </c>
      <c r="D153" s="115">
        <v>0.23748</v>
      </c>
      <c r="E153" s="9" t="s">
        <v>84</v>
      </c>
      <c r="F153" s="15">
        <v>10.56</v>
      </c>
      <c r="G153" s="54">
        <f>'CPU KCI'!H1051</f>
        <v>173.41</v>
      </c>
      <c r="H153" s="16">
        <f t="shared" ref="H153:H162" si="5">F153*G153</f>
        <v>1831.2096000000001</v>
      </c>
    </row>
    <row r="154" spans="1:8" ht="38.25" x14ac:dyDescent="0.25">
      <c r="A154" s="8">
        <v>92423</v>
      </c>
      <c r="B154" s="9" t="s">
        <v>324</v>
      </c>
      <c r="C154" s="10" t="s">
        <v>325</v>
      </c>
      <c r="D154" s="115">
        <v>0.23748</v>
      </c>
      <c r="E154" s="9" t="s">
        <v>84</v>
      </c>
      <c r="F154" s="15">
        <v>216.21</v>
      </c>
      <c r="G154" s="54">
        <f>'CPU KCI'!H1059</f>
        <v>44.94</v>
      </c>
      <c r="H154" s="16">
        <f t="shared" si="5"/>
        <v>9716.4773999999998</v>
      </c>
    </row>
    <row r="155" spans="1:8" ht="38.25" x14ac:dyDescent="0.25">
      <c r="A155" s="8">
        <v>92460</v>
      </c>
      <c r="B155" s="9" t="s">
        <v>326</v>
      </c>
      <c r="C155" s="10" t="s">
        <v>327</v>
      </c>
      <c r="D155" s="115">
        <v>0.23748</v>
      </c>
      <c r="E155" s="9" t="s">
        <v>84</v>
      </c>
      <c r="F155" s="15">
        <v>128.46</v>
      </c>
      <c r="G155" s="54">
        <f>'CPU KCI'!H1079</f>
        <v>66</v>
      </c>
      <c r="H155" s="16">
        <f t="shared" si="5"/>
        <v>8478.36</v>
      </c>
    </row>
    <row r="156" spans="1:8" ht="38.25" x14ac:dyDescent="0.25">
      <c r="A156" s="8">
        <v>92419</v>
      </c>
      <c r="B156" s="9" t="s">
        <v>328</v>
      </c>
      <c r="C156" s="10" t="s">
        <v>329</v>
      </c>
      <c r="D156" s="115">
        <v>0.23748</v>
      </c>
      <c r="E156" s="9" t="s">
        <v>84</v>
      </c>
      <c r="F156" s="15">
        <v>455.18</v>
      </c>
      <c r="G156" s="54">
        <f>'CPU KCI'!H1101</f>
        <v>55.41</v>
      </c>
      <c r="H156" s="16">
        <f t="shared" si="5"/>
        <v>25221.523799999999</v>
      </c>
    </row>
    <row r="157" spans="1:8" ht="38.25" x14ac:dyDescent="0.25">
      <c r="A157" s="8">
        <v>92456</v>
      </c>
      <c r="B157" s="9" t="s">
        <v>330</v>
      </c>
      <c r="C157" s="10" t="s">
        <v>331</v>
      </c>
      <c r="D157" s="115">
        <v>0.23748</v>
      </c>
      <c r="E157" s="9" t="s">
        <v>84</v>
      </c>
      <c r="F157" s="15">
        <v>670.68</v>
      </c>
      <c r="G157" s="54">
        <f>'CPU KCI'!H1121</f>
        <v>82.2</v>
      </c>
      <c r="H157" s="16">
        <f t="shared" si="5"/>
        <v>55129.896000000001</v>
      </c>
    </row>
    <row r="158" spans="1:8" ht="25.5" x14ac:dyDescent="0.25">
      <c r="A158" s="8">
        <v>92514</v>
      </c>
      <c r="B158" s="9" t="s">
        <v>332</v>
      </c>
      <c r="C158" s="10" t="s">
        <v>333</v>
      </c>
      <c r="D158" s="115">
        <v>0.23748</v>
      </c>
      <c r="E158" s="9" t="s">
        <v>84</v>
      </c>
      <c r="F158" s="15">
        <v>126.7</v>
      </c>
      <c r="G158" s="54">
        <f>'CPU KCI'!H1133</f>
        <v>29.17</v>
      </c>
      <c r="H158" s="16">
        <f t="shared" si="5"/>
        <v>3695.8390000000004</v>
      </c>
    </row>
    <row r="159" spans="1:8" ht="38.25" x14ac:dyDescent="0.25">
      <c r="A159" s="8">
        <v>92417</v>
      </c>
      <c r="B159" s="9" t="s">
        <v>334</v>
      </c>
      <c r="C159" s="10" t="s">
        <v>335</v>
      </c>
      <c r="D159" s="115">
        <v>0.23748</v>
      </c>
      <c r="E159" s="9" t="s">
        <v>84</v>
      </c>
      <c r="F159" s="15">
        <v>76.099999999999994</v>
      </c>
      <c r="G159" s="54">
        <f>'CPU KCI'!H1148</f>
        <v>107.54</v>
      </c>
      <c r="H159" s="16">
        <f t="shared" si="5"/>
        <v>8183.7939999999999</v>
      </c>
    </row>
    <row r="160" spans="1:8" ht="25.5" x14ac:dyDescent="0.25">
      <c r="A160" s="8">
        <v>92450</v>
      </c>
      <c r="B160" s="9" t="s">
        <v>336</v>
      </c>
      <c r="C160" s="10" t="s">
        <v>337</v>
      </c>
      <c r="D160" s="115">
        <v>0.23748</v>
      </c>
      <c r="E160" s="9" t="s">
        <v>84</v>
      </c>
      <c r="F160" s="15">
        <v>85.19</v>
      </c>
      <c r="G160" s="54">
        <f>'CPU KCI'!H1158</f>
        <v>164.54</v>
      </c>
      <c r="H160" s="16">
        <f t="shared" si="5"/>
        <v>14017.1626</v>
      </c>
    </row>
    <row r="161" spans="1:8" ht="25.5" x14ac:dyDescent="0.25">
      <c r="A161" s="8">
        <v>92508</v>
      </c>
      <c r="B161" s="9" t="s">
        <v>338</v>
      </c>
      <c r="C161" s="10" t="s">
        <v>339</v>
      </c>
      <c r="D161" s="115">
        <v>0.23748</v>
      </c>
      <c r="E161" s="9" t="s">
        <v>84</v>
      </c>
      <c r="F161" s="15">
        <v>25.31</v>
      </c>
      <c r="G161" s="54">
        <f>'CPU KCI'!H1168</f>
        <v>62.07</v>
      </c>
      <c r="H161" s="16">
        <f t="shared" si="5"/>
        <v>1570.9917</v>
      </c>
    </row>
    <row r="162" spans="1:8" ht="25.5" x14ac:dyDescent="0.25">
      <c r="A162" s="8">
        <v>92510</v>
      </c>
      <c r="B162" s="9" t="s">
        <v>340</v>
      </c>
      <c r="C162" s="10" t="s">
        <v>341</v>
      </c>
      <c r="D162" s="115">
        <v>0.23748</v>
      </c>
      <c r="E162" s="9" t="s">
        <v>84</v>
      </c>
      <c r="F162" s="15">
        <v>236.11</v>
      </c>
      <c r="G162" s="54">
        <f>'CPU KCI'!H1176</f>
        <v>43.07</v>
      </c>
      <c r="H162" s="16">
        <f t="shared" si="5"/>
        <v>10169.2577</v>
      </c>
    </row>
    <row r="163" spans="1:8" x14ac:dyDescent="0.25">
      <c r="A163" s="104" t="s">
        <v>15</v>
      </c>
      <c r="B163" s="9">
        <v>8.0599999999999987</v>
      </c>
      <c r="C163" s="10" t="s">
        <v>342</v>
      </c>
      <c r="D163" s="115" t="s">
        <v>14</v>
      </c>
      <c r="E163" s="9" t="s">
        <v>14</v>
      </c>
      <c r="F163" s="15" t="s">
        <v>14</v>
      </c>
      <c r="G163" s="54"/>
      <c r="H163" s="16">
        <f>SUM(H164)</f>
        <v>6619.24</v>
      </c>
    </row>
    <row r="164" spans="1:8" x14ac:dyDescent="0.25">
      <c r="A164" s="8" t="s">
        <v>343</v>
      </c>
      <c r="B164" s="9" t="s">
        <v>344</v>
      </c>
      <c r="C164" s="10" t="s">
        <v>345</v>
      </c>
      <c r="D164" s="115">
        <v>0.23748</v>
      </c>
      <c r="E164" s="9" t="s">
        <v>41</v>
      </c>
      <c r="F164" s="15">
        <v>508</v>
      </c>
      <c r="G164" s="54">
        <f>'CPU KCI'!H1184</f>
        <v>13.03</v>
      </c>
      <c r="H164" s="16">
        <f>F164*G164</f>
        <v>6619.24</v>
      </c>
    </row>
    <row r="165" spans="1:8" x14ac:dyDescent="0.25">
      <c r="A165" s="104" t="s">
        <v>15</v>
      </c>
      <c r="B165" s="9">
        <v>8.0699999999999985</v>
      </c>
      <c r="C165" s="10" t="s">
        <v>346</v>
      </c>
      <c r="D165" s="115" t="s">
        <v>14</v>
      </c>
      <c r="E165" s="9" t="s">
        <v>14</v>
      </c>
      <c r="F165" s="15" t="s">
        <v>14</v>
      </c>
      <c r="G165" s="54"/>
      <c r="H165" s="16">
        <f>SUM(H166)</f>
        <v>67420.962</v>
      </c>
    </row>
    <row r="166" spans="1:8" ht="25.5" x14ac:dyDescent="0.25">
      <c r="A166" s="8">
        <v>91596</v>
      </c>
      <c r="B166" s="9" t="s">
        <v>347</v>
      </c>
      <c r="C166" s="10" t="s">
        <v>348</v>
      </c>
      <c r="D166" s="115">
        <v>0.23748</v>
      </c>
      <c r="E166" s="9" t="s">
        <v>102</v>
      </c>
      <c r="F166" s="15">
        <v>6879.69</v>
      </c>
      <c r="G166" s="54">
        <f>'CPU KCI'!H1191</f>
        <v>9.8000000000000007</v>
      </c>
      <c r="H166" s="16">
        <f>F166*G166</f>
        <v>67420.962</v>
      </c>
    </row>
    <row r="167" spans="1:8" x14ac:dyDescent="0.25">
      <c r="A167" s="104" t="s">
        <v>15</v>
      </c>
      <c r="B167" s="9">
        <v>8.0799999999999983</v>
      </c>
      <c r="C167" s="10" t="s">
        <v>349</v>
      </c>
      <c r="D167" s="115" t="s">
        <v>14</v>
      </c>
      <c r="E167" s="9" t="s">
        <v>14</v>
      </c>
      <c r="F167" s="15" t="s">
        <v>14</v>
      </c>
      <c r="G167" s="54"/>
      <c r="H167" s="16">
        <f>SUM(H168)</f>
        <v>817.23599999999988</v>
      </c>
    </row>
    <row r="168" spans="1:8" ht="38.25" x14ac:dyDescent="0.25">
      <c r="A168" s="8">
        <v>99235</v>
      </c>
      <c r="B168" s="9" t="s">
        <v>350</v>
      </c>
      <c r="C168" s="10" t="s">
        <v>351</v>
      </c>
      <c r="D168" s="115">
        <v>0.23748</v>
      </c>
      <c r="E168" s="9" t="s">
        <v>87</v>
      </c>
      <c r="F168" s="15">
        <v>2.2999999999999998</v>
      </c>
      <c r="G168" s="54">
        <f>'CPU KCI'!H1198</f>
        <v>355.32</v>
      </c>
      <c r="H168" s="16">
        <f>F168*G168</f>
        <v>817.23599999999988</v>
      </c>
    </row>
    <row r="169" spans="1:8" x14ac:dyDescent="0.25">
      <c r="A169" s="104" t="s">
        <v>15</v>
      </c>
      <c r="B169" s="9">
        <v>8.0899999999999981</v>
      </c>
      <c r="C169" s="10" t="s">
        <v>352</v>
      </c>
      <c r="D169" s="115" t="s">
        <v>14</v>
      </c>
      <c r="E169" s="9" t="s">
        <v>14</v>
      </c>
      <c r="F169" s="15" t="s">
        <v>14</v>
      </c>
      <c r="G169" s="54"/>
      <c r="H169" s="16">
        <f>SUM(H170)</f>
        <v>18192.9264</v>
      </c>
    </row>
    <row r="170" spans="1:8" ht="25.5" x14ac:dyDescent="0.25">
      <c r="A170" s="8">
        <v>97735</v>
      </c>
      <c r="B170" s="9" t="s">
        <v>353</v>
      </c>
      <c r="C170" s="10" t="s">
        <v>354</v>
      </c>
      <c r="D170" s="115">
        <v>0.23748</v>
      </c>
      <c r="E170" s="9" t="s">
        <v>87</v>
      </c>
      <c r="F170" s="15">
        <v>11.04</v>
      </c>
      <c r="G170" s="54">
        <f>'CPU KCI'!H1204</f>
        <v>1647.91</v>
      </c>
      <c r="H170" s="16">
        <f>F170*G170</f>
        <v>18192.9264</v>
      </c>
    </row>
    <row r="171" spans="1:8" x14ac:dyDescent="0.25">
      <c r="A171" s="104" t="s">
        <v>15</v>
      </c>
      <c r="B171" s="9">
        <v>8.0999999999999979</v>
      </c>
      <c r="C171" s="10" t="s">
        <v>355</v>
      </c>
      <c r="D171" s="115" t="s">
        <v>14</v>
      </c>
      <c r="E171" s="9" t="s">
        <v>14</v>
      </c>
      <c r="F171" s="15" t="s">
        <v>14</v>
      </c>
      <c r="G171" s="54"/>
      <c r="H171" s="16">
        <f>SUM(H172)</f>
        <v>103283.0937</v>
      </c>
    </row>
    <row r="172" spans="1:8" ht="38.25" x14ac:dyDescent="0.25">
      <c r="A172" s="8" t="s">
        <v>356</v>
      </c>
      <c r="B172" s="9" t="s">
        <v>357</v>
      </c>
      <c r="C172" s="10" t="s">
        <v>358</v>
      </c>
      <c r="D172" s="115">
        <v>0.23748</v>
      </c>
      <c r="E172" s="9" t="s">
        <v>102</v>
      </c>
      <c r="F172" s="15">
        <v>7446.51</v>
      </c>
      <c r="G172" s="54">
        <f>'CPU KCI'!H1220</f>
        <v>13.87</v>
      </c>
      <c r="H172" s="16">
        <f>F172*G172</f>
        <v>103283.0937</v>
      </c>
    </row>
    <row r="173" spans="1:8" x14ac:dyDescent="0.25">
      <c r="A173" s="104" t="s">
        <v>15</v>
      </c>
      <c r="B173" s="9">
        <v>8.1099999999999977</v>
      </c>
      <c r="C173" s="10" t="s">
        <v>359</v>
      </c>
      <c r="D173" s="115" t="s">
        <v>14</v>
      </c>
      <c r="E173" s="9" t="s">
        <v>14</v>
      </c>
      <c r="F173" s="15" t="s">
        <v>14</v>
      </c>
      <c r="G173" s="54"/>
      <c r="H173" s="16">
        <f>SUM(H174:H176)</f>
        <v>6259.1839</v>
      </c>
    </row>
    <row r="174" spans="1:8" ht="25.5" x14ac:dyDescent="0.25">
      <c r="A174" s="8" t="s">
        <v>360</v>
      </c>
      <c r="B174" s="9" t="s">
        <v>361</v>
      </c>
      <c r="C174" s="10" t="s">
        <v>362</v>
      </c>
      <c r="D174" s="115">
        <v>0.23748</v>
      </c>
      <c r="E174" s="9" t="s">
        <v>84</v>
      </c>
      <c r="F174" s="15">
        <v>11.99</v>
      </c>
      <c r="G174" s="54">
        <f>'CPU KCI'!H1235</f>
        <v>194.55</v>
      </c>
      <c r="H174" s="16">
        <f>F174*G174</f>
        <v>2332.6545000000001</v>
      </c>
    </row>
    <row r="175" spans="1:8" ht="51" x14ac:dyDescent="0.25">
      <c r="A175" s="8" t="s">
        <v>363</v>
      </c>
      <c r="B175" s="9" t="s">
        <v>364</v>
      </c>
      <c r="C175" s="10" t="s">
        <v>365</v>
      </c>
      <c r="D175" s="115">
        <v>0.23748</v>
      </c>
      <c r="E175" s="9" t="s">
        <v>118</v>
      </c>
      <c r="F175" s="15">
        <v>26.06</v>
      </c>
      <c r="G175" s="54">
        <f>'CPU KCI'!H1240</f>
        <v>58.49</v>
      </c>
      <c r="H175" s="16">
        <f>F175*G175</f>
        <v>1524.2493999999999</v>
      </c>
    </row>
    <row r="176" spans="1:8" ht="25.5" x14ac:dyDescent="0.25">
      <c r="A176" s="8" t="s">
        <v>366</v>
      </c>
      <c r="B176" s="9" t="s">
        <v>367</v>
      </c>
      <c r="C176" s="10" t="s">
        <v>368</v>
      </c>
      <c r="D176" s="115">
        <v>0.23748</v>
      </c>
      <c r="E176" s="9" t="s">
        <v>87</v>
      </c>
      <c r="F176" s="15">
        <v>1</v>
      </c>
      <c r="G176" s="54">
        <f>'CPU KCI'!H1246</f>
        <v>2402.2799999999997</v>
      </c>
      <c r="H176" s="16">
        <f>F176*G176</f>
        <v>2402.2799999999997</v>
      </c>
    </row>
    <row r="177" spans="1:8" x14ac:dyDescent="0.25">
      <c r="A177" s="104" t="s">
        <v>15</v>
      </c>
      <c r="B177" s="9">
        <v>8.1199999999999974</v>
      </c>
      <c r="C177" s="10" t="s">
        <v>369</v>
      </c>
      <c r="D177" s="115" t="s">
        <v>14</v>
      </c>
      <c r="E177" s="9" t="s">
        <v>14</v>
      </c>
      <c r="F177" s="15" t="s">
        <v>14</v>
      </c>
      <c r="G177" s="54"/>
      <c r="H177" s="16">
        <f>SUM(H178:H179)</f>
        <v>43166.240600000005</v>
      </c>
    </row>
    <row r="178" spans="1:8" ht="25.5" x14ac:dyDescent="0.25">
      <c r="A178" s="8" t="s">
        <v>370</v>
      </c>
      <c r="B178" s="9" t="s">
        <v>371</v>
      </c>
      <c r="C178" s="10" t="s">
        <v>372</v>
      </c>
      <c r="D178" s="115">
        <v>0.23748</v>
      </c>
      <c r="E178" s="9" t="s">
        <v>84</v>
      </c>
      <c r="F178" s="15">
        <v>371.61</v>
      </c>
      <c r="G178" s="54">
        <f>'CPU KCI'!H1252</f>
        <v>115.22000000000001</v>
      </c>
      <c r="H178" s="16">
        <f>F178*G178</f>
        <v>42816.904200000004</v>
      </c>
    </row>
    <row r="179" spans="1:8" ht="38.25" x14ac:dyDescent="0.25">
      <c r="A179" s="8">
        <v>101964</v>
      </c>
      <c r="B179" s="9" t="s">
        <v>373</v>
      </c>
      <c r="C179" s="10" t="s">
        <v>374</v>
      </c>
      <c r="D179" s="115">
        <v>0.23748</v>
      </c>
      <c r="E179" s="9" t="s">
        <v>84</v>
      </c>
      <c r="F179" s="15">
        <v>2.87</v>
      </c>
      <c r="G179" s="54">
        <f>'CPU KCI'!H1262</f>
        <v>121.72</v>
      </c>
      <c r="H179" s="16">
        <f>F179*G179</f>
        <v>349.33640000000003</v>
      </c>
    </row>
    <row r="180" spans="1:8" x14ac:dyDescent="0.25">
      <c r="A180" s="105" t="s">
        <v>12</v>
      </c>
      <c r="B180" s="9">
        <v>9</v>
      </c>
      <c r="C180" s="10" t="s">
        <v>375</v>
      </c>
      <c r="D180" s="115" t="s">
        <v>14</v>
      </c>
      <c r="E180" s="9" t="s">
        <v>14</v>
      </c>
      <c r="F180" s="15" t="s">
        <v>14</v>
      </c>
      <c r="G180" s="54"/>
      <c r="H180" s="16">
        <f>H181+H188+H190+H195+H202</f>
        <v>279186.57280000002</v>
      </c>
    </row>
    <row r="181" spans="1:8" x14ac:dyDescent="0.25">
      <c r="A181" s="104" t="s">
        <v>15</v>
      </c>
      <c r="B181" s="9">
        <v>9.01</v>
      </c>
      <c r="C181" s="10" t="s">
        <v>376</v>
      </c>
      <c r="D181" s="115" t="s">
        <v>14</v>
      </c>
      <c r="E181" s="9" t="s">
        <v>14</v>
      </c>
      <c r="F181" s="15" t="s">
        <v>14</v>
      </c>
      <c r="G181" s="54"/>
      <c r="H181" s="16">
        <f>SUM(H182:H187)</f>
        <v>172956.25089999998</v>
      </c>
    </row>
    <row r="182" spans="1:8" ht="25.5" x14ac:dyDescent="0.25">
      <c r="A182" s="8" t="s">
        <v>377</v>
      </c>
      <c r="B182" s="9" t="s">
        <v>378</v>
      </c>
      <c r="C182" s="10" t="s">
        <v>379</v>
      </c>
      <c r="D182" s="115">
        <v>0.23748</v>
      </c>
      <c r="E182" s="9" t="s">
        <v>84</v>
      </c>
      <c r="F182" s="15">
        <v>204.05</v>
      </c>
      <c r="G182" s="54">
        <f>'CPU KCI'!H1272</f>
        <v>82.27</v>
      </c>
      <c r="H182" s="16">
        <f t="shared" ref="H182:H187" si="6">F182*G182</f>
        <v>16787.193500000001</v>
      </c>
    </row>
    <row r="183" spans="1:8" ht="51" x14ac:dyDescent="0.25">
      <c r="A183" s="8">
        <v>87495</v>
      </c>
      <c r="B183" s="9" t="s">
        <v>380</v>
      </c>
      <c r="C183" s="10" t="s">
        <v>381</v>
      </c>
      <c r="D183" s="115">
        <v>0.23748</v>
      </c>
      <c r="E183" s="9" t="s">
        <v>84</v>
      </c>
      <c r="F183" s="15">
        <v>407.9</v>
      </c>
      <c r="G183" s="54">
        <f>'CPU KCI'!H1278</f>
        <v>52.760000000000005</v>
      </c>
      <c r="H183" s="16">
        <f t="shared" si="6"/>
        <v>21520.804</v>
      </c>
    </row>
    <row r="184" spans="1:8" ht="51" x14ac:dyDescent="0.25">
      <c r="A184" s="8">
        <v>87503</v>
      </c>
      <c r="B184" s="9" t="s">
        <v>382</v>
      </c>
      <c r="C184" s="10" t="s">
        <v>383</v>
      </c>
      <c r="D184" s="115">
        <v>0.23748</v>
      </c>
      <c r="E184" s="9" t="s">
        <v>84</v>
      </c>
      <c r="F184" s="15">
        <v>2026.92</v>
      </c>
      <c r="G184" s="54">
        <f>'CPU KCI'!H1286</f>
        <v>44.82</v>
      </c>
      <c r="H184" s="16">
        <f t="shared" si="6"/>
        <v>90846.554400000008</v>
      </c>
    </row>
    <row r="185" spans="1:8" ht="51" x14ac:dyDescent="0.25">
      <c r="A185" s="8">
        <v>87511</v>
      </c>
      <c r="B185" s="9" t="s">
        <v>384</v>
      </c>
      <c r="C185" s="10" t="s">
        <v>385</v>
      </c>
      <c r="D185" s="115">
        <v>0.23748</v>
      </c>
      <c r="E185" s="9" t="s">
        <v>84</v>
      </c>
      <c r="F185" s="15">
        <v>270.87</v>
      </c>
      <c r="G185" s="54">
        <f>'CPU KCI'!H1294</f>
        <v>59.260000000000005</v>
      </c>
      <c r="H185" s="16">
        <f t="shared" si="6"/>
        <v>16051.756200000002</v>
      </c>
    </row>
    <row r="186" spans="1:8" ht="51" x14ac:dyDescent="0.25">
      <c r="A186" s="8">
        <v>87519</v>
      </c>
      <c r="B186" s="9" t="s">
        <v>386</v>
      </c>
      <c r="C186" s="10" t="s">
        <v>387</v>
      </c>
      <c r="D186" s="115">
        <v>0.23748</v>
      </c>
      <c r="E186" s="9" t="s">
        <v>84</v>
      </c>
      <c r="F186" s="15">
        <v>551.39</v>
      </c>
      <c r="G186" s="54">
        <f>'CPU KCI'!H1302</f>
        <v>48.919999999999995</v>
      </c>
      <c r="H186" s="16">
        <f t="shared" si="6"/>
        <v>26973.998799999998</v>
      </c>
    </row>
    <row r="187" spans="1:8" ht="51" x14ac:dyDescent="0.25">
      <c r="A187" s="8">
        <v>87471</v>
      </c>
      <c r="B187" s="9" t="s">
        <v>388</v>
      </c>
      <c r="C187" s="10" t="s">
        <v>389</v>
      </c>
      <c r="D187" s="115">
        <v>0.23748</v>
      </c>
      <c r="E187" s="9" t="s">
        <v>84</v>
      </c>
      <c r="F187" s="15">
        <v>24.87</v>
      </c>
      <c r="G187" s="54">
        <f>'CPU KCI'!H1310</f>
        <v>31.199999999999996</v>
      </c>
      <c r="H187" s="16">
        <f t="shared" si="6"/>
        <v>775.94399999999996</v>
      </c>
    </row>
    <row r="188" spans="1:8" x14ac:dyDescent="0.25">
      <c r="A188" s="104" t="s">
        <v>15</v>
      </c>
      <c r="B188" s="9">
        <v>9.02</v>
      </c>
      <c r="C188" s="10" t="s">
        <v>390</v>
      </c>
      <c r="D188" s="115" t="s">
        <v>14</v>
      </c>
      <c r="E188" s="9" t="s">
        <v>14</v>
      </c>
      <c r="F188" s="15" t="s">
        <v>14</v>
      </c>
      <c r="G188" s="54"/>
      <c r="H188" s="16">
        <f>SUM(H189)</f>
        <v>3946.2266999999997</v>
      </c>
    </row>
    <row r="189" spans="1:8" ht="38.25" x14ac:dyDescent="0.25">
      <c r="A189" s="8">
        <v>101161</v>
      </c>
      <c r="B189" s="9" t="s">
        <v>391</v>
      </c>
      <c r="C189" s="10" t="s">
        <v>392</v>
      </c>
      <c r="D189" s="115">
        <v>0.23748</v>
      </c>
      <c r="E189" s="9" t="s">
        <v>84</v>
      </c>
      <c r="F189" s="15">
        <v>32.369999999999997</v>
      </c>
      <c r="G189" s="54">
        <f>'CPU KCI'!H1318</f>
        <v>121.91</v>
      </c>
      <c r="H189" s="16">
        <f>F189*G189</f>
        <v>3946.2266999999997</v>
      </c>
    </row>
    <row r="190" spans="1:8" x14ac:dyDescent="0.25">
      <c r="A190" s="104" t="s">
        <v>15</v>
      </c>
      <c r="B190" s="9">
        <v>9.0299999999999994</v>
      </c>
      <c r="C190" s="10" t="s">
        <v>393</v>
      </c>
      <c r="D190" s="115" t="s">
        <v>14</v>
      </c>
      <c r="E190" s="9" t="s">
        <v>14</v>
      </c>
      <c r="F190" s="15" t="s">
        <v>14</v>
      </c>
      <c r="G190" s="54"/>
      <c r="H190" s="16">
        <f>SUM(H191:H194)</f>
        <v>26133.608100000009</v>
      </c>
    </row>
    <row r="191" spans="1:8" ht="38.25" x14ac:dyDescent="0.25">
      <c r="A191" s="8">
        <v>96367</v>
      </c>
      <c r="B191" s="9" t="s">
        <v>394</v>
      </c>
      <c r="C191" s="10" t="s">
        <v>395</v>
      </c>
      <c r="D191" s="115">
        <v>0.23748</v>
      </c>
      <c r="E191" s="9" t="s">
        <v>84</v>
      </c>
      <c r="F191" s="15">
        <v>13.2</v>
      </c>
      <c r="G191" s="54">
        <f>'CPU KCI'!H1324</f>
        <v>110.35999999999999</v>
      </c>
      <c r="H191" s="16">
        <f>F191*G191</f>
        <v>1456.7519999999997</v>
      </c>
    </row>
    <row r="192" spans="1:8" ht="38.25" x14ac:dyDescent="0.25">
      <c r="A192" s="8">
        <v>96366</v>
      </c>
      <c r="B192" s="9" t="s">
        <v>396</v>
      </c>
      <c r="C192" s="10" t="s">
        <v>397</v>
      </c>
      <c r="D192" s="115">
        <v>0.23748</v>
      </c>
      <c r="E192" s="9" t="s">
        <v>84</v>
      </c>
      <c r="F192" s="15">
        <v>16.72</v>
      </c>
      <c r="G192" s="54">
        <f>'CPU KCI'!H1338</f>
        <v>98.610000000000014</v>
      </c>
      <c r="H192" s="16">
        <f>F192*G192</f>
        <v>1648.7592000000002</v>
      </c>
    </row>
    <row r="193" spans="1:8" ht="38.25" x14ac:dyDescent="0.25">
      <c r="A193" s="8">
        <v>96362</v>
      </c>
      <c r="B193" s="9" t="s">
        <v>398</v>
      </c>
      <c r="C193" s="10" t="s">
        <v>399</v>
      </c>
      <c r="D193" s="115">
        <v>0.23748</v>
      </c>
      <c r="E193" s="9" t="s">
        <v>84</v>
      </c>
      <c r="F193" s="15">
        <v>263.31</v>
      </c>
      <c r="G193" s="54">
        <f>'CPU KCI'!H1352</f>
        <v>82.350000000000023</v>
      </c>
      <c r="H193" s="16">
        <f>F193*G193</f>
        <v>21683.578500000007</v>
      </c>
    </row>
    <row r="194" spans="1:8" ht="38.25" x14ac:dyDescent="0.25">
      <c r="A194" s="8">
        <v>96363</v>
      </c>
      <c r="B194" s="9" t="s">
        <v>400</v>
      </c>
      <c r="C194" s="10" t="s">
        <v>401</v>
      </c>
      <c r="D194" s="115">
        <v>0.23748</v>
      </c>
      <c r="E194" s="9" t="s">
        <v>84</v>
      </c>
      <c r="F194" s="15">
        <v>14.34</v>
      </c>
      <c r="G194" s="54">
        <f>'CPU KCI'!H1366</f>
        <v>93.760000000000019</v>
      </c>
      <c r="H194" s="16">
        <f>F194*G194</f>
        <v>1344.5184000000002</v>
      </c>
    </row>
    <row r="195" spans="1:8" x14ac:dyDescent="0.25">
      <c r="A195" s="104" t="s">
        <v>15</v>
      </c>
      <c r="B195" s="9">
        <v>9.0399999999999991</v>
      </c>
      <c r="C195" s="10" t="s">
        <v>402</v>
      </c>
      <c r="D195" s="115" t="s">
        <v>14</v>
      </c>
      <c r="E195" s="9" t="s">
        <v>14</v>
      </c>
      <c r="F195" s="15" t="s">
        <v>14</v>
      </c>
      <c r="G195" s="54"/>
      <c r="H195" s="16">
        <f>SUM(H196:H201)</f>
        <v>16881.328800000003</v>
      </c>
    </row>
    <row r="196" spans="1:8" x14ac:dyDescent="0.25">
      <c r="A196" s="8">
        <v>93182</v>
      </c>
      <c r="B196" s="9" t="s">
        <v>403</v>
      </c>
      <c r="C196" s="10" t="s">
        <v>404</v>
      </c>
      <c r="D196" s="115">
        <v>0.23748</v>
      </c>
      <c r="E196" s="9" t="s">
        <v>118</v>
      </c>
      <c r="F196" s="15">
        <v>54.21</v>
      </c>
      <c r="G196" s="54">
        <f>'CPU KCI'!H1380</f>
        <v>32.429999999999993</v>
      </c>
      <c r="H196" s="16">
        <f t="shared" ref="H196:H201" si="7">F196*G196</f>
        <v>1758.0302999999997</v>
      </c>
    </row>
    <row r="197" spans="1:8" x14ac:dyDescent="0.25">
      <c r="A197" s="8">
        <v>93183</v>
      </c>
      <c r="B197" s="9" t="s">
        <v>405</v>
      </c>
      <c r="C197" s="10" t="s">
        <v>406</v>
      </c>
      <c r="D197" s="115">
        <v>0.23748</v>
      </c>
      <c r="E197" s="9" t="s">
        <v>118</v>
      </c>
      <c r="F197" s="15">
        <v>221.92</v>
      </c>
      <c r="G197" s="54">
        <f>'CPU KCI'!H1399</f>
        <v>42.5</v>
      </c>
      <c r="H197" s="16">
        <f t="shared" si="7"/>
        <v>9431.6</v>
      </c>
    </row>
    <row r="198" spans="1:8" x14ac:dyDescent="0.25">
      <c r="A198" s="8">
        <v>93184</v>
      </c>
      <c r="B198" s="9" t="s">
        <v>407</v>
      </c>
      <c r="C198" s="10" t="s">
        <v>408</v>
      </c>
      <c r="D198" s="115">
        <v>0.23748</v>
      </c>
      <c r="E198" s="9" t="s">
        <v>118</v>
      </c>
      <c r="F198" s="15">
        <v>106.67</v>
      </c>
      <c r="G198" s="54">
        <f>'CPU KCI'!H1409</f>
        <v>23.939999999999998</v>
      </c>
      <c r="H198" s="16">
        <f t="shared" si="7"/>
        <v>2553.6797999999999</v>
      </c>
    </row>
    <row r="199" spans="1:8" x14ac:dyDescent="0.25">
      <c r="A199" s="8">
        <v>93185</v>
      </c>
      <c r="B199" s="9" t="s">
        <v>409</v>
      </c>
      <c r="C199" s="10" t="s">
        <v>410</v>
      </c>
      <c r="D199" s="115">
        <v>0.23748</v>
      </c>
      <c r="E199" s="9" t="s">
        <v>118</v>
      </c>
      <c r="F199" s="15">
        <v>62.56</v>
      </c>
      <c r="G199" s="54">
        <f>'CPU KCI'!H1419</f>
        <v>41.97</v>
      </c>
      <c r="H199" s="16">
        <f t="shared" si="7"/>
        <v>2625.6432</v>
      </c>
    </row>
    <row r="200" spans="1:8" ht="25.5" x14ac:dyDescent="0.25">
      <c r="A200" s="8">
        <v>93200</v>
      </c>
      <c r="B200" s="9" t="s">
        <v>411</v>
      </c>
      <c r="C200" s="10" t="s">
        <v>412</v>
      </c>
      <c r="D200" s="115">
        <v>0.23748</v>
      </c>
      <c r="E200" s="9" t="s">
        <v>118</v>
      </c>
      <c r="F200" s="15">
        <v>66.23</v>
      </c>
      <c r="G200" s="54">
        <f>'CPU KCI'!H1429</f>
        <v>2.42</v>
      </c>
      <c r="H200" s="16">
        <f t="shared" si="7"/>
        <v>160.2766</v>
      </c>
    </row>
    <row r="201" spans="1:8" ht="25.5" x14ac:dyDescent="0.25">
      <c r="A201" s="8">
        <v>93205</v>
      </c>
      <c r="B201" s="9" t="s">
        <v>413</v>
      </c>
      <c r="C201" s="10" t="s">
        <v>414</v>
      </c>
      <c r="D201" s="115">
        <v>0.23748</v>
      </c>
      <c r="E201" s="9" t="s">
        <v>118</v>
      </c>
      <c r="F201" s="15">
        <v>13.77</v>
      </c>
      <c r="G201" s="54">
        <f>'CPU KCI'!H1434</f>
        <v>25.57</v>
      </c>
      <c r="H201" s="16">
        <f t="shared" si="7"/>
        <v>352.09890000000001</v>
      </c>
    </row>
    <row r="202" spans="1:8" x14ac:dyDescent="0.25">
      <c r="A202" s="104" t="s">
        <v>15</v>
      </c>
      <c r="B202" s="9">
        <v>9.0499999999999989</v>
      </c>
      <c r="C202" s="10" t="s">
        <v>415</v>
      </c>
      <c r="D202" s="115" t="s">
        <v>14</v>
      </c>
      <c r="E202" s="9" t="s">
        <v>14</v>
      </c>
      <c r="F202" s="15" t="s">
        <v>14</v>
      </c>
      <c r="G202" s="54"/>
      <c r="H202" s="16">
        <f>SUM(H203)</f>
        <v>59269.158300000003</v>
      </c>
    </row>
    <row r="203" spans="1:8" ht="38.25" x14ac:dyDescent="0.25">
      <c r="A203" s="8" t="s">
        <v>416</v>
      </c>
      <c r="B203" s="9" t="s">
        <v>417</v>
      </c>
      <c r="C203" s="10" t="s">
        <v>418</v>
      </c>
      <c r="D203" s="115">
        <v>0.23748</v>
      </c>
      <c r="E203" s="9" t="s">
        <v>84</v>
      </c>
      <c r="F203" s="15">
        <v>222.09</v>
      </c>
      <c r="G203" s="54">
        <f>'CPU KCI'!H1442</f>
        <v>266.87</v>
      </c>
      <c r="H203" s="16">
        <f>F203*G203</f>
        <v>59269.158300000003</v>
      </c>
    </row>
    <row r="204" spans="1:8" x14ac:dyDescent="0.25">
      <c r="A204" s="105" t="s">
        <v>12</v>
      </c>
      <c r="B204" s="9">
        <v>10</v>
      </c>
      <c r="C204" s="10" t="s">
        <v>419</v>
      </c>
      <c r="D204" s="115" t="s">
        <v>14</v>
      </c>
      <c r="E204" s="9" t="s">
        <v>14</v>
      </c>
      <c r="F204" s="15" t="s">
        <v>14</v>
      </c>
      <c r="G204" s="54"/>
      <c r="H204" s="16">
        <f>H205+H210</f>
        <v>415631.07460000005</v>
      </c>
    </row>
    <row r="205" spans="1:8" x14ac:dyDescent="0.25">
      <c r="A205" s="104" t="s">
        <v>15</v>
      </c>
      <c r="B205" s="9">
        <v>10.01</v>
      </c>
      <c r="C205" s="10" t="s">
        <v>420</v>
      </c>
      <c r="D205" s="115" t="s">
        <v>14</v>
      </c>
      <c r="E205" s="9" t="s">
        <v>14</v>
      </c>
      <c r="F205" s="15" t="s">
        <v>14</v>
      </c>
      <c r="G205" s="54"/>
      <c r="H205" s="16">
        <f>SUM(H206:H209)</f>
        <v>189021.64500000002</v>
      </c>
    </row>
    <row r="206" spans="1:8" ht="38.25" x14ac:dyDescent="0.25">
      <c r="A206" s="8">
        <v>100775</v>
      </c>
      <c r="B206" s="9" t="s">
        <v>421</v>
      </c>
      <c r="C206" s="10" t="s">
        <v>422</v>
      </c>
      <c r="D206" s="115">
        <v>0.23748</v>
      </c>
      <c r="E206" s="9" t="s">
        <v>102</v>
      </c>
      <c r="F206" s="15">
        <v>11288</v>
      </c>
      <c r="G206" s="54">
        <f>'CPU KCI'!H1448</f>
        <v>14.920000000000002</v>
      </c>
      <c r="H206" s="16">
        <f>F206*G206</f>
        <v>168416.96000000002</v>
      </c>
    </row>
    <row r="207" spans="1:8" ht="38.25" x14ac:dyDescent="0.25">
      <c r="A207" s="8">
        <v>92543</v>
      </c>
      <c r="B207" s="9" t="s">
        <v>423</v>
      </c>
      <c r="C207" s="10" t="s">
        <v>424</v>
      </c>
      <c r="D207" s="115">
        <v>0.23748</v>
      </c>
      <c r="E207" s="9" t="s">
        <v>84</v>
      </c>
      <c r="F207" s="15">
        <v>224.92</v>
      </c>
      <c r="G207" s="54">
        <f>'CPU KCI'!H1461</f>
        <v>12.57</v>
      </c>
      <c r="H207" s="16">
        <f>F207*G207</f>
        <v>2827.2444</v>
      </c>
    </row>
    <row r="208" spans="1:8" ht="25.5" x14ac:dyDescent="0.25">
      <c r="A208" s="8" t="s">
        <v>425</v>
      </c>
      <c r="B208" s="9" t="s">
        <v>426</v>
      </c>
      <c r="C208" s="10" t="s">
        <v>427</v>
      </c>
      <c r="D208" s="115">
        <v>0.23748</v>
      </c>
      <c r="E208" s="9" t="s">
        <v>118</v>
      </c>
      <c r="F208" s="15">
        <v>242.18</v>
      </c>
      <c r="G208" s="54">
        <f>'CPU KCI'!H1469</f>
        <v>59.170000000000009</v>
      </c>
      <c r="H208" s="16">
        <f>F208*G208</f>
        <v>14329.790600000002</v>
      </c>
    </row>
    <row r="209" spans="1:8" ht="25.5" x14ac:dyDescent="0.25">
      <c r="A209" s="8" t="s">
        <v>428</v>
      </c>
      <c r="B209" s="9" t="s">
        <v>429</v>
      </c>
      <c r="C209" s="10" t="s">
        <v>430</v>
      </c>
      <c r="D209" s="115">
        <v>0.23748</v>
      </c>
      <c r="E209" s="9" t="s">
        <v>118</v>
      </c>
      <c r="F209" s="15">
        <v>53</v>
      </c>
      <c r="G209" s="54">
        <f>'CPU KCI'!H1476</f>
        <v>65.050000000000011</v>
      </c>
      <c r="H209" s="16">
        <f>F209*G209</f>
        <v>3447.6500000000005</v>
      </c>
    </row>
    <row r="210" spans="1:8" x14ac:dyDescent="0.25">
      <c r="A210" s="104" t="s">
        <v>15</v>
      </c>
      <c r="B210" s="9">
        <v>10.02</v>
      </c>
      <c r="C210" s="10" t="s">
        <v>431</v>
      </c>
      <c r="D210" s="115" t="s">
        <v>14</v>
      </c>
      <c r="E210" s="9" t="s">
        <v>14</v>
      </c>
      <c r="F210" s="15" t="s">
        <v>14</v>
      </c>
      <c r="G210" s="54"/>
      <c r="H210" s="16">
        <f>SUM(H211:H215)</f>
        <v>226609.4296</v>
      </c>
    </row>
    <row r="211" spans="1:8" ht="38.25" x14ac:dyDescent="0.25">
      <c r="A211" s="8" t="s">
        <v>432</v>
      </c>
      <c r="B211" s="9" t="s">
        <v>433</v>
      </c>
      <c r="C211" s="10" t="s">
        <v>434</v>
      </c>
      <c r="D211" s="115">
        <v>0.23748</v>
      </c>
      <c r="E211" s="9" t="s">
        <v>84</v>
      </c>
      <c r="F211" s="15">
        <v>1021.37</v>
      </c>
      <c r="G211" s="54">
        <f>'CPU KCI'!H1483</f>
        <v>164.36</v>
      </c>
      <c r="H211" s="16">
        <f>F211*G211</f>
        <v>167872.3732</v>
      </c>
    </row>
    <row r="212" spans="1:8" ht="25.5" x14ac:dyDescent="0.25">
      <c r="A212" s="8" t="s">
        <v>435</v>
      </c>
      <c r="B212" s="9" t="s">
        <v>436</v>
      </c>
      <c r="C212" s="10" t="s">
        <v>437</v>
      </c>
      <c r="D212" s="115">
        <v>0.23748</v>
      </c>
      <c r="E212" s="9" t="s">
        <v>84</v>
      </c>
      <c r="F212" s="15">
        <v>77.67</v>
      </c>
      <c r="G212" s="54">
        <f>'CPU KCI'!H1491</f>
        <v>73.77</v>
      </c>
      <c r="H212" s="16">
        <f>F212*G212</f>
        <v>5729.7159000000001</v>
      </c>
    </row>
    <row r="213" spans="1:8" x14ac:dyDescent="0.25">
      <c r="A213" s="8" t="s">
        <v>438</v>
      </c>
      <c r="B213" s="9" t="s">
        <v>439</v>
      </c>
      <c r="C213" s="10" t="s">
        <v>440</v>
      </c>
      <c r="D213" s="115">
        <v>0.23748</v>
      </c>
      <c r="E213" s="9" t="s">
        <v>118</v>
      </c>
      <c r="F213" s="15">
        <v>368.79</v>
      </c>
      <c r="G213" s="54">
        <f>'CPU KCI'!H1499</f>
        <v>34.93</v>
      </c>
      <c r="H213" s="16">
        <f>F213*G213</f>
        <v>12881.834700000001</v>
      </c>
    </row>
    <row r="214" spans="1:8" ht="25.5" x14ac:dyDescent="0.25">
      <c r="A214" s="8">
        <v>94228</v>
      </c>
      <c r="B214" s="9" t="s">
        <v>441</v>
      </c>
      <c r="C214" s="10" t="s">
        <v>442</v>
      </c>
      <c r="D214" s="115">
        <v>0.23748</v>
      </c>
      <c r="E214" s="9" t="s">
        <v>118</v>
      </c>
      <c r="F214" s="15">
        <v>10.039999999999999</v>
      </c>
      <c r="G214" s="54">
        <f>'CPU KCI'!H1511</f>
        <v>73.13000000000001</v>
      </c>
      <c r="H214" s="16">
        <f>F214*G214</f>
        <v>734.22520000000009</v>
      </c>
    </row>
    <row r="215" spans="1:8" ht="25.5" x14ac:dyDescent="0.25">
      <c r="A215" s="8">
        <v>94218</v>
      </c>
      <c r="B215" s="9" t="s">
        <v>443</v>
      </c>
      <c r="C215" s="10" t="s">
        <v>444</v>
      </c>
      <c r="D215" s="115">
        <v>0.23748</v>
      </c>
      <c r="E215" s="9" t="s">
        <v>84</v>
      </c>
      <c r="F215" s="15">
        <v>326.98</v>
      </c>
      <c r="G215" s="54">
        <f>'CPU KCI'!H1522</f>
        <v>120.47</v>
      </c>
      <c r="H215" s="16">
        <f>F215*G215</f>
        <v>39391.280599999998</v>
      </c>
    </row>
    <row r="216" spans="1:8" x14ac:dyDescent="0.25">
      <c r="A216" s="105" t="s">
        <v>12</v>
      </c>
      <c r="B216" s="9">
        <v>11</v>
      </c>
      <c r="C216" s="10" t="s">
        <v>445</v>
      </c>
      <c r="D216" s="115" t="s">
        <v>14</v>
      </c>
      <c r="E216" s="9" t="s">
        <v>14</v>
      </c>
      <c r="F216" s="15" t="s">
        <v>14</v>
      </c>
      <c r="G216" s="54"/>
      <c r="H216" s="16">
        <f>H217+H247+H269</f>
        <v>381213.02779999998</v>
      </c>
    </row>
    <row r="217" spans="1:8" x14ac:dyDescent="0.25">
      <c r="A217" s="104" t="s">
        <v>15</v>
      </c>
      <c r="B217" s="9">
        <v>11.01</v>
      </c>
      <c r="C217" s="10" t="s">
        <v>446</v>
      </c>
      <c r="D217" s="115" t="s">
        <v>14</v>
      </c>
      <c r="E217" s="9" t="s">
        <v>14</v>
      </c>
      <c r="F217" s="15" t="s">
        <v>14</v>
      </c>
      <c r="G217" s="54"/>
      <c r="H217" s="16">
        <f>SUM(H218:H246)</f>
        <v>146803.72579999999</v>
      </c>
    </row>
    <row r="218" spans="1:8" ht="25.5" x14ac:dyDescent="0.25">
      <c r="A218" s="8" t="s">
        <v>447</v>
      </c>
      <c r="B218" s="9" t="s">
        <v>448</v>
      </c>
      <c r="C218" s="10" t="s">
        <v>449</v>
      </c>
      <c r="D218" s="115">
        <v>0.23748</v>
      </c>
      <c r="E218" s="9" t="s">
        <v>118</v>
      </c>
      <c r="F218" s="15">
        <v>620.47</v>
      </c>
      <c r="G218" s="54">
        <f>'CPU KCI'!H1532</f>
        <v>27.42</v>
      </c>
      <c r="H218" s="16">
        <f t="shared" ref="H218:H246" si="8">F218*G218</f>
        <v>17013.287400000001</v>
      </c>
    </row>
    <row r="219" spans="1:8" ht="25.5" x14ac:dyDescent="0.25">
      <c r="A219" s="8" t="s">
        <v>450</v>
      </c>
      <c r="B219" s="9" t="s">
        <v>451</v>
      </c>
      <c r="C219" s="10" t="s">
        <v>452</v>
      </c>
      <c r="D219" s="115">
        <v>0.23748</v>
      </c>
      <c r="E219" s="9" t="s">
        <v>41</v>
      </c>
      <c r="F219" s="15">
        <v>11</v>
      </c>
      <c r="G219" s="54">
        <f>'CPU KCI'!H1538</f>
        <v>1156.74</v>
      </c>
      <c r="H219" s="16">
        <f t="shared" si="8"/>
        <v>12724.14</v>
      </c>
    </row>
    <row r="220" spans="1:8" ht="25.5" x14ac:dyDescent="0.25">
      <c r="A220" s="8" t="s">
        <v>453</v>
      </c>
      <c r="B220" s="9" t="s">
        <v>454</v>
      </c>
      <c r="C220" s="10" t="s">
        <v>455</v>
      </c>
      <c r="D220" s="115">
        <v>0.23748</v>
      </c>
      <c r="E220" s="9" t="s">
        <v>41</v>
      </c>
      <c r="F220" s="15">
        <v>1</v>
      </c>
      <c r="G220" s="54">
        <f>'CPU KCI'!H1541</f>
        <v>444.9</v>
      </c>
      <c r="H220" s="16">
        <f t="shared" si="8"/>
        <v>444.9</v>
      </c>
    </row>
    <row r="221" spans="1:8" ht="25.5" x14ac:dyDescent="0.25">
      <c r="A221" s="8" t="s">
        <v>456</v>
      </c>
      <c r="B221" s="9" t="s">
        <v>457</v>
      </c>
      <c r="C221" s="10" t="s">
        <v>458</v>
      </c>
      <c r="D221" s="115">
        <v>0.23748</v>
      </c>
      <c r="E221" s="9" t="s">
        <v>41</v>
      </c>
      <c r="F221" s="15">
        <v>3</v>
      </c>
      <c r="G221" s="54">
        <f>'CPU KCI'!H1544</f>
        <v>867.55</v>
      </c>
      <c r="H221" s="16">
        <f t="shared" si="8"/>
        <v>2602.6499999999996</v>
      </c>
    </row>
    <row r="222" spans="1:8" ht="38.25" x14ac:dyDescent="0.25">
      <c r="A222" s="8" t="s">
        <v>459</v>
      </c>
      <c r="B222" s="9" t="s">
        <v>460</v>
      </c>
      <c r="C222" s="10" t="s">
        <v>461</v>
      </c>
      <c r="D222" s="115">
        <v>0.23748</v>
      </c>
      <c r="E222" s="9" t="s">
        <v>41</v>
      </c>
      <c r="F222" s="15">
        <v>3</v>
      </c>
      <c r="G222" s="54">
        <f>'CPU KCI'!H1547</f>
        <v>2896.29</v>
      </c>
      <c r="H222" s="16">
        <f t="shared" si="8"/>
        <v>8688.869999999999</v>
      </c>
    </row>
    <row r="223" spans="1:8" ht="25.5" x14ac:dyDescent="0.25">
      <c r="A223" s="8" t="s">
        <v>462</v>
      </c>
      <c r="B223" s="9" t="s">
        <v>463</v>
      </c>
      <c r="C223" s="10" t="s">
        <v>464</v>
      </c>
      <c r="D223" s="115">
        <v>0.23748</v>
      </c>
      <c r="E223" s="9" t="s">
        <v>41</v>
      </c>
      <c r="F223" s="15">
        <v>6</v>
      </c>
      <c r="G223" s="54">
        <f>'CPU KCI'!H1550</f>
        <v>2989.72</v>
      </c>
      <c r="H223" s="16">
        <f t="shared" si="8"/>
        <v>17938.32</v>
      </c>
    </row>
    <row r="224" spans="1:8" ht="25.5" x14ac:dyDescent="0.25">
      <c r="A224" s="8" t="s">
        <v>465</v>
      </c>
      <c r="B224" s="9" t="s">
        <v>466</v>
      </c>
      <c r="C224" s="10" t="s">
        <v>467</v>
      </c>
      <c r="D224" s="115">
        <v>0.23748</v>
      </c>
      <c r="E224" s="9" t="s">
        <v>41</v>
      </c>
      <c r="F224" s="15">
        <v>1</v>
      </c>
      <c r="G224" s="54">
        <f>'CPU KCI'!H1553</f>
        <v>578.34</v>
      </c>
      <c r="H224" s="16">
        <f t="shared" si="8"/>
        <v>578.34</v>
      </c>
    </row>
    <row r="225" spans="1:8" ht="25.5" x14ac:dyDescent="0.25">
      <c r="A225" s="8" t="s">
        <v>468</v>
      </c>
      <c r="B225" s="9" t="s">
        <v>469</v>
      </c>
      <c r="C225" s="10" t="s">
        <v>470</v>
      </c>
      <c r="D225" s="115">
        <v>0.23748</v>
      </c>
      <c r="E225" s="9" t="s">
        <v>41</v>
      </c>
      <c r="F225" s="15">
        <v>1</v>
      </c>
      <c r="G225" s="54">
        <f>'CPU KCI'!H1556</f>
        <v>1663.03</v>
      </c>
      <c r="H225" s="16">
        <f t="shared" si="8"/>
        <v>1663.03</v>
      </c>
    </row>
    <row r="226" spans="1:8" ht="25.5" x14ac:dyDescent="0.25">
      <c r="A226" s="8" t="s">
        <v>471</v>
      </c>
      <c r="B226" s="9" t="s">
        <v>472</v>
      </c>
      <c r="C226" s="10" t="s">
        <v>473</v>
      </c>
      <c r="D226" s="115">
        <v>0.23748</v>
      </c>
      <c r="E226" s="9" t="s">
        <v>41</v>
      </c>
      <c r="F226" s="15">
        <v>2</v>
      </c>
      <c r="G226" s="54">
        <f>'CPU KCI'!H1559</f>
        <v>4484.59</v>
      </c>
      <c r="H226" s="16">
        <f t="shared" si="8"/>
        <v>8969.18</v>
      </c>
    </row>
    <row r="227" spans="1:8" ht="25.5" x14ac:dyDescent="0.25">
      <c r="A227" s="8" t="s">
        <v>474</v>
      </c>
      <c r="B227" s="9" t="s">
        <v>475</v>
      </c>
      <c r="C227" s="10" t="s">
        <v>476</v>
      </c>
      <c r="D227" s="115">
        <v>0.23748</v>
      </c>
      <c r="E227" s="9" t="s">
        <v>41</v>
      </c>
      <c r="F227" s="15">
        <v>1</v>
      </c>
      <c r="G227" s="54">
        <f>'CPU KCI'!H1562</f>
        <v>313.26</v>
      </c>
      <c r="H227" s="16">
        <f t="shared" si="8"/>
        <v>313.26</v>
      </c>
    </row>
    <row r="228" spans="1:8" ht="25.5" x14ac:dyDescent="0.25">
      <c r="A228" s="8" t="s">
        <v>477</v>
      </c>
      <c r="B228" s="9" t="s">
        <v>478</v>
      </c>
      <c r="C228" s="10" t="s">
        <v>479</v>
      </c>
      <c r="D228" s="115">
        <v>0.23748</v>
      </c>
      <c r="E228" s="9" t="s">
        <v>41</v>
      </c>
      <c r="F228" s="15">
        <v>19</v>
      </c>
      <c r="G228" s="54">
        <f>'CPU KCI'!H1565</f>
        <v>1561.59</v>
      </c>
      <c r="H228" s="16">
        <f t="shared" si="8"/>
        <v>29670.21</v>
      </c>
    </row>
    <row r="229" spans="1:8" ht="25.5" x14ac:dyDescent="0.25">
      <c r="A229" s="8" t="s">
        <v>480</v>
      </c>
      <c r="B229" s="9" t="s">
        <v>481</v>
      </c>
      <c r="C229" s="10" t="s">
        <v>482</v>
      </c>
      <c r="D229" s="115">
        <v>0.23748</v>
      </c>
      <c r="E229" s="9" t="s">
        <v>41</v>
      </c>
      <c r="F229" s="15">
        <v>1</v>
      </c>
      <c r="G229" s="54">
        <f>'CPU KCI'!H1568</f>
        <v>983.22</v>
      </c>
      <c r="H229" s="16">
        <f t="shared" si="8"/>
        <v>983.22</v>
      </c>
    </row>
    <row r="230" spans="1:8" ht="51" x14ac:dyDescent="0.25">
      <c r="A230" s="8" t="s">
        <v>483</v>
      </c>
      <c r="B230" s="9" t="s">
        <v>484</v>
      </c>
      <c r="C230" s="10" t="s">
        <v>485</v>
      </c>
      <c r="D230" s="115">
        <v>0.23748</v>
      </c>
      <c r="E230" s="9" t="s">
        <v>41</v>
      </c>
      <c r="F230" s="15">
        <v>1</v>
      </c>
      <c r="G230" s="54">
        <f>'CPU KCI'!H1571</f>
        <v>840.87</v>
      </c>
      <c r="H230" s="16">
        <f t="shared" si="8"/>
        <v>840.87</v>
      </c>
    </row>
    <row r="231" spans="1:8" ht="25.5" x14ac:dyDescent="0.25">
      <c r="A231" s="8" t="s">
        <v>486</v>
      </c>
      <c r="B231" s="9" t="s">
        <v>487</v>
      </c>
      <c r="C231" s="10" t="s">
        <v>488</v>
      </c>
      <c r="D231" s="115">
        <v>0.23748</v>
      </c>
      <c r="E231" s="9" t="s">
        <v>41</v>
      </c>
      <c r="F231" s="15">
        <v>2</v>
      </c>
      <c r="G231" s="54">
        <f>'CPU KCI'!H1574</f>
        <v>333.67</v>
      </c>
      <c r="H231" s="16">
        <f t="shared" si="8"/>
        <v>667.34</v>
      </c>
    </row>
    <row r="232" spans="1:8" ht="25.5" x14ac:dyDescent="0.25">
      <c r="A232" s="8" t="s">
        <v>489</v>
      </c>
      <c r="B232" s="9" t="s">
        <v>490</v>
      </c>
      <c r="C232" s="10" t="s">
        <v>491</v>
      </c>
      <c r="D232" s="115">
        <v>0.23748</v>
      </c>
      <c r="E232" s="9" t="s">
        <v>41</v>
      </c>
      <c r="F232" s="15">
        <v>3</v>
      </c>
      <c r="G232" s="54">
        <f>'CPU KCI'!H1577</f>
        <v>289.18</v>
      </c>
      <c r="H232" s="16">
        <f t="shared" si="8"/>
        <v>867.54</v>
      </c>
    </row>
    <row r="233" spans="1:8" ht="25.5" x14ac:dyDescent="0.25">
      <c r="A233" s="8" t="s">
        <v>492</v>
      </c>
      <c r="B233" s="9" t="s">
        <v>493</v>
      </c>
      <c r="C233" s="10" t="s">
        <v>494</v>
      </c>
      <c r="D233" s="115">
        <v>0.23748</v>
      </c>
      <c r="E233" s="9" t="s">
        <v>41</v>
      </c>
      <c r="F233" s="15">
        <v>1</v>
      </c>
      <c r="G233" s="54">
        <f>'CPU KCI'!H1580</f>
        <v>222.45</v>
      </c>
      <c r="H233" s="16">
        <f t="shared" si="8"/>
        <v>222.45</v>
      </c>
    </row>
    <row r="234" spans="1:8" ht="25.5" x14ac:dyDescent="0.25">
      <c r="A234" s="8" t="s">
        <v>495</v>
      </c>
      <c r="B234" s="9" t="s">
        <v>496</v>
      </c>
      <c r="C234" s="10" t="s">
        <v>497</v>
      </c>
      <c r="D234" s="115">
        <v>0.23748</v>
      </c>
      <c r="E234" s="9" t="s">
        <v>41</v>
      </c>
      <c r="F234" s="15">
        <v>1</v>
      </c>
      <c r="G234" s="54">
        <f>'CPU KCI'!H1583</f>
        <v>2964.14</v>
      </c>
      <c r="H234" s="16">
        <f t="shared" si="8"/>
        <v>2964.14</v>
      </c>
    </row>
    <row r="235" spans="1:8" ht="25.5" x14ac:dyDescent="0.25">
      <c r="A235" s="8" t="s">
        <v>498</v>
      </c>
      <c r="B235" s="9" t="s">
        <v>499</v>
      </c>
      <c r="C235" s="10" t="s">
        <v>500</v>
      </c>
      <c r="D235" s="115">
        <v>0.23748</v>
      </c>
      <c r="E235" s="9" t="s">
        <v>41</v>
      </c>
      <c r="F235" s="15">
        <v>12</v>
      </c>
      <c r="G235" s="54">
        <f>'CPU KCI'!H1586</f>
        <v>614.48</v>
      </c>
      <c r="H235" s="16">
        <f t="shared" si="8"/>
        <v>7373.76</v>
      </c>
    </row>
    <row r="236" spans="1:8" ht="25.5" x14ac:dyDescent="0.25">
      <c r="A236" s="8" t="s">
        <v>501</v>
      </c>
      <c r="B236" s="9" t="s">
        <v>502</v>
      </c>
      <c r="C236" s="10" t="s">
        <v>503</v>
      </c>
      <c r="D236" s="115">
        <v>0.23748</v>
      </c>
      <c r="E236" s="9" t="s">
        <v>41</v>
      </c>
      <c r="F236" s="15">
        <v>1</v>
      </c>
      <c r="G236" s="54">
        <f>'CPU KCI'!H1589</f>
        <v>1632.56</v>
      </c>
      <c r="H236" s="16">
        <f t="shared" si="8"/>
        <v>1632.56</v>
      </c>
    </row>
    <row r="237" spans="1:8" ht="38.25" x14ac:dyDescent="0.25">
      <c r="A237" s="8" t="s">
        <v>504</v>
      </c>
      <c r="B237" s="9" t="s">
        <v>505</v>
      </c>
      <c r="C237" s="10" t="s">
        <v>506</v>
      </c>
      <c r="D237" s="115">
        <v>0.23748</v>
      </c>
      <c r="E237" s="9" t="s">
        <v>84</v>
      </c>
      <c r="F237" s="15">
        <v>37.21</v>
      </c>
      <c r="G237" s="54">
        <f>'CPU KCI'!H1592</f>
        <v>536.36</v>
      </c>
      <c r="H237" s="16">
        <f t="shared" si="8"/>
        <v>19957.955600000001</v>
      </c>
    </row>
    <row r="238" spans="1:8" x14ac:dyDescent="0.25">
      <c r="A238" s="8" t="s">
        <v>507</v>
      </c>
      <c r="B238" s="9" t="s">
        <v>508</v>
      </c>
      <c r="C238" s="10" t="s">
        <v>509</v>
      </c>
      <c r="D238" s="115">
        <v>0.23748</v>
      </c>
      <c r="E238" s="9" t="s">
        <v>118</v>
      </c>
      <c r="F238" s="15">
        <v>25.38</v>
      </c>
      <c r="G238" s="54">
        <f>'CPU KCI'!H1599</f>
        <v>49.66</v>
      </c>
      <c r="H238" s="16">
        <f t="shared" si="8"/>
        <v>1260.3707999999999</v>
      </c>
    </row>
    <row r="239" spans="1:8" ht="25.5" x14ac:dyDescent="0.25">
      <c r="A239" s="8" t="s">
        <v>510</v>
      </c>
      <c r="B239" s="9" t="s">
        <v>511</v>
      </c>
      <c r="C239" s="10" t="s">
        <v>512</v>
      </c>
      <c r="D239" s="115">
        <v>0.23748</v>
      </c>
      <c r="E239" s="9" t="s">
        <v>84</v>
      </c>
      <c r="F239" s="15">
        <v>5.88</v>
      </c>
      <c r="G239" s="54">
        <f>'CPU KCI'!H1604</f>
        <v>444.9</v>
      </c>
      <c r="H239" s="16">
        <f t="shared" si="8"/>
        <v>2616.0119999999997</v>
      </c>
    </row>
    <row r="240" spans="1:8" ht="38.25" x14ac:dyDescent="0.25">
      <c r="A240" s="8" t="s">
        <v>513</v>
      </c>
      <c r="B240" s="9" t="s">
        <v>514</v>
      </c>
      <c r="C240" s="10" t="s">
        <v>515</v>
      </c>
      <c r="D240" s="115">
        <v>0.23748</v>
      </c>
      <c r="E240" s="9" t="s">
        <v>41</v>
      </c>
      <c r="F240" s="15">
        <v>1</v>
      </c>
      <c r="G240" s="54">
        <f>'CPU KCI'!H1607</f>
        <v>920.94</v>
      </c>
      <c r="H240" s="16">
        <f t="shared" si="8"/>
        <v>920.94</v>
      </c>
    </row>
    <row r="241" spans="1:8" ht="38.25" x14ac:dyDescent="0.25">
      <c r="A241" s="8" t="s">
        <v>516</v>
      </c>
      <c r="B241" s="9" t="s">
        <v>517</v>
      </c>
      <c r="C241" s="10" t="s">
        <v>518</v>
      </c>
      <c r="D241" s="115">
        <v>0.23748</v>
      </c>
      <c r="E241" s="9" t="s">
        <v>41</v>
      </c>
      <c r="F241" s="15">
        <v>1</v>
      </c>
      <c r="G241" s="54">
        <f>'CPU KCI'!H1610</f>
        <v>1560.48</v>
      </c>
      <c r="H241" s="16">
        <f t="shared" si="8"/>
        <v>1560.48</v>
      </c>
    </row>
    <row r="242" spans="1:8" ht="38.25" x14ac:dyDescent="0.25">
      <c r="A242" s="8" t="s">
        <v>519</v>
      </c>
      <c r="B242" s="9" t="s">
        <v>520</v>
      </c>
      <c r="C242" s="10" t="s">
        <v>521</v>
      </c>
      <c r="D242" s="115">
        <v>0.23748</v>
      </c>
      <c r="E242" s="9" t="s">
        <v>41</v>
      </c>
      <c r="F242" s="15">
        <v>1</v>
      </c>
      <c r="G242" s="54">
        <f>'CPU KCI'!H1613</f>
        <v>155.71</v>
      </c>
      <c r="H242" s="16">
        <f t="shared" si="8"/>
        <v>155.71</v>
      </c>
    </row>
    <row r="243" spans="1:8" ht="25.5" x14ac:dyDescent="0.25">
      <c r="A243" s="8" t="s">
        <v>522</v>
      </c>
      <c r="B243" s="9" t="s">
        <v>523</v>
      </c>
      <c r="C243" s="10" t="s">
        <v>524</v>
      </c>
      <c r="D243" s="115">
        <v>0.23748</v>
      </c>
      <c r="E243" s="9" t="s">
        <v>41</v>
      </c>
      <c r="F243" s="15">
        <v>1</v>
      </c>
      <c r="G243" s="54">
        <f>'CPU KCI'!H1616</f>
        <v>266.94</v>
      </c>
      <c r="H243" s="16">
        <f t="shared" si="8"/>
        <v>266.94</v>
      </c>
    </row>
    <row r="244" spans="1:8" ht="38.25" x14ac:dyDescent="0.25">
      <c r="A244" s="8" t="s">
        <v>525</v>
      </c>
      <c r="B244" s="9" t="s">
        <v>526</v>
      </c>
      <c r="C244" s="10" t="s">
        <v>527</v>
      </c>
      <c r="D244" s="115">
        <v>0.23748</v>
      </c>
      <c r="E244" s="9" t="s">
        <v>41</v>
      </c>
      <c r="F244" s="15">
        <v>1</v>
      </c>
      <c r="G244" s="54">
        <f>'CPU KCI'!H1619</f>
        <v>122.35</v>
      </c>
      <c r="H244" s="16">
        <f t="shared" si="8"/>
        <v>122.35</v>
      </c>
    </row>
    <row r="245" spans="1:8" ht="38.25" x14ac:dyDescent="0.25">
      <c r="A245" s="8" t="s">
        <v>528</v>
      </c>
      <c r="B245" s="9" t="s">
        <v>529</v>
      </c>
      <c r="C245" s="10" t="s">
        <v>530</v>
      </c>
      <c r="D245" s="115">
        <v>0.23748</v>
      </c>
      <c r="E245" s="9" t="s">
        <v>41</v>
      </c>
      <c r="F245" s="15">
        <v>1</v>
      </c>
      <c r="G245" s="54">
        <f>'CPU KCI'!H1622</f>
        <v>1681.75</v>
      </c>
      <c r="H245" s="16">
        <f t="shared" si="8"/>
        <v>1681.75</v>
      </c>
    </row>
    <row r="246" spans="1:8" ht="25.5" x14ac:dyDescent="0.25">
      <c r="A246" s="8" t="s">
        <v>531</v>
      </c>
      <c r="B246" s="9" t="s">
        <v>532</v>
      </c>
      <c r="C246" s="10" t="s">
        <v>533</v>
      </c>
      <c r="D246" s="115">
        <v>0.23748</v>
      </c>
      <c r="E246" s="9" t="s">
        <v>41</v>
      </c>
      <c r="F246" s="15">
        <v>5</v>
      </c>
      <c r="G246" s="54">
        <f>'CPU KCI'!H1625</f>
        <v>420.63</v>
      </c>
      <c r="H246" s="16">
        <f t="shared" si="8"/>
        <v>2103.15</v>
      </c>
    </row>
    <row r="247" spans="1:8" x14ac:dyDescent="0.25">
      <c r="A247" s="104" t="s">
        <v>15</v>
      </c>
      <c r="B247" s="9">
        <v>11.02</v>
      </c>
      <c r="C247" s="10" t="s">
        <v>534</v>
      </c>
      <c r="D247" s="115" t="s">
        <v>14</v>
      </c>
      <c r="E247" s="9" t="s">
        <v>14</v>
      </c>
      <c r="F247" s="15" t="s">
        <v>14</v>
      </c>
      <c r="G247" s="54"/>
      <c r="H247" s="16">
        <f>SUM(H248:H268)</f>
        <v>129047.79700000001</v>
      </c>
    </row>
    <row r="248" spans="1:8" x14ac:dyDescent="0.25">
      <c r="A248" s="8" t="s">
        <v>535</v>
      </c>
      <c r="B248" s="9" t="s">
        <v>536</v>
      </c>
      <c r="C248" s="10" t="s">
        <v>537</v>
      </c>
      <c r="D248" s="115">
        <v>0.23748</v>
      </c>
      <c r="E248" s="9" t="s">
        <v>118</v>
      </c>
      <c r="F248" s="15">
        <v>91.99</v>
      </c>
      <c r="G248" s="54">
        <f>'CPU KCI'!H1632</f>
        <v>72.39</v>
      </c>
      <c r="H248" s="16">
        <f t="shared" ref="H248:H268" si="9">F248*G248</f>
        <v>6659.1560999999992</v>
      </c>
    </row>
    <row r="249" spans="1:8" ht="63.75" x14ac:dyDescent="0.25">
      <c r="A249" s="8" t="s">
        <v>538</v>
      </c>
      <c r="B249" s="9" t="s">
        <v>539</v>
      </c>
      <c r="C249" s="10" t="s">
        <v>540</v>
      </c>
      <c r="D249" s="115">
        <v>0.23748</v>
      </c>
      <c r="E249" s="9" t="s">
        <v>41</v>
      </c>
      <c r="F249" s="15">
        <v>1</v>
      </c>
      <c r="G249" s="54">
        <f>'CPU KCI'!H1638</f>
        <v>5712.5</v>
      </c>
      <c r="H249" s="16">
        <f t="shared" si="9"/>
        <v>5712.5</v>
      </c>
    </row>
    <row r="250" spans="1:8" ht="63.75" x14ac:dyDescent="0.25">
      <c r="A250" s="8" t="s">
        <v>541</v>
      </c>
      <c r="B250" s="9" t="s">
        <v>542</v>
      </c>
      <c r="C250" s="10" t="s">
        <v>543</v>
      </c>
      <c r="D250" s="115">
        <v>0.23748</v>
      </c>
      <c r="E250" s="9" t="s">
        <v>41</v>
      </c>
      <c r="F250" s="15">
        <v>1</v>
      </c>
      <c r="G250" s="54">
        <f>'CPU KCI'!H1641</f>
        <v>3146.47</v>
      </c>
      <c r="H250" s="16">
        <f t="shared" si="9"/>
        <v>3146.47</v>
      </c>
    </row>
    <row r="251" spans="1:8" ht="63.75" x14ac:dyDescent="0.25">
      <c r="A251" s="8" t="s">
        <v>544</v>
      </c>
      <c r="B251" s="9" t="s">
        <v>545</v>
      </c>
      <c r="C251" s="10" t="s">
        <v>546</v>
      </c>
      <c r="D251" s="115">
        <v>0.23748</v>
      </c>
      <c r="E251" s="9" t="s">
        <v>41</v>
      </c>
      <c r="F251" s="15">
        <v>1</v>
      </c>
      <c r="G251" s="54">
        <f>'CPU KCI'!H1644</f>
        <v>4125.7299999999996</v>
      </c>
      <c r="H251" s="16">
        <f t="shared" si="9"/>
        <v>4125.7299999999996</v>
      </c>
    </row>
    <row r="252" spans="1:8" ht="63.75" x14ac:dyDescent="0.25">
      <c r="A252" s="8" t="s">
        <v>547</v>
      </c>
      <c r="B252" s="9" t="s">
        <v>548</v>
      </c>
      <c r="C252" s="10" t="s">
        <v>549</v>
      </c>
      <c r="D252" s="115">
        <v>0.23748</v>
      </c>
      <c r="E252" s="9" t="s">
        <v>41</v>
      </c>
      <c r="F252" s="15">
        <v>1</v>
      </c>
      <c r="G252" s="54">
        <f>'CPU KCI'!H1647</f>
        <v>5712.5</v>
      </c>
      <c r="H252" s="16">
        <f t="shared" si="9"/>
        <v>5712.5</v>
      </c>
    </row>
    <row r="253" spans="1:8" ht="38.25" x14ac:dyDescent="0.25">
      <c r="A253" s="8" t="s">
        <v>550</v>
      </c>
      <c r="B253" s="9" t="s">
        <v>551</v>
      </c>
      <c r="C253" s="10" t="s">
        <v>552</v>
      </c>
      <c r="D253" s="115">
        <v>0.23748</v>
      </c>
      <c r="E253" s="9" t="s">
        <v>41</v>
      </c>
      <c r="F253" s="15">
        <v>72</v>
      </c>
      <c r="G253" s="54">
        <f>'CPU KCI'!H1650</f>
        <v>673.08</v>
      </c>
      <c r="H253" s="16">
        <f t="shared" si="9"/>
        <v>48461.760000000002</v>
      </c>
    </row>
    <row r="254" spans="1:8" ht="38.25" x14ac:dyDescent="0.25">
      <c r="A254" s="8" t="s">
        <v>553</v>
      </c>
      <c r="B254" s="9" t="s">
        <v>554</v>
      </c>
      <c r="C254" s="10" t="s">
        <v>555</v>
      </c>
      <c r="D254" s="115">
        <v>0.23748</v>
      </c>
      <c r="E254" s="9" t="s">
        <v>41</v>
      </c>
      <c r="F254" s="15">
        <v>4</v>
      </c>
      <c r="G254" s="54">
        <f>'CPU KCI'!H1678</f>
        <v>666.92000000000007</v>
      </c>
      <c r="H254" s="16">
        <f t="shared" si="9"/>
        <v>2667.6800000000003</v>
      </c>
    </row>
    <row r="255" spans="1:8" ht="25.5" x14ac:dyDescent="0.25">
      <c r="A255" s="8" t="s">
        <v>556</v>
      </c>
      <c r="B255" s="9" t="s">
        <v>557</v>
      </c>
      <c r="C255" s="10" t="s">
        <v>558</v>
      </c>
      <c r="D255" s="115">
        <v>0.23748</v>
      </c>
      <c r="E255" s="9" t="s">
        <v>41</v>
      </c>
      <c r="F255" s="15">
        <v>62</v>
      </c>
      <c r="G255" s="54">
        <f>'CPU KCI'!H1684</f>
        <v>239.41000000000003</v>
      </c>
      <c r="H255" s="16">
        <f t="shared" si="9"/>
        <v>14843.420000000002</v>
      </c>
    </row>
    <row r="256" spans="1:8" ht="38.25" x14ac:dyDescent="0.25">
      <c r="A256" s="8" t="s">
        <v>559</v>
      </c>
      <c r="B256" s="9" t="s">
        <v>560</v>
      </c>
      <c r="C256" s="10" t="s">
        <v>561</v>
      </c>
      <c r="D256" s="115">
        <v>0.23748</v>
      </c>
      <c r="E256" s="9" t="s">
        <v>41</v>
      </c>
      <c r="F256" s="15">
        <v>1</v>
      </c>
      <c r="G256" s="54">
        <f>'CPU KCI'!H1689</f>
        <v>815.71</v>
      </c>
      <c r="H256" s="16">
        <f t="shared" si="9"/>
        <v>815.71</v>
      </c>
    </row>
    <row r="257" spans="1:8" ht="51" x14ac:dyDescent="0.25">
      <c r="A257" s="8" t="s">
        <v>562</v>
      </c>
      <c r="B257" s="9" t="s">
        <v>563</v>
      </c>
      <c r="C257" s="10" t="s">
        <v>564</v>
      </c>
      <c r="D257" s="115">
        <v>0.23748</v>
      </c>
      <c r="E257" s="9" t="s">
        <v>41</v>
      </c>
      <c r="F257" s="15">
        <v>1</v>
      </c>
      <c r="G257" s="54">
        <f>'CPU KCI'!H1699</f>
        <v>1733.9800000000005</v>
      </c>
      <c r="H257" s="16">
        <f t="shared" si="9"/>
        <v>1733.9800000000005</v>
      </c>
    </row>
    <row r="258" spans="1:8" ht="51" x14ac:dyDescent="0.25">
      <c r="A258" s="8" t="s">
        <v>565</v>
      </c>
      <c r="B258" s="9" t="s">
        <v>566</v>
      </c>
      <c r="C258" s="10" t="s">
        <v>567</v>
      </c>
      <c r="D258" s="115">
        <v>0.23748</v>
      </c>
      <c r="E258" s="9" t="s">
        <v>41</v>
      </c>
      <c r="F258" s="15">
        <v>1</v>
      </c>
      <c r="G258" s="54">
        <f>'CPU KCI'!H1716</f>
        <v>3069.88</v>
      </c>
      <c r="H258" s="16">
        <f t="shared" si="9"/>
        <v>3069.88</v>
      </c>
    </row>
    <row r="259" spans="1:8" ht="51" x14ac:dyDescent="0.25">
      <c r="A259" s="8" t="s">
        <v>568</v>
      </c>
      <c r="B259" s="9" t="s">
        <v>569</v>
      </c>
      <c r="C259" s="10" t="s">
        <v>570</v>
      </c>
      <c r="D259" s="115">
        <v>0.23748</v>
      </c>
      <c r="E259" s="9" t="s">
        <v>41</v>
      </c>
      <c r="F259" s="15">
        <v>6</v>
      </c>
      <c r="G259" s="54">
        <f>'CPU KCI'!H1721</f>
        <v>788.17000000000007</v>
      </c>
      <c r="H259" s="16">
        <f t="shared" si="9"/>
        <v>4729.0200000000004</v>
      </c>
    </row>
    <row r="260" spans="1:8" ht="51" x14ac:dyDescent="0.25">
      <c r="A260" s="8" t="s">
        <v>571</v>
      </c>
      <c r="B260" s="9" t="s">
        <v>572</v>
      </c>
      <c r="C260" s="10" t="s">
        <v>573</v>
      </c>
      <c r="D260" s="115">
        <v>0.23748</v>
      </c>
      <c r="E260" s="9" t="s">
        <v>41</v>
      </c>
      <c r="F260" s="15">
        <v>1</v>
      </c>
      <c r="G260" s="54">
        <f>'CPU KCI'!H1728</f>
        <v>837.75</v>
      </c>
      <c r="H260" s="16">
        <f t="shared" si="9"/>
        <v>837.75</v>
      </c>
    </row>
    <row r="261" spans="1:8" ht="25.5" x14ac:dyDescent="0.25">
      <c r="A261" s="8" t="s">
        <v>574</v>
      </c>
      <c r="B261" s="9" t="s">
        <v>575</v>
      </c>
      <c r="C261" s="10" t="s">
        <v>576</v>
      </c>
      <c r="D261" s="115">
        <v>0.23748</v>
      </c>
      <c r="E261" s="9" t="s">
        <v>41</v>
      </c>
      <c r="F261" s="15">
        <v>25</v>
      </c>
      <c r="G261" s="54">
        <f>'CPU KCI'!H1732</f>
        <v>223.95</v>
      </c>
      <c r="H261" s="16">
        <f t="shared" si="9"/>
        <v>5598.75</v>
      </c>
    </row>
    <row r="262" spans="1:8" ht="51" x14ac:dyDescent="0.25">
      <c r="A262" s="8" t="s">
        <v>577</v>
      </c>
      <c r="B262" s="9" t="s">
        <v>578</v>
      </c>
      <c r="C262" s="10" t="s">
        <v>579</v>
      </c>
      <c r="D262" s="115">
        <v>0.23748</v>
      </c>
      <c r="E262" s="9" t="s">
        <v>41</v>
      </c>
      <c r="F262" s="15">
        <v>1</v>
      </c>
      <c r="G262" s="54">
        <f>'CPU KCI'!H1737</f>
        <v>1049.02</v>
      </c>
      <c r="H262" s="16">
        <f t="shared" si="9"/>
        <v>1049.02</v>
      </c>
    </row>
    <row r="263" spans="1:8" ht="76.5" x14ac:dyDescent="0.25">
      <c r="A263" s="8" t="s">
        <v>580</v>
      </c>
      <c r="B263" s="9" t="s">
        <v>581</v>
      </c>
      <c r="C263" s="10" t="s">
        <v>582</v>
      </c>
      <c r="D263" s="115">
        <v>0.23748</v>
      </c>
      <c r="E263" s="9" t="s">
        <v>41</v>
      </c>
      <c r="F263" s="15">
        <v>2</v>
      </c>
      <c r="G263" s="54">
        <f>'CPU KCI'!H1754</f>
        <v>1739.6</v>
      </c>
      <c r="H263" s="16">
        <f t="shared" si="9"/>
        <v>3479.2</v>
      </c>
    </row>
    <row r="264" spans="1:8" ht="25.5" x14ac:dyDescent="0.25">
      <c r="A264" s="8" t="s">
        <v>583</v>
      </c>
      <c r="B264" s="9" t="s">
        <v>584</v>
      </c>
      <c r="C264" s="10" t="s">
        <v>585</v>
      </c>
      <c r="D264" s="115">
        <v>0.23748</v>
      </c>
      <c r="E264" s="9" t="s">
        <v>84</v>
      </c>
      <c r="F264" s="15">
        <v>7.74</v>
      </c>
      <c r="G264" s="54">
        <f>'CPU KCI'!H1761</f>
        <v>307.60000000000002</v>
      </c>
      <c r="H264" s="16">
        <f t="shared" si="9"/>
        <v>2380.8240000000001</v>
      </c>
    </row>
    <row r="265" spans="1:8" ht="38.25" x14ac:dyDescent="0.25">
      <c r="A265" s="8" t="s">
        <v>586</v>
      </c>
      <c r="B265" s="9" t="s">
        <v>587</v>
      </c>
      <c r="C265" s="10" t="s">
        <v>588</v>
      </c>
      <c r="D265" s="115">
        <v>0.23748</v>
      </c>
      <c r="E265" s="9" t="s">
        <v>41</v>
      </c>
      <c r="F265" s="15">
        <v>4</v>
      </c>
      <c r="G265" s="54">
        <f>'CPU KCI'!H1765</f>
        <v>739.56999999999994</v>
      </c>
      <c r="H265" s="16">
        <f t="shared" si="9"/>
        <v>2958.2799999999997</v>
      </c>
    </row>
    <row r="266" spans="1:8" ht="76.5" x14ac:dyDescent="0.25">
      <c r="A266" s="8" t="s">
        <v>589</v>
      </c>
      <c r="B266" s="9" t="s">
        <v>590</v>
      </c>
      <c r="C266" s="10" t="s">
        <v>591</v>
      </c>
      <c r="D266" s="115">
        <v>0.23748</v>
      </c>
      <c r="E266" s="9" t="s">
        <v>41</v>
      </c>
      <c r="F266" s="15">
        <v>9</v>
      </c>
      <c r="G266" s="54">
        <f>'CPU KCI'!H1771</f>
        <v>686.26</v>
      </c>
      <c r="H266" s="16">
        <f t="shared" si="9"/>
        <v>6176.34</v>
      </c>
    </row>
    <row r="267" spans="1:8" ht="25.5" x14ac:dyDescent="0.25">
      <c r="A267" s="8" t="s">
        <v>592</v>
      </c>
      <c r="B267" s="9" t="s">
        <v>593</v>
      </c>
      <c r="C267" s="10" t="s">
        <v>594</v>
      </c>
      <c r="D267" s="115">
        <v>0.23748</v>
      </c>
      <c r="E267" s="9" t="s">
        <v>84</v>
      </c>
      <c r="F267" s="15">
        <v>24.03</v>
      </c>
      <c r="G267" s="54">
        <f>'CPU KCI'!H1781</f>
        <v>88.27</v>
      </c>
      <c r="H267" s="16">
        <f t="shared" si="9"/>
        <v>2121.1280999999999</v>
      </c>
    </row>
    <row r="268" spans="1:8" ht="38.25" x14ac:dyDescent="0.25">
      <c r="A268" s="8" t="s">
        <v>595</v>
      </c>
      <c r="B268" s="9" t="s">
        <v>596</v>
      </c>
      <c r="C268" s="10" t="s">
        <v>597</v>
      </c>
      <c r="D268" s="115">
        <v>0.23748</v>
      </c>
      <c r="E268" s="9" t="s">
        <v>84</v>
      </c>
      <c r="F268" s="15">
        <v>11.13</v>
      </c>
      <c r="G268" s="54">
        <f>'CPU KCI'!H1788</f>
        <v>248.76</v>
      </c>
      <c r="H268" s="16">
        <f t="shared" si="9"/>
        <v>2768.6988000000001</v>
      </c>
    </row>
    <row r="269" spans="1:8" x14ac:dyDescent="0.25">
      <c r="A269" s="104" t="s">
        <v>15</v>
      </c>
      <c r="B269" s="9">
        <v>11.03</v>
      </c>
      <c r="C269" s="10" t="s">
        <v>598</v>
      </c>
      <c r="D269" s="115" t="s">
        <v>14</v>
      </c>
      <c r="E269" s="9" t="s">
        <v>14</v>
      </c>
      <c r="F269" s="15" t="s">
        <v>14</v>
      </c>
      <c r="G269" s="54"/>
      <c r="H269" s="16">
        <f>SUM(H270:H299)</f>
        <v>105361.505</v>
      </c>
    </row>
    <row r="270" spans="1:8" ht="25.5" x14ac:dyDescent="0.25">
      <c r="A270" s="8" t="s">
        <v>599</v>
      </c>
      <c r="B270" s="9" t="s">
        <v>600</v>
      </c>
      <c r="C270" s="10" t="s">
        <v>601</v>
      </c>
      <c r="D270" s="115">
        <v>0.23748</v>
      </c>
      <c r="E270" s="9" t="s">
        <v>41</v>
      </c>
      <c r="F270" s="15">
        <v>1</v>
      </c>
      <c r="G270" s="54">
        <f>'CPU KCI'!H1794</f>
        <v>722.16</v>
      </c>
      <c r="H270" s="16">
        <f t="shared" ref="H270:H299" si="10">F270*G270</f>
        <v>722.16</v>
      </c>
    </row>
    <row r="271" spans="1:8" ht="25.5" x14ac:dyDescent="0.25">
      <c r="A271" s="8" t="s">
        <v>602</v>
      </c>
      <c r="B271" s="9" t="s">
        <v>603</v>
      </c>
      <c r="C271" s="10" t="s">
        <v>604</v>
      </c>
      <c r="D271" s="115">
        <v>0.23748</v>
      </c>
      <c r="E271" s="9" t="s">
        <v>41</v>
      </c>
      <c r="F271" s="15">
        <v>1</v>
      </c>
      <c r="G271" s="54">
        <f>'CPU KCI'!H1797</f>
        <v>588.28</v>
      </c>
      <c r="H271" s="16">
        <f t="shared" si="10"/>
        <v>588.28</v>
      </c>
    </row>
    <row r="272" spans="1:8" ht="25.5" x14ac:dyDescent="0.25">
      <c r="A272" s="8" t="s">
        <v>605</v>
      </c>
      <c r="B272" s="9" t="s">
        <v>606</v>
      </c>
      <c r="C272" s="10" t="s">
        <v>607</v>
      </c>
      <c r="D272" s="115">
        <v>0.23748</v>
      </c>
      <c r="E272" s="9" t="s">
        <v>41</v>
      </c>
      <c r="F272" s="15">
        <v>1</v>
      </c>
      <c r="G272" s="54">
        <f>'CPU KCI'!H1800</f>
        <v>969.25</v>
      </c>
      <c r="H272" s="16">
        <f t="shared" si="10"/>
        <v>969.25</v>
      </c>
    </row>
    <row r="273" spans="1:8" ht="25.5" x14ac:dyDescent="0.25">
      <c r="A273" s="8" t="s">
        <v>608</v>
      </c>
      <c r="B273" s="9" t="s">
        <v>609</v>
      </c>
      <c r="C273" s="10" t="s">
        <v>610</v>
      </c>
      <c r="D273" s="115">
        <v>0.23748</v>
      </c>
      <c r="E273" s="9" t="s">
        <v>41</v>
      </c>
      <c r="F273" s="15">
        <v>1</v>
      </c>
      <c r="G273" s="54">
        <f>'CPU KCI'!H1803</f>
        <v>699.97</v>
      </c>
      <c r="H273" s="16">
        <f t="shared" si="10"/>
        <v>699.97</v>
      </c>
    </row>
    <row r="274" spans="1:8" ht="25.5" x14ac:dyDescent="0.25">
      <c r="A274" s="8" t="s">
        <v>611</v>
      </c>
      <c r="B274" s="9" t="s">
        <v>612</v>
      </c>
      <c r="C274" s="10" t="s">
        <v>613</v>
      </c>
      <c r="D274" s="115">
        <v>0.23748</v>
      </c>
      <c r="E274" s="9" t="s">
        <v>41</v>
      </c>
      <c r="F274" s="15">
        <v>1</v>
      </c>
      <c r="G274" s="54">
        <f>'CPU KCI'!H1806</f>
        <v>699.97</v>
      </c>
      <c r="H274" s="16">
        <f t="shared" si="10"/>
        <v>699.97</v>
      </c>
    </row>
    <row r="275" spans="1:8" ht="25.5" x14ac:dyDescent="0.25">
      <c r="A275" s="8" t="s">
        <v>614</v>
      </c>
      <c r="B275" s="9" t="s">
        <v>615</v>
      </c>
      <c r="C275" s="10" t="s">
        <v>616</v>
      </c>
      <c r="D275" s="115">
        <v>0.23748</v>
      </c>
      <c r="E275" s="9" t="s">
        <v>41</v>
      </c>
      <c r="F275" s="15">
        <v>2</v>
      </c>
      <c r="G275" s="54">
        <f>'CPU KCI'!H1809</f>
        <v>4214.38</v>
      </c>
      <c r="H275" s="16">
        <f t="shared" si="10"/>
        <v>8428.76</v>
      </c>
    </row>
    <row r="276" spans="1:8" ht="25.5" x14ac:dyDescent="0.25">
      <c r="A276" s="8" t="s">
        <v>617</v>
      </c>
      <c r="B276" s="9" t="s">
        <v>618</v>
      </c>
      <c r="C276" s="10" t="s">
        <v>619</v>
      </c>
      <c r="D276" s="115">
        <v>0.23748</v>
      </c>
      <c r="E276" s="9" t="s">
        <v>41</v>
      </c>
      <c r="F276" s="15">
        <v>1</v>
      </c>
      <c r="G276" s="54">
        <f>'CPU KCI'!H1812</f>
        <v>813.19</v>
      </c>
      <c r="H276" s="16">
        <f t="shared" si="10"/>
        <v>813.19</v>
      </c>
    </row>
    <row r="277" spans="1:8" ht="38.25" x14ac:dyDescent="0.25">
      <c r="A277" s="8" t="s">
        <v>620</v>
      </c>
      <c r="B277" s="9" t="s">
        <v>621</v>
      </c>
      <c r="C277" s="10" t="s">
        <v>622</v>
      </c>
      <c r="D277" s="115">
        <v>0.23748</v>
      </c>
      <c r="E277" s="9" t="s">
        <v>41</v>
      </c>
      <c r="F277" s="15">
        <v>2</v>
      </c>
      <c r="G277" s="54">
        <f>'CPU KCI'!H1815</f>
        <v>4337.55</v>
      </c>
      <c r="H277" s="16">
        <f t="shared" si="10"/>
        <v>8675.1</v>
      </c>
    </row>
    <row r="278" spans="1:8" ht="38.25" x14ac:dyDescent="0.25">
      <c r="A278" s="8" t="s">
        <v>623</v>
      </c>
      <c r="B278" s="9" t="s">
        <v>624</v>
      </c>
      <c r="C278" s="10" t="s">
        <v>625</v>
      </c>
      <c r="D278" s="115">
        <v>0.23748</v>
      </c>
      <c r="E278" s="9" t="s">
        <v>41</v>
      </c>
      <c r="F278" s="15">
        <v>1</v>
      </c>
      <c r="G278" s="54">
        <f>'CPU KCI'!H1818</f>
        <v>3617.68</v>
      </c>
      <c r="H278" s="16">
        <f t="shared" si="10"/>
        <v>3617.68</v>
      </c>
    </row>
    <row r="279" spans="1:8" ht="25.5" x14ac:dyDescent="0.25">
      <c r="A279" s="8" t="s">
        <v>626</v>
      </c>
      <c r="B279" s="9" t="s">
        <v>627</v>
      </c>
      <c r="C279" s="10" t="s">
        <v>628</v>
      </c>
      <c r="D279" s="115">
        <v>0.23748</v>
      </c>
      <c r="E279" s="9" t="s">
        <v>41</v>
      </c>
      <c r="F279" s="15">
        <v>1</v>
      </c>
      <c r="G279" s="54">
        <f>'CPU KCI'!H1821</f>
        <v>537.03</v>
      </c>
      <c r="H279" s="16">
        <f t="shared" si="10"/>
        <v>537.03</v>
      </c>
    </row>
    <row r="280" spans="1:8" ht="63.75" x14ac:dyDescent="0.25">
      <c r="A280" s="8" t="s">
        <v>629</v>
      </c>
      <c r="B280" s="9" t="s">
        <v>630</v>
      </c>
      <c r="C280" s="10" t="s">
        <v>631</v>
      </c>
      <c r="D280" s="115">
        <v>0.23748</v>
      </c>
      <c r="E280" s="9" t="s">
        <v>41</v>
      </c>
      <c r="F280" s="15">
        <v>1</v>
      </c>
      <c r="G280" s="54">
        <f>'CPU KCI'!H1824</f>
        <v>1008.74</v>
      </c>
      <c r="H280" s="16">
        <f t="shared" si="10"/>
        <v>1008.74</v>
      </c>
    </row>
    <row r="281" spans="1:8" ht="38.25" x14ac:dyDescent="0.25">
      <c r="A281" s="8" t="s">
        <v>632</v>
      </c>
      <c r="B281" s="9" t="s">
        <v>633</v>
      </c>
      <c r="C281" s="10" t="s">
        <v>2776</v>
      </c>
      <c r="D281" s="115">
        <v>0.23748</v>
      </c>
      <c r="E281" s="9" t="s">
        <v>41</v>
      </c>
      <c r="F281" s="15">
        <v>2</v>
      </c>
      <c r="G281" s="54">
        <f>'CPU KCI'!H1827</f>
        <v>366.43</v>
      </c>
      <c r="H281" s="16">
        <f t="shared" si="10"/>
        <v>732.86</v>
      </c>
    </row>
    <row r="282" spans="1:8" ht="25.5" x14ac:dyDescent="0.25">
      <c r="A282" s="8" t="s">
        <v>634</v>
      </c>
      <c r="B282" s="9" t="s">
        <v>635</v>
      </c>
      <c r="C282" s="10" t="s">
        <v>636</v>
      </c>
      <c r="D282" s="115">
        <v>0.23748</v>
      </c>
      <c r="E282" s="9" t="s">
        <v>41</v>
      </c>
      <c r="F282" s="15">
        <v>1</v>
      </c>
      <c r="G282" s="54">
        <f>'CPU KCI'!H1830</f>
        <v>1536.12</v>
      </c>
      <c r="H282" s="16">
        <f t="shared" si="10"/>
        <v>1536.12</v>
      </c>
    </row>
    <row r="283" spans="1:8" ht="25.5" x14ac:dyDescent="0.25">
      <c r="A283" s="8" t="s">
        <v>637</v>
      </c>
      <c r="B283" s="9" t="s">
        <v>638</v>
      </c>
      <c r="C283" s="10" t="s">
        <v>639</v>
      </c>
      <c r="D283" s="115">
        <v>0.23748</v>
      </c>
      <c r="E283" s="9" t="s">
        <v>41</v>
      </c>
      <c r="F283" s="15">
        <v>1</v>
      </c>
      <c r="G283" s="54">
        <f>'CPU KCI'!H1833</f>
        <v>3335.4</v>
      </c>
      <c r="H283" s="16">
        <f t="shared" si="10"/>
        <v>3335.4</v>
      </c>
    </row>
    <row r="284" spans="1:8" ht="51" x14ac:dyDescent="0.25">
      <c r="A284" s="8" t="s">
        <v>640</v>
      </c>
      <c r="B284" s="9" t="s">
        <v>641</v>
      </c>
      <c r="C284" s="10" t="s">
        <v>642</v>
      </c>
      <c r="D284" s="115">
        <v>0.23748</v>
      </c>
      <c r="E284" s="9" t="s">
        <v>41</v>
      </c>
      <c r="F284" s="15">
        <v>4</v>
      </c>
      <c r="G284" s="54">
        <f>'CPU KCI'!H1836</f>
        <v>699.97</v>
      </c>
      <c r="H284" s="16">
        <f t="shared" si="10"/>
        <v>2799.88</v>
      </c>
    </row>
    <row r="285" spans="1:8" ht="25.5" x14ac:dyDescent="0.25">
      <c r="A285" s="8" t="s">
        <v>643</v>
      </c>
      <c r="B285" s="9" t="s">
        <v>644</v>
      </c>
      <c r="C285" s="10" t="s">
        <v>645</v>
      </c>
      <c r="D285" s="115">
        <v>0.23748</v>
      </c>
      <c r="E285" s="9" t="s">
        <v>41</v>
      </c>
      <c r="F285" s="15">
        <v>1</v>
      </c>
      <c r="G285" s="54">
        <f>'CPU KCI'!H1839</f>
        <v>888.93</v>
      </c>
      <c r="H285" s="16">
        <f t="shared" si="10"/>
        <v>888.93</v>
      </c>
    </row>
    <row r="286" spans="1:8" ht="63.75" x14ac:dyDescent="0.25">
      <c r="A286" s="8" t="s">
        <v>646</v>
      </c>
      <c r="B286" s="9" t="s">
        <v>647</v>
      </c>
      <c r="C286" s="10" t="s">
        <v>648</v>
      </c>
      <c r="D286" s="115">
        <v>0.23748</v>
      </c>
      <c r="E286" s="9" t="s">
        <v>41</v>
      </c>
      <c r="F286" s="15">
        <v>1</v>
      </c>
      <c r="G286" s="54">
        <f>'CPU KCI'!H1842</f>
        <v>1875.67</v>
      </c>
      <c r="H286" s="16">
        <f t="shared" si="10"/>
        <v>1875.67</v>
      </c>
    </row>
    <row r="287" spans="1:8" ht="25.5" x14ac:dyDescent="0.25">
      <c r="A287" s="8" t="s">
        <v>649</v>
      </c>
      <c r="B287" s="9" t="s">
        <v>650</v>
      </c>
      <c r="C287" s="10" t="s">
        <v>651</v>
      </c>
      <c r="D287" s="115">
        <v>0.23748</v>
      </c>
      <c r="E287" s="9" t="s">
        <v>41</v>
      </c>
      <c r="F287" s="15">
        <v>1</v>
      </c>
      <c r="G287" s="54">
        <f>'CPU KCI'!H1845</f>
        <v>2851.15</v>
      </c>
      <c r="H287" s="16">
        <f t="shared" si="10"/>
        <v>2851.15</v>
      </c>
    </row>
    <row r="288" spans="1:8" ht="38.25" x14ac:dyDescent="0.25">
      <c r="A288" s="8" t="s">
        <v>652</v>
      </c>
      <c r="B288" s="9" t="s">
        <v>653</v>
      </c>
      <c r="C288" s="10" t="s">
        <v>654</v>
      </c>
      <c r="D288" s="115">
        <v>0.23748</v>
      </c>
      <c r="E288" s="9" t="s">
        <v>41</v>
      </c>
      <c r="F288" s="15">
        <v>1</v>
      </c>
      <c r="G288" s="54">
        <f>'CPU KCI'!H1848</f>
        <v>7112.2</v>
      </c>
      <c r="H288" s="16">
        <f t="shared" si="10"/>
        <v>7112.2</v>
      </c>
    </row>
    <row r="289" spans="1:8" ht="38.25" x14ac:dyDescent="0.25">
      <c r="A289" s="8" t="s">
        <v>655</v>
      </c>
      <c r="B289" s="9" t="s">
        <v>656</v>
      </c>
      <c r="C289" s="10" t="s">
        <v>657</v>
      </c>
      <c r="D289" s="115">
        <v>0.23748</v>
      </c>
      <c r="E289" s="9" t="s">
        <v>41</v>
      </c>
      <c r="F289" s="15">
        <v>1</v>
      </c>
      <c r="G289" s="54">
        <f>'CPU KCI'!H1851</f>
        <v>3396.6</v>
      </c>
      <c r="H289" s="16">
        <f t="shared" si="10"/>
        <v>3396.6</v>
      </c>
    </row>
    <row r="290" spans="1:8" ht="38.25" x14ac:dyDescent="0.25">
      <c r="A290" s="8" t="s">
        <v>658</v>
      </c>
      <c r="B290" s="9" t="s">
        <v>659</v>
      </c>
      <c r="C290" s="10" t="s">
        <v>660</v>
      </c>
      <c r="D290" s="115">
        <v>0.23748</v>
      </c>
      <c r="E290" s="9" t="s">
        <v>41</v>
      </c>
      <c r="F290" s="15">
        <v>1</v>
      </c>
      <c r="G290" s="54">
        <f>'CPU KCI'!H1854</f>
        <v>9677.25</v>
      </c>
      <c r="H290" s="16">
        <f t="shared" si="10"/>
        <v>9677.25</v>
      </c>
    </row>
    <row r="291" spans="1:8" ht="38.25" x14ac:dyDescent="0.25">
      <c r="A291" s="8" t="s">
        <v>661</v>
      </c>
      <c r="B291" s="9" t="s">
        <v>662</v>
      </c>
      <c r="C291" s="10" t="s">
        <v>663</v>
      </c>
      <c r="D291" s="115">
        <v>0.23748</v>
      </c>
      <c r="E291" s="9" t="s">
        <v>41</v>
      </c>
      <c r="F291" s="15">
        <v>1</v>
      </c>
      <c r="G291" s="54">
        <f>'CPU KCI'!H1857</f>
        <v>7233.07</v>
      </c>
      <c r="H291" s="16">
        <f t="shared" si="10"/>
        <v>7233.07</v>
      </c>
    </row>
    <row r="292" spans="1:8" ht="25.5" x14ac:dyDescent="0.25">
      <c r="A292" s="8" t="s">
        <v>664</v>
      </c>
      <c r="B292" s="9" t="s">
        <v>665</v>
      </c>
      <c r="C292" s="10" t="s">
        <v>666</v>
      </c>
      <c r="D292" s="115">
        <v>0.23748</v>
      </c>
      <c r="E292" s="9" t="s">
        <v>41</v>
      </c>
      <c r="F292" s="15">
        <v>1</v>
      </c>
      <c r="G292" s="54">
        <f>'CPU KCI'!H1860</f>
        <v>1297.55</v>
      </c>
      <c r="H292" s="16">
        <f t="shared" si="10"/>
        <v>1297.55</v>
      </c>
    </row>
    <row r="293" spans="1:8" ht="51" x14ac:dyDescent="0.25">
      <c r="A293" s="8" t="s">
        <v>667</v>
      </c>
      <c r="B293" s="9" t="s">
        <v>668</v>
      </c>
      <c r="C293" s="10" t="s">
        <v>669</v>
      </c>
      <c r="D293" s="115">
        <v>0.23748</v>
      </c>
      <c r="E293" s="9" t="s">
        <v>41</v>
      </c>
      <c r="F293" s="15">
        <v>2</v>
      </c>
      <c r="G293" s="54">
        <f>'CPU KCI'!H1863</f>
        <v>1740.25</v>
      </c>
      <c r="H293" s="16">
        <f t="shared" si="10"/>
        <v>3480.5</v>
      </c>
    </row>
    <row r="294" spans="1:8" ht="25.5" x14ac:dyDescent="0.25">
      <c r="A294" s="8" t="s">
        <v>670</v>
      </c>
      <c r="B294" s="9" t="s">
        <v>671</v>
      </c>
      <c r="C294" s="10" t="s">
        <v>672</v>
      </c>
      <c r="D294" s="115">
        <v>0.23748</v>
      </c>
      <c r="E294" s="9" t="s">
        <v>41</v>
      </c>
      <c r="F294" s="15">
        <v>1</v>
      </c>
      <c r="G294" s="54">
        <f>'CPU KCI'!H1866</f>
        <v>410.8</v>
      </c>
      <c r="H294" s="16">
        <f t="shared" si="10"/>
        <v>410.8</v>
      </c>
    </row>
    <row r="295" spans="1:8" ht="63.75" x14ac:dyDescent="0.25">
      <c r="A295" s="8" t="s">
        <v>673</v>
      </c>
      <c r="B295" s="9" t="s">
        <v>674</v>
      </c>
      <c r="C295" s="10" t="s">
        <v>675</v>
      </c>
      <c r="D295" s="115">
        <v>0.23748</v>
      </c>
      <c r="E295" s="9" t="s">
        <v>41</v>
      </c>
      <c r="F295" s="15">
        <v>1</v>
      </c>
      <c r="G295" s="54">
        <f>'CPU KCI'!H1869</f>
        <v>3967.9</v>
      </c>
      <c r="H295" s="16">
        <f t="shared" si="10"/>
        <v>3967.9</v>
      </c>
    </row>
    <row r="296" spans="1:8" ht="25.5" x14ac:dyDescent="0.25">
      <c r="A296" s="8" t="s">
        <v>676</v>
      </c>
      <c r="B296" s="9" t="s">
        <v>677</v>
      </c>
      <c r="C296" s="10" t="s">
        <v>678</v>
      </c>
      <c r="D296" s="115">
        <v>0.23748</v>
      </c>
      <c r="E296" s="9" t="s">
        <v>41</v>
      </c>
      <c r="F296" s="15">
        <v>1</v>
      </c>
      <c r="G296" s="54">
        <f>'CPU KCI'!H1872</f>
        <v>705.71</v>
      </c>
      <c r="H296" s="16">
        <f t="shared" si="10"/>
        <v>705.71</v>
      </c>
    </row>
    <row r="297" spans="1:8" ht="38.25" x14ac:dyDescent="0.25">
      <c r="A297" s="8" t="s">
        <v>679</v>
      </c>
      <c r="B297" s="9" t="s">
        <v>680</v>
      </c>
      <c r="C297" s="10" t="s">
        <v>681</v>
      </c>
      <c r="D297" s="115">
        <v>0.23748</v>
      </c>
      <c r="E297" s="9" t="s">
        <v>41</v>
      </c>
      <c r="F297" s="15">
        <v>1</v>
      </c>
      <c r="G297" s="54">
        <f>'CPU KCI'!H1875</f>
        <v>15261.75</v>
      </c>
      <c r="H297" s="16">
        <f t="shared" si="10"/>
        <v>15261.75</v>
      </c>
    </row>
    <row r="298" spans="1:8" ht="38.25" x14ac:dyDescent="0.25">
      <c r="A298" s="8" t="s">
        <v>682</v>
      </c>
      <c r="B298" s="9" t="s">
        <v>683</v>
      </c>
      <c r="C298" s="10" t="s">
        <v>684</v>
      </c>
      <c r="D298" s="115">
        <v>0.23748</v>
      </c>
      <c r="E298" s="9" t="s">
        <v>41</v>
      </c>
      <c r="F298" s="15">
        <v>1</v>
      </c>
      <c r="G298" s="54">
        <f>'CPU KCI'!H1878</f>
        <v>11402.32</v>
      </c>
      <c r="H298" s="16">
        <f t="shared" si="10"/>
        <v>11402.32</v>
      </c>
    </row>
    <row r="299" spans="1:8" ht="25.5" x14ac:dyDescent="0.25">
      <c r="A299" s="8" t="s">
        <v>685</v>
      </c>
      <c r="B299" s="9" t="s">
        <v>686</v>
      </c>
      <c r="C299" s="10" t="s">
        <v>687</v>
      </c>
      <c r="D299" s="115">
        <v>0.23748</v>
      </c>
      <c r="E299" s="9" t="s">
        <v>84</v>
      </c>
      <c r="F299" s="15">
        <v>0.5</v>
      </c>
      <c r="G299" s="54">
        <f>'CPU KCI'!H1881</f>
        <v>1271.4299999999998</v>
      </c>
      <c r="H299" s="16">
        <f t="shared" si="10"/>
        <v>635.71499999999992</v>
      </c>
    </row>
    <row r="300" spans="1:8" x14ac:dyDescent="0.25">
      <c r="A300" s="105" t="s">
        <v>12</v>
      </c>
      <c r="B300" s="9">
        <v>12</v>
      </c>
      <c r="C300" s="10" t="s">
        <v>688</v>
      </c>
      <c r="D300" s="115" t="s">
        <v>14</v>
      </c>
      <c r="E300" s="9" t="s">
        <v>14</v>
      </c>
      <c r="F300" s="15" t="s">
        <v>14</v>
      </c>
      <c r="G300" s="54"/>
      <c r="H300" s="16">
        <f>H301</f>
        <v>7448.1014000000005</v>
      </c>
    </row>
    <row r="301" spans="1:8" x14ac:dyDescent="0.25">
      <c r="A301" s="104" t="s">
        <v>15</v>
      </c>
      <c r="B301" s="9">
        <v>12.01</v>
      </c>
      <c r="C301" s="10" t="s">
        <v>689</v>
      </c>
      <c r="D301" s="115" t="s">
        <v>14</v>
      </c>
      <c r="E301" s="9" t="s">
        <v>14</v>
      </c>
      <c r="F301" s="15" t="s">
        <v>14</v>
      </c>
      <c r="G301" s="54"/>
      <c r="H301" s="16">
        <f>SUM(H302:H306)</f>
        <v>7448.1014000000005</v>
      </c>
    </row>
    <row r="302" spans="1:8" ht="25.5" x14ac:dyDescent="0.25">
      <c r="A302" s="8">
        <v>90456</v>
      </c>
      <c r="B302" s="9" t="s">
        <v>690</v>
      </c>
      <c r="C302" s="10" t="s">
        <v>691</v>
      </c>
      <c r="D302" s="115">
        <v>0.23748</v>
      </c>
      <c r="E302" s="9" t="s">
        <v>225</v>
      </c>
      <c r="F302" s="15">
        <v>422</v>
      </c>
      <c r="G302" s="54">
        <f>'CPU KCI'!H1889</f>
        <v>2.46</v>
      </c>
      <c r="H302" s="16">
        <f>F302*G302</f>
        <v>1038.1199999999999</v>
      </c>
    </row>
    <row r="303" spans="1:8" ht="25.5" x14ac:dyDescent="0.25">
      <c r="A303" s="8">
        <v>90447</v>
      </c>
      <c r="B303" s="9" t="s">
        <v>692</v>
      </c>
      <c r="C303" s="10" t="s">
        <v>693</v>
      </c>
      <c r="D303" s="115">
        <v>0.23748</v>
      </c>
      <c r="E303" s="9" t="s">
        <v>118</v>
      </c>
      <c r="F303" s="15">
        <v>292.93</v>
      </c>
      <c r="G303" s="54">
        <f>'CPU KCI'!H1893</f>
        <v>3.83</v>
      </c>
      <c r="H303" s="16">
        <f>F303*G303</f>
        <v>1121.9219000000001</v>
      </c>
    </row>
    <row r="304" spans="1:8" ht="25.5" x14ac:dyDescent="0.25">
      <c r="A304" s="8" t="s">
        <v>694</v>
      </c>
      <c r="B304" s="9" t="s">
        <v>695</v>
      </c>
      <c r="C304" s="10" t="s">
        <v>696</v>
      </c>
      <c r="D304" s="115">
        <v>0.23748</v>
      </c>
      <c r="E304" s="9" t="s">
        <v>118</v>
      </c>
      <c r="F304" s="15">
        <v>292.93</v>
      </c>
      <c r="G304" s="54">
        <f>'CPU KCI'!H1897</f>
        <v>7.0299999999999994</v>
      </c>
      <c r="H304" s="16">
        <f>F304*G304</f>
        <v>2059.2979</v>
      </c>
    </row>
    <row r="305" spans="1:8" ht="25.5" x14ac:dyDescent="0.25">
      <c r="A305" s="8">
        <v>90443</v>
      </c>
      <c r="B305" s="9" t="s">
        <v>697</v>
      </c>
      <c r="C305" s="10" t="s">
        <v>698</v>
      </c>
      <c r="D305" s="115">
        <v>0.23748</v>
      </c>
      <c r="E305" s="9" t="s">
        <v>118</v>
      </c>
      <c r="F305" s="15">
        <v>162.74</v>
      </c>
      <c r="G305" s="54">
        <f>'CPU KCI'!H1901</f>
        <v>7.66</v>
      </c>
      <c r="H305" s="16">
        <f>F305*G305</f>
        <v>1246.5884000000001</v>
      </c>
    </row>
    <row r="306" spans="1:8" ht="25.5" x14ac:dyDescent="0.25">
      <c r="A306" s="8">
        <v>90467</v>
      </c>
      <c r="B306" s="9" t="s">
        <v>699</v>
      </c>
      <c r="C306" s="10" t="s">
        <v>700</v>
      </c>
      <c r="D306" s="115">
        <v>0.23748</v>
      </c>
      <c r="E306" s="9" t="s">
        <v>118</v>
      </c>
      <c r="F306" s="15">
        <v>162.74</v>
      </c>
      <c r="G306" s="54">
        <f>'CPU KCI'!H1905</f>
        <v>12.18</v>
      </c>
      <c r="H306" s="16">
        <f>F306*G306</f>
        <v>1982.1732</v>
      </c>
    </row>
    <row r="307" spans="1:8" x14ac:dyDescent="0.25">
      <c r="A307" s="105" t="s">
        <v>12</v>
      </c>
      <c r="B307" s="9">
        <v>13</v>
      </c>
      <c r="C307" s="10" t="s">
        <v>701</v>
      </c>
      <c r="D307" s="115" t="s">
        <v>14</v>
      </c>
      <c r="E307" s="9" t="s">
        <v>14</v>
      </c>
      <c r="F307" s="15" t="s">
        <v>14</v>
      </c>
      <c r="G307" s="54"/>
      <c r="H307" s="16">
        <f>H308+H349+H358+H362+H392+H394+H396+H404+H407+H416</f>
        <v>137704.905</v>
      </c>
    </row>
    <row r="308" spans="1:8" x14ac:dyDescent="0.25">
      <c r="A308" s="104" t="s">
        <v>15</v>
      </c>
      <c r="B308" s="9">
        <v>13.01</v>
      </c>
      <c r="C308" s="10" t="s">
        <v>702</v>
      </c>
      <c r="D308" s="115" t="s">
        <v>14</v>
      </c>
      <c r="E308" s="9" t="s">
        <v>14</v>
      </c>
      <c r="F308" s="15" t="s">
        <v>14</v>
      </c>
      <c r="G308" s="54"/>
      <c r="H308" s="16">
        <f>SUM(H309:H348)</f>
        <v>15409.955599999998</v>
      </c>
    </row>
    <row r="309" spans="1:8" ht="25.5" x14ac:dyDescent="0.25">
      <c r="A309" s="8">
        <v>89402</v>
      </c>
      <c r="B309" s="9" t="s">
        <v>703</v>
      </c>
      <c r="C309" s="10" t="s">
        <v>704</v>
      </c>
      <c r="D309" s="115">
        <v>0.23748</v>
      </c>
      <c r="E309" s="9" t="s">
        <v>118</v>
      </c>
      <c r="F309" s="15">
        <v>289.52</v>
      </c>
      <c r="G309" s="54">
        <f>'CPU KCI'!H1910</f>
        <v>6.4</v>
      </c>
      <c r="H309" s="16">
        <f t="shared" ref="H309:H348" si="11">F309*G309</f>
        <v>1852.9279999999999</v>
      </c>
    </row>
    <row r="310" spans="1:8" ht="25.5" x14ac:dyDescent="0.25">
      <c r="A310" s="8">
        <v>89403</v>
      </c>
      <c r="B310" s="9" t="s">
        <v>705</v>
      </c>
      <c r="C310" s="10" t="s">
        <v>706</v>
      </c>
      <c r="D310" s="115">
        <v>0.23748</v>
      </c>
      <c r="E310" s="9" t="s">
        <v>118</v>
      </c>
      <c r="F310" s="15">
        <v>352.35</v>
      </c>
      <c r="G310" s="54">
        <f>'CPU KCI'!H1916</f>
        <v>11.129999999999999</v>
      </c>
      <c r="H310" s="16">
        <f t="shared" si="11"/>
        <v>3921.6554999999998</v>
      </c>
    </row>
    <row r="311" spans="1:8" ht="25.5" x14ac:dyDescent="0.25">
      <c r="A311" s="8">
        <v>89362</v>
      </c>
      <c r="B311" s="9" t="s">
        <v>707</v>
      </c>
      <c r="C311" s="10" t="s">
        <v>708</v>
      </c>
      <c r="D311" s="115">
        <v>0.23748</v>
      </c>
      <c r="E311" s="9" t="s">
        <v>225</v>
      </c>
      <c r="F311" s="15">
        <v>97</v>
      </c>
      <c r="G311" s="54">
        <f>'CPU KCI'!H1922</f>
        <v>5.3599999999999994</v>
      </c>
      <c r="H311" s="16">
        <f t="shared" si="11"/>
        <v>519.91999999999996</v>
      </c>
    </row>
    <row r="312" spans="1:8" ht="38.25" x14ac:dyDescent="0.25">
      <c r="A312" s="8">
        <v>90373</v>
      </c>
      <c r="B312" s="9" t="s">
        <v>709</v>
      </c>
      <c r="C312" s="10" t="s">
        <v>710</v>
      </c>
      <c r="D312" s="115">
        <v>0.23748</v>
      </c>
      <c r="E312" s="9" t="s">
        <v>225</v>
      </c>
      <c r="F312" s="15">
        <v>79</v>
      </c>
      <c r="G312" s="54">
        <f>'CPU KCI'!H1930</f>
        <v>9.8899999999999988</v>
      </c>
      <c r="H312" s="16">
        <f t="shared" si="11"/>
        <v>781.31</v>
      </c>
    </row>
    <row r="313" spans="1:8" ht="25.5" x14ac:dyDescent="0.25">
      <c r="A313" s="8">
        <v>89443</v>
      </c>
      <c r="B313" s="9" t="s">
        <v>711</v>
      </c>
      <c r="C313" s="10" t="s">
        <v>712</v>
      </c>
      <c r="D313" s="115">
        <v>0.23748</v>
      </c>
      <c r="E313" s="9" t="s">
        <v>225</v>
      </c>
      <c r="F313" s="15">
        <v>5</v>
      </c>
      <c r="G313" s="54">
        <f>'CPU KCI'!H1938</f>
        <v>8.7199999999999989</v>
      </c>
      <c r="H313" s="16">
        <f t="shared" si="11"/>
        <v>43.599999999999994</v>
      </c>
    </row>
    <row r="314" spans="1:8" ht="25.5" x14ac:dyDescent="0.25">
      <c r="A314" s="8" t="s">
        <v>713</v>
      </c>
      <c r="B314" s="9" t="s">
        <v>714</v>
      </c>
      <c r="C314" s="10" t="s">
        <v>715</v>
      </c>
      <c r="D314" s="115">
        <v>0.23748</v>
      </c>
      <c r="E314" s="9" t="s">
        <v>41</v>
      </c>
      <c r="F314" s="15">
        <v>9</v>
      </c>
      <c r="G314" s="54">
        <f>'CPU KCI'!H1946</f>
        <v>7.2199999999999989</v>
      </c>
      <c r="H314" s="16">
        <f t="shared" si="11"/>
        <v>64.97999999999999</v>
      </c>
    </row>
    <row r="315" spans="1:8" ht="25.5" x14ac:dyDescent="0.25">
      <c r="A315" s="8">
        <v>89492</v>
      </c>
      <c r="B315" s="9" t="s">
        <v>716</v>
      </c>
      <c r="C315" s="10" t="s">
        <v>717</v>
      </c>
      <c r="D315" s="115">
        <v>0.23748</v>
      </c>
      <c r="E315" s="9" t="s">
        <v>225</v>
      </c>
      <c r="F315" s="15">
        <v>22</v>
      </c>
      <c r="G315" s="54">
        <f>'CPU KCI'!H1954</f>
        <v>4.66</v>
      </c>
      <c r="H315" s="16">
        <f t="shared" si="11"/>
        <v>102.52000000000001</v>
      </c>
    </row>
    <row r="316" spans="1:8" ht="25.5" x14ac:dyDescent="0.25">
      <c r="A316" s="8">
        <v>89395</v>
      </c>
      <c r="B316" s="9" t="s">
        <v>718</v>
      </c>
      <c r="C316" s="10" t="s">
        <v>719</v>
      </c>
      <c r="D316" s="115">
        <v>0.23748</v>
      </c>
      <c r="E316" s="9" t="s">
        <v>225</v>
      </c>
      <c r="F316" s="15">
        <v>39</v>
      </c>
      <c r="G316" s="54">
        <f>'CPU KCI'!H1962</f>
        <v>7.53</v>
      </c>
      <c r="H316" s="16">
        <f t="shared" si="11"/>
        <v>293.67</v>
      </c>
    </row>
    <row r="317" spans="1:8" ht="25.5" x14ac:dyDescent="0.25">
      <c r="A317" s="8">
        <v>89400</v>
      </c>
      <c r="B317" s="9" t="s">
        <v>720</v>
      </c>
      <c r="C317" s="10" t="s">
        <v>721</v>
      </c>
      <c r="D317" s="115">
        <v>0.23748</v>
      </c>
      <c r="E317" s="9" t="s">
        <v>225</v>
      </c>
      <c r="F317" s="15">
        <v>21</v>
      </c>
      <c r="G317" s="54">
        <f>'CPU KCI'!H1970</f>
        <v>13.020000000000001</v>
      </c>
      <c r="H317" s="16">
        <f t="shared" si="11"/>
        <v>273.42</v>
      </c>
    </row>
    <row r="318" spans="1:8" ht="38.25" x14ac:dyDescent="0.25">
      <c r="A318" s="8" t="s">
        <v>722</v>
      </c>
      <c r="B318" s="9" t="s">
        <v>723</v>
      </c>
      <c r="C318" s="10" t="s">
        <v>724</v>
      </c>
      <c r="D318" s="115">
        <v>0.23748</v>
      </c>
      <c r="E318" s="9" t="s">
        <v>41</v>
      </c>
      <c r="F318" s="15">
        <v>10</v>
      </c>
      <c r="G318" s="54">
        <f>'CPU KCI'!H1978</f>
        <v>5.04</v>
      </c>
      <c r="H318" s="16">
        <f t="shared" si="11"/>
        <v>50.4</v>
      </c>
    </row>
    <row r="319" spans="1:8" ht="25.5" x14ac:dyDescent="0.25">
      <c r="A319" s="8">
        <v>89448</v>
      </c>
      <c r="B319" s="9" t="s">
        <v>725</v>
      </c>
      <c r="C319" s="10" t="s">
        <v>726</v>
      </c>
      <c r="D319" s="115">
        <v>0.23748</v>
      </c>
      <c r="E319" s="9" t="s">
        <v>118</v>
      </c>
      <c r="F319" s="15">
        <v>221.91</v>
      </c>
      <c r="G319" s="54">
        <f>'CPU KCI'!H1986</f>
        <v>11.5</v>
      </c>
      <c r="H319" s="16">
        <f t="shared" si="11"/>
        <v>2551.9650000000001</v>
      </c>
    </row>
    <row r="320" spans="1:8" ht="25.5" x14ac:dyDescent="0.25">
      <c r="A320" s="8" t="s">
        <v>727</v>
      </c>
      <c r="B320" s="9" t="s">
        <v>728</v>
      </c>
      <c r="C320" s="10" t="s">
        <v>729</v>
      </c>
      <c r="D320" s="115">
        <v>0.23748</v>
      </c>
      <c r="E320" s="9" t="s">
        <v>118</v>
      </c>
      <c r="F320" s="15">
        <v>41.72</v>
      </c>
      <c r="G320" s="54">
        <f>'CPU KCI'!H1992</f>
        <v>16.27</v>
      </c>
      <c r="H320" s="16">
        <f t="shared" si="11"/>
        <v>678.78440000000001</v>
      </c>
    </row>
    <row r="321" spans="1:8" ht="25.5" x14ac:dyDescent="0.25">
      <c r="A321" s="8">
        <v>89497</v>
      </c>
      <c r="B321" s="9" t="s">
        <v>730</v>
      </c>
      <c r="C321" s="10" t="s">
        <v>731</v>
      </c>
      <c r="D321" s="115">
        <v>0.23748</v>
      </c>
      <c r="E321" s="9" t="s">
        <v>225</v>
      </c>
      <c r="F321" s="15">
        <v>24</v>
      </c>
      <c r="G321" s="54">
        <f>'CPU KCI'!H1998</f>
        <v>7.8999999999999995</v>
      </c>
      <c r="H321" s="16">
        <f t="shared" si="11"/>
        <v>189.6</v>
      </c>
    </row>
    <row r="322" spans="1:8" ht="25.5" x14ac:dyDescent="0.25">
      <c r="A322" s="8">
        <v>89501</v>
      </c>
      <c r="B322" s="9" t="s">
        <v>732</v>
      </c>
      <c r="C322" s="10" t="s">
        <v>733</v>
      </c>
      <c r="D322" s="115">
        <v>0.23748</v>
      </c>
      <c r="E322" s="9" t="s">
        <v>225</v>
      </c>
      <c r="F322" s="15">
        <v>9</v>
      </c>
      <c r="G322" s="54">
        <f>'CPU KCI'!H2006</f>
        <v>9.36</v>
      </c>
      <c r="H322" s="16">
        <f t="shared" si="11"/>
        <v>84.24</v>
      </c>
    </row>
    <row r="323" spans="1:8" ht="25.5" x14ac:dyDescent="0.25">
      <c r="A323" s="8">
        <v>89504</v>
      </c>
      <c r="B323" s="9" t="s">
        <v>734</v>
      </c>
      <c r="C323" s="10" t="s">
        <v>735</v>
      </c>
      <c r="D323" s="115">
        <v>0.23748</v>
      </c>
      <c r="E323" s="9" t="s">
        <v>225</v>
      </c>
      <c r="F323" s="15">
        <v>2</v>
      </c>
      <c r="G323" s="54">
        <f>'CPU KCI'!H2014</f>
        <v>15.019999999999998</v>
      </c>
      <c r="H323" s="16">
        <f t="shared" si="11"/>
        <v>30.039999999999996</v>
      </c>
    </row>
    <row r="324" spans="1:8" ht="25.5" x14ac:dyDescent="0.25">
      <c r="A324" s="8">
        <v>89431</v>
      </c>
      <c r="B324" s="9" t="s">
        <v>736</v>
      </c>
      <c r="C324" s="10" t="s">
        <v>737</v>
      </c>
      <c r="D324" s="115">
        <v>0.23748</v>
      </c>
      <c r="E324" s="9" t="s">
        <v>225</v>
      </c>
      <c r="F324" s="15">
        <v>25</v>
      </c>
      <c r="G324" s="54">
        <f>'CPU KCI'!H2022</f>
        <v>4.41</v>
      </c>
      <c r="H324" s="16">
        <f t="shared" si="11"/>
        <v>110.25</v>
      </c>
    </row>
    <row r="325" spans="1:8" ht="25.5" x14ac:dyDescent="0.25">
      <c r="A325" s="8" t="s">
        <v>738</v>
      </c>
      <c r="B325" s="9" t="s">
        <v>739</v>
      </c>
      <c r="C325" s="10" t="s">
        <v>740</v>
      </c>
      <c r="D325" s="115">
        <v>0.23748</v>
      </c>
      <c r="E325" s="9" t="s">
        <v>41</v>
      </c>
      <c r="F325" s="15">
        <v>24</v>
      </c>
      <c r="G325" s="54">
        <f>'CPU KCI'!H2030</f>
        <v>6.1899999999999995</v>
      </c>
      <c r="H325" s="16">
        <f t="shared" si="11"/>
        <v>148.56</v>
      </c>
    </row>
    <row r="326" spans="1:8" ht="25.5" x14ac:dyDescent="0.25">
      <c r="A326" s="8">
        <v>89575</v>
      </c>
      <c r="B326" s="9" t="s">
        <v>741</v>
      </c>
      <c r="C326" s="10" t="s">
        <v>742</v>
      </c>
      <c r="D326" s="115">
        <v>0.23748</v>
      </c>
      <c r="E326" s="9" t="s">
        <v>225</v>
      </c>
      <c r="F326" s="15">
        <v>10</v>
      </c>
      <c r="G326" s="54">
        <f>'CPU KCI'!H2038</f>
        <v>7.55</v>
      </c>
      <c r="H326" s="16">
        <f t="shared" si="11"/>
        <v>75.5</v>
      </c>
    </row>
    <row r="327" spans="1:8" ht="38.25" x14ac:dyDescent="0.25">
      <c r="A327" s="8">
        <v>89396</v>
      </c>
      <c r="B327" s="9" t="s">
        <v>743</v>
      </c>
      <c r="C327" s="10" t="s">
        <v>744</v>
      </c>
      <c r="D327" s="115">
        <v>0.23748</v>
      </c>
      <c r="E327" s="9" t="s">
        <v>225</v>
      </c>
      <c r="F327" s="15">
        <v>15</v>
      </c>
      <c r="G327" s="54">
        <f>'CPU KCI'!H2046</f>
        <v>13.870000000000001</v>
      </c>
      <c r="H327" s="16">
        <f t="shared" si="11"/>
        <v>208.05</v>
      </c>
    </row>
    <row r="328" spans="1:8" ht="25.5" x14ac:dyDescent="0.25">
      <c r="A328" s="8" t="s">
        <v>745</v>
      </c>
      <c r="B328" s="9" t="s">
        <v>746</v>
      </c>
      <c r="C328" s="10" t="s">
        <v>747</v>
      </c>
      <c r="D328" s="115">
        <v>0.23748</v>
      </c>
      <c r="E328" s="9" t="s">
        <v>41</v>
      </c>
      <c r="F328" s="15">
        <v>3</v>
      </c>
      <c r="G328" s="54">
        <f>'CPU KCI'!H2054</f>
        <v>13.04</v>
      </c>
      <c r="H328" s="16">
        <f t="shared" si="11"/>
        <v>39.119999999999997</v>
      </c>
    </row>
    <row r="329" spans="1:8" ht="25.5" x14ac:dyDescent="0.25">
      <c r="A329" s="8" t="s">
        <v>748</v>
      </c>
      <c r="B329" s="9" t="s">
        <v>749</v>
      </c>
      <c r="C329" s="10" t="s">
        <v>750</v>
      </c>
      <c r="D329" s="115">
        <v>0.23748</v>
      </c>
      <c r="E329" s="9" t="s">
        <v>41</v>
      </c>
      <c r="F329" s="15">
        <v>5</v>
      </c>
      <c r="G329" s="54">
        <f>'CPU KCI'!H2062</f>
        <v>13.93</v>
      </c>
      <c r="H329" s="16">
        <f t="shared" si="11"/>
        <v>69.650000000000006</v>
      </c>
    </row>
    <row r="330" spans="1:8" ht="25.5" x14ac:dyDescent="0.25">
      <c r="A330" s="8" t="s">
        <v>751</v>
      </c>
      <c r="B330" s="9" t="s">
        <v>752</v>
      </c>
      <c r="C330" s="10" t="s">
        <v>753</v>
      </c>
      <c r="D330" s="115">
        <v>0.23748</v>
      </c>
      <c r="E330" s="9" t="s">
        <v>41</v>
      </c>
      <c r="F330" s="15">
        <v>11</v>
      </c>
      <c r="G330" s="54">
        <f>'CPU KCI'!H2070</f>
        <v>13.870000000000001</v>
      </c>
      <c r="H330" s="16">
        <f t="shared" si="11"/>
        <v>152.57000000000002</v>
      </c>
    </row>
    <row r="331" spans="1:8" ht="38.25" x14ac:dyDescent="0.25">
      <c r="A331" s="8" t="s">
        <v>754</v>
      </c>
      <c r="B331" s="9" t="s">
        <v>755</v>
      </c>
      <c r="C331" s="10" t="s">
        <v>756</v>
      </c>
      <c r="D331" s="115">
        <v>0.23748</v>
      </c>
      <c r="E331" s="9" t="s">
        <v>41</v>
      </c>
      <c r="F331" s="15">
        <v>3</v>
      </c>
      <c r="G331" s="54">
        <f>'CPU KCI'!H2078</f>
        <v>7.49</v>
      </c>
      <c r="H331" s="16">
        <f t="shared" si="11"/>
        <v>22.47</v>
      </c>
    </row>
    <row r="332" spans="1:8" ht="38.25" x14ac:dyDescent="0.25">
      <c r="A332" s="8" t="s">
        <v>757</v>
      </c>
      <c r="B332" s="9" t="s">
        <v>758</v>
      </c>
      <c r="C332" s="10" t="s">
        <v>759</v>
      </c>
      <c r="D332" s="115">
        <v>0.23748</v>
      </c>
      <c r="E332" s="9" t="s">
        <v>41</v>
      </c>
      <c r="F332" s="15">
        <v>1</v>
      </c>
      <c r="G332" s="54">
        <f>'CPU KCI'!H2086</f>
        <v>8.74</v>
      </c>
      <c r="H332" s="16">
        <f t="shared" si="11"/>
        <v>8.74</v>
      </c>
    </row>
    <row r="333" spans="1:8" ht="38.25" x14ac:dyDescent="0.25">
      <c r="A333" s="8" t="s">
        <v>760</v>
      </c>
      <c r="B333" s="9" t="s">
        <v>761</v>
      </c>
      <c r="C333" s="10" t="s">
        <v>762</v>
      </c>
      <c r="D333" s="115">
        <v>0.23748</v>
      </c>
      <c r="E333" s="9" t="s">
        <v>41</v>
      </c>
      <c r="F333" s="15">
        <v>2</v>
      </c>
      <c r="G333" s="54">
        <f>'CPU KCI'!H2094</f>
        <v>7.0100000000000007</v>
      </c>
      <c r="H333" s="16">
        <f t="shared" si="11"/>
        <v>14.020000000000001</v>
      </c>
    </row>
    <row r="334" spans="1:8" ht="38.25" x14ac:dyDescent="0.25">
      <c r="A334" s="8">
        <v>89596</v>
      </c>
      <c r="B334" s="9" t="s">
        <v>763</v>
      </c>
      <c r="C334" s="10" t="s">
        <v>764</v>
      </c>
      <c r="D334" s="115">
        <v>0.23748</v>
      </c>
      <c r="E334" s="9" t="s">
        <v>225</v>
      </c>
      <c r="F334" s="15">
        <v>4</v>
      </c>
      <c r="G334" s="54">
        <f>'CPU KCI'!H2102</f>
        <v>7.39</v>
      </c>
      <c r="H334" s="16">
        <f t="shared" si="11"/>
        <v>29.56</v>
      </c>
    </row>
    <row r="335" spans="1:8" ht="51" x14ac:dyDescent="0.25">
      <c r="A335" s="8">
        <v>94710</v>
      </c>
      <c r="B335" s="9" t="s">
        <v>765</v>
      </c>
      <c r="C335" s="10" t="s">
        <v>766</v>
      </c>
      <c r="D335" s="115">
        <v>0.23748</v>
      </c>
      <c r="E335" s="9" t="s">
        <v>225</v>
      </c>
      <c r="F335" s="15">
        <v>4</v>
      </c>
      <c r="G335" s="54">
        <f>'CPU KCI'!H2110</f>
        <v>37.349999999999994</v>
      </c>
      <c r="H335" s="16">
        <f t="shared" si="11"/>
        <v>149.39999999999998</v>
      </c>
    </row>
    <row r="336" spans="1:8" ht="38.25" x14ac:dyDescent="0.25">
      <c r="A336" s="8">
        <v>89429</v>
      </c>
      <c r="B336" s="9" t="s">
        <v>767</v>
      </c>
      <c r="C336" s="10" t="s">
        <v>768</v>
      </c>
      <c r="D336" s="115">
        <v>0.23748</v>
      </c>
      <c r="E336" s="9" t="s">
        <v>225</v>
      </c>
      <c r="F336" s="15">
        <v>72</v>
      </c>
      <c r="G336" s="54">
        <f>'CPU KCI'!H2118</f>
        <v>3.0100000000000002</v>
      </c>
      <c r="H336" s="16">
        <f t="shared" si="11"/>
        <v>216.72000000000003</v>
      </c>
    </row>
    <row r="337" spans="1:8" ht="38.25" x14ac:dyDescent="0.25">
      <c r="A337" s="8">
        <v>89595</v>
      </c>
      <c r="B337" s="9" t="s">
        <v>769</v>
      </c>
      <c r="C337" s="10" t="s">
        <v>770</v>
      </c>
      <c r="D337" s="115">
        <v>0.23748</v>
      </c>
      <c r="E337" s="9" t="s">
        <v>225</v>
      </c>
      <c r="F337" s="15">
        <v>18</v>
      </c>
      <c r="G337" s="54">
        <f>'CPU KCI'!H2126</f>
        <v>10.499999999999998</v>
      </c>
      <c r="H337" s="16">
        <f t="shared" si="11"/>
        <v>188.99999999999997</v>
      </c>
    </row>
    <row r="338" spans="1:8" ht="25.5" x14ac:dyDescent="0.25">
      <c r="A338" s="8">
        <v>89568</v>
      </c>
      <c r="B338" s="9" t="s">
        <v>771</v>
      </c>
      <c r="C338" s="10" t="s">
        <v>772</v>
      </c>
      <c r="D338" s="115">
        <v>0.23748</v>
      </c>
      <c r="E338" s="9" t="s">
        <v>225</v>
      </c>
      <c r="F338" s="15">
        <v>2</v>
      </c>
      <c r="G338" s="54">
        <f>'CPU KCI'!H2134</f>
        <v>26.699999999999996</v>
      </c>
      <c r="H338" s="16">
        <f t="shared" si="11"/>
        <v>53.399999999999991</v>
      </c>
    </row>
    <row r="339" spans="1:8" ht="38.25" x14ac:dyDescent="0.25">
      <c r="A339" s="8">
        <v>89570</v>
      </c>
      <c r="B339" s="9" t="s">
        <v>773</v>
      </c>
      <c r="C339" s="10" t="s">
        <v>774</v>
      </c>
      <c r="D339" s="115">
        <v>0.23748</v>
      </c>
      <c r="E339" s="9" t="s">
        <v>225</v>
      </c>
      <c r="F339" s="15">
        <v>8</v>
      </c>
      <c r="G339" s="54">
        <f>'CPU KCI'!H2142</f>
        <v>8.65</v>
      </c>
      <c r="H339" s="16">
        <f t="shared" si="11"/>
        <v>69.2</v>
      </c>
    </row>
    <row r="340" spans="1:8" ht="25.5" x14ac:dyDescent="0.25">
      <c r="A340" s="8">
        <v>89498</v>
      </c>
      <c r="B340" s="9" t="s">
        <v>775</v>
      </c>
      <c r="C340" s="10" t="s">
        <v>776</v>
      </c>
      <c r="D340" s="115">
        <v>0.23748</v>
      </c>
      <c r="E340" s="9" t="s">
        <v>225</v>
      </c>
      <c r="F340" s="15">
        <v>2</v>
      </c>
      <c r="G340" s="54">
        <f>'CPU KCI'!H2150</f>
        <v>8.7200000000000006</v>
      </c>
      <c r="H340" s="16">
        <f t="shared" si="11"/>
        <v>17.440000000000001</v>
      </c>
    </row>
    <row r="341" spans="1:8" ht="25.5" x14ac:dyDescent="0.25">
      <c r="A341" s="8" t="s">
        <v>777</v>
      </c>
      <c r="B341" s="9" t="s">
        <v>778</v>
      </c>
      <c r="C341" s="10" t="s">
        <v>779</v>
      </c>
      <c r="D341" s="115">
        <v>0.23748</v>
      </c>
      <c r="E341" s="9" t="s">
        <v>41</v>
      </c>
      <c r="F341" s="15">
        <v>2</v>
      </c>
      <c r="G341" s="54">
        <f>'CPU KCI'!H2158</f>
        <v>5.26</v>
      </c>
      <c r="H341" s="16">
        <f t="shared" si="11"/>
        <v>10.52</v>
      </c>
    </row>
    <row r="342" spans="1:8" ht="25.5" x14ac:dyDescent="0.25">
      <c r="A342" s="8">
        <v>89594</v>
      </c>
      <c r="B342" s="9" t="s">
        <v>780</v>
      </c>
      <c r="C342" s="10" t="s">
        <v>781</v>
      </c>
      <c r="D342" s="115">
        <v>0.23748</v>
      </c>
      <c r="E342" s="9" t="s">
        <v>225</v>
      </c>
      <c r="F342" s="15">
        <v>2</v>
      </c>
      <c r="G342" s="54">
        <f>'CPU KCI'!H2164</f>
        <v>29.629999999999995</v>
      </c>
      <c r="H342" s="16">
        <f t="shared" si="11"/>
        <v>59.259999999999991</v>
      </c>
    </row>
    <row r="343" spans="1:8" ht="25.5" x14ac:dyDescent="0.25">
      <c r="A343" s="8">
        <v>89450</v>
      </c>
      <c r="B343" s="9" t="s">
        <v>782</v>
      </c>
      <c r="C343" s="10" t="s">
        <v>783</v>
      </c>
      <c r="D343" s="115">
        <v>0.23748</v>
      </c>
      <c r="E343" s="9" t="s">
        <v>118</v>
      </c>
      <c r="F343" s="15">
        <v>84.43</v>
      </c>
      <c r="G343" s="54">
        <f>'CPU KCI'!H2172</f>
        <v>21.889999999999997</v>
      </c>
      <c r="H343" s="16">
        <f t="shared" si="11"/>
        <v>1848.1726999999998</v>
      </c>
    </row>
    <row r="344" spans="1:8" ht="25.5" x14ac:dyDescent="0.25">
      <c r="A344" s="8">
        <v>89628</v>
      </c>
      <c r="B344" s="9" t="s">
        <v>784</v>
      </c>
      <c r="C344" s="10" t="s">
        <v>785</v>
      </c>
      <c r="D344" s="115">
        <v>0.23748</v>
      </c>
      <c r="E344" s="9" t="s">
        <v>225</v>
      </c>
      <c r="F344" s="15">
        <v>1</v>
      </c>
      <c r="G344" s="54">
        <f>'CPU KCI'!H2178</f>
        <v>33.42</v>
      </c>
      <c r="H344" s="16">
        <f t="shared" si="11"/>
        <v>33.42</v>
      </c>
    </row>
    <row r="345" spans="1:8" ht="25.5" x14ac:dyDescent="0.25">
      <c r="A345" s="8">
        <v>89505</v>
      </c>
      <c r="B345" s="9" t="s">
        <v>786</v>
      </c>
      <c r="C345" s="10" t="s">
        <v>787</v>
      </c>
      <c r="D345" s="115">
        <v>0.23748</v>
      </c>
      <c r="E345" s="9" t="s">
        <v>225</v>
      </c>
      <c r="F345" s="15">
        <v>1</v>
      </c>
      <c r="G345" s="54">
        <f>'CPU KCI'!H2186</f>
        <v>26.31</v>
      </c>
      <c r="H345" s="16">
        <f t="shared" si="11"/>
        <v>26.31</v>
      </c>
    </row>
    <row r="346" spans="1:8" ht="38.25" x14ac:dyDescent="0.25">
      <c r="A346" s="8">
        <v>89610</v>
      </c>
      <c r="B346" s="9" t="s">
        <v>788</v>
      </c>
      <c r="C346" s="10" t="s">
        <v>789</v>
      </c>
      <c r="D346" s="115">
        <v>0.23748</v>
      </c>
      <c r="E346" s="9" t="s">
        <v>225</v>
      </c>
      <c r="F346" s="15">
        <v>4</v>
      </c>
      <c r="G346" s="54">
        <f>'CPU KCI'!H2194</f>
        <v>14.74</v>
      </c>
      <c r="H346" s="16">
        <f t="shared" si="11"/>
        <v>58.96</v>
      </c>
    </row>
    <row r="347" spans="1:8" ht="25.5" x14ac:dyDescent="0.25">
      <c r="A347" s="8">
        <v>89597</v>
      </c>
      <c r="B347" s="9" t="s">
        <v>790</v>
      </c>
      <c r="C347" s="10" t="s">
        <v>791</v>
      </c>
      <c r="D347" s="115">
        <v>0.23748</v>
      </c>
      <c r="E347" s="9" t="s">
        <v>225</v>
      </c>
      <c r="F347" s="15">
        <v>15</v>
      </c>
      <c r="G347" s="54">
        <f>'CPU KCI'!H2202</f>
        <v>14.709999999999999</v>
      </c>
      <c r="H347" s="16">
        <f t="shared" si="11"/>
        <v>220.64999999999998</v>
      </c>
    </row>
    <row r="348" spans="1:8" ht="25.5" x14ac:dyDescent="0.25">
      <c r="A348" s="8">
        <v>89609</v>
      </c>
      <c r="B348" s="9" t="s">
        <v>792</v>
      </c>
      <c r="C348" s="10" t="s">
        <v>793</v>
      </c>
      <c r="D348" s="115">
        <v>0.23748</v>
      </c>
      <c r="E348" s="9" t="s">
        <v>225</v>
      </c>
      <c r="F348" s="15">
        <v>2</v>
      </c>
      <c r="G348" s="54">
        <f>'CPU KCI'!H2210</f>
        <v>69.989999999999981</v>
      </c>
      <c r="H348" s="16">
        <f t="shared" si="11"/>
        <v>139.97999999999996</v>
      </c>
    </row>
    <row r="349" spans="1:8" x14ac:dyDescent="0.25">
      <c r="A349" s="104" t="s">
        <v>15</v>
      </c>
      <c r="B349" s="9">
        <v>13.02</v>
      </c>
      <c r="C349" s="10" t="s">
        <v>794</v>
      </c>
      <c r="D349" s="115" t="s">
        <v>14</v>
      </c>
      <c r="E349" s="9" t="s">
        <v>14</v>
      </c>
      <c r="F349" s="15" t="s">
        <v>14</v>
      </c>
      <c r="G349" s="54"/>
      <c r="H349" s="16">
        <f>SUM(H350:H357)</f>
        <v>18447.9287</v>
      </c>
    </row>
    <row r="350" spans="1:8" ht="25.5" x14ac:dyDescent="0.25">
      <c r="A350" s="8">
        <v>89512</v>
      </c>
      <c r="B350" s="9" t="s">
        <v>795</v>
      </c>
      <c r="C350" s="10" t="s">
        <v>796</v>
      </c>
      <c r="D350" s="115">
        <v>0.23748</v>
      </c>
      <c r="E350" s="9" t="s">
        <v>118</v>
      </c>
      <c r="F350" s="15">
        <v>195.34</v>
      </c>
      <c r="G350" s="54">
        <f>'CPU KCI'!H2218</f>
        <v>52.740000000000009</v>
      </c>
      <c r="H350" s="16">
        <f t="shared" ref="H350:H357" si="12">F350*G350</f>
        <v>10302.231600000003</v>
      </c>
    </row>
    <row r="351" spans="1:8" ht="25.5" x14ac:dyDescent="0.25">
      <c r="A351" s="8" t="s">
        <v>797</v>
      </c>
      <c r="B351" s="9" t="s">
        <v>798</v>
      </c>
      <c r="C351" s="10" t="s">
        <v>799</v>
      </c>
      <c r="D351" s="115">
        <v>0.23748</v>
      </c>
      <c r="E351" s="9" t="s">
        <v>118</v>
      </c>
      <c r="F351" s="15">
        <v>33.630000000000003</v>
      </c>
      <c r="G351" s="54">
        <f>'CPU KCI'!H2226</f>
        <v>90.07</v>
      </c>
      <c r="H351" s="16">
        <f t="shared" si="12"/>
        <v>3029.0540999999998</v>
      </c>
    </row>
    <row r="352" spans="1:8" ht="25.5" x14ac:dyDescent="0.25">
      <c r="A352" s="8">
        <v>89556</v>
      </c>
      <c r="B352" s="9" t="s">
        <v>800</v>
      </c>
      <c r="C352" s="10" t="s">
        <v>801</v>
      </c>
      <c r="D352" s="115">
        <v>0.23748</v>
      </c>
      <c r="E352" s="9" t="s">
        <v>225</v>
      </c>
      <c r="F352" s="15">
        <v>23</v>
      </c>
      <c r="G352" s="54">
        <f>'CPU KCI'!H2234</f>
        <v>31.03</v>
      </c>
      <c r="H352" s="16">
        <f t="shared" si="12"/>
        <v>713.69</v>
      </c>
    </row>
    <row r="353" spans="1:8" ht="25.5" x14ac:dyDescent="0.25">
      <c r="A353" s="8" t="s">
        <v>802</v>
      </c>
      <c r="B353" s="9" t="s">
        <v>803</v>
      </c>
      <c r="C353" s="10" t="s">
        <v>804</v>
      </c>
      <c r="D353" s="115">
        <v>0.23748</v>
      </c>
      <c r="E353" s="9" t="s">
        <v>41</v>
      </c>
      <c r="F353" s="15">
        <v>4</v>
      </c>
      <c r="G353" s="54">
        <f>'CPU KCI'!H2241</f>
        <v>85.809999999999988</v>
      </c>
      <c r="H353" s="16">
        <f t="shared" si="12"/>
        <v>343.23999999999995</v>
      </c>
    </row>
    <row r="354" spans="1:8" ht="25.5" x14ac:dyDescent="0.25">
      <c r="A354" s="8">
        <v>89578</v>
      </c>
      <c r="B354" s="9" t="s">
        <v>805</v>
      </c>
      <c r="C354" s="10" t="s">
        <v>806</v>
      </c>
      <c r="D354" s="115">
        <v>0.23748</v>
      </c>
      <c r="E354" s="9" t="s">
        <v>118</v>
      </c>
      <c r="F354" s="15">
        <v>75.900000000000006</v>
      </c>
      <c r="G354" s="54">
        <f>'CPU KCI'!H2248</f>
        <v>39.169999999999995</v>
      </c>
      <c r="H354" s="16">
        <f t="shared" si="12"/>
        <v>2973.0029999999997</v>
      </c>
    </row>
    <row r="355" spans="1:8" ht="38.25" x14ac:dyDescent="0.25">
      <c r="A355" s="8">
        <v>89671</v>
      </c>
      <c r="B355" s="9" t="s">
        <v>807</v>
      </c>
      <c r="C355" s="10" t="s">
        <v>808</v>
      </c>
      <c r="D355" s="115">
        <v>0.23748</v>
      </c>
      <c r="E355" s="9" t="s">
        <v>225</v>
      </c>
      <c r="F355" s="15">
        <v>8</v>
      </c>
      <c r="G355" s="54">
        <f>'CPU KCI'!H2256</f>
        <v>30.37</v>
      </c>
      <c r="H355" s="16">
        <f t="shared" si="12"/>
        <v>242.96</v>
      </c>
    </row>
    <row r="356" spans="1:8" ht="38.25" x14ac:dyDescent="0.25">
      <c r="A356" s="8">
        <v>89584</v>
      </c>
      <c r="B356" s="9" t="s">
        <v>809</v>
      </c>
      <c r="C356" s="10" t="s">
        <v>810</v>
      </c>
      <c r="D356" s="115">
        <v>0.23748</v>
      </c>
      <c r="E356" s="9" t="s">
        <v>225</v>
      </c>
      <c r="F356" s="15">
        <v>15</v>
      </c>
      <c r="G356" s="54">
        <f>'CPU KCI'!H2263</f>
        <v>36.230000000000004</v>
      </c>
      <c r="H356" s="16">
        <f t="shared" si="12"/>
        <v>543.45000000000005</v>
      </c>
    </row>
    <row r="357" spans="1:8" ht="25.5" x14ac:dyDescent="0.25">
      <c r="A357" s="8" t="s">
        <v>811</v>
      </c>
      <c r="B357" s="9" t="s">
        <v>812</v>
      </c>
      <c r="C357" s="10" t="s">
        <v>813</v>
      </c>
      <c r="D357" s="115">
        <v>0.23748</v>
      </c>
      <c r="E357" s="9" t="s">
        <v>41</v>
      </c>
      <c r="F357" s="15">
        <v>15</v>
      </c>
      <c r="G357" s="54">
        <f>'CPU KCI'!H2270</f>
        <v>20.019999999999996</v>
      </c>
      <c r="H357" s="16">
        <f t="shared" si="12"/>
        <v>300.29999999999995</v>
      </c>
    </row>
    <row r="358" spans="1:8" x14ac:dyDescent="0.25">
      <c r="A358" s="104" t="s">
        <v>15</v>
      </c>
      <c r="B358" s="9">
        <v>13.03</v>
      </c>
      <c r="C358" s="10" t="s">
        <v>814</v>
      </c>
      <c r="D358" s="115" t="s">
        <v>14</v>
      </c>
      <c r="E358" s="9" t="s">
        <v>14</v>
      </c>
      <c r="F358" s="15" t="s">
        <v>14</v>
      </c>
      <c r="G358" s="54"/>
      <c r="H358" s="16">
        <f>SUM(H359:H361)</f>
        <v>2434.64</v>
      </c>
    </row>
    <row r="359" spans="1:8" ht="25.5" x14ac:dyDescent="0.25">
      <c r="A359" s="8" t="s">
        <v>815</v>
      </c>
      <c r="B359" s="9" t="s">
        <v>816</v>
      </c>
      <c r="C359" s="10" t="s">
        <v>817</v>
      </c>
      <c r="D359" s="115">
        <v>0.23748</v>
      </c>
      <c r="E359" s="9" t="s">
        <v>118</v>
      </c>
      <c r="F359" s="15">
        <v>3</v>
      </c>
      <c r="G359" s="54">
        <f>'CPU KCI'!H2278</f>
        <v>589.5</v>
      </c>
      <c r="H359" s="16">
        <f>F359*G359</f>
        <v>1768.5</v>
      </c>
    </row>
    <row r="360" spans="1:8" ht="38.25" x14ac:dyDescent="0.25">
      <c r="A360" s="8">
        <v>89709</v>
      </c>
      <c r="B360" s="9" t="s">
        <v>818</v>
      </c>
      <c r="C360" s="10" t="s">
        <v>819</v>
      </c>
      <c r="D360" s="115">
        <v>0.23748</v>
      </c>
      <c r="E360" s="9" t="s">
        <v>225</v>
      </c>
      <c r="F360" s="15">
        <v>10</v>
      </c>
      <c r="G360" s="54">
        <f>'CPU KCI'!H2281</f>
        <v>10.030000000000001</v>
      </c>
      <c r="H360" s="16">
        <f>F360*G360</f>
        <v>100.30000000000001</v>
      </c>
    </row>
    <row r="361" spans="1:8" ht="38.25" x14ac:dyDescent="0.25">
      <c r="A361" s="8">
        <v>89707</v>
      </c>
      <c r="B361" s="9" t="s">
        <v>820</v>
      </c>
      <c r="C361" s="10" t="s">
        <v>821</v>
      </c>
      <c r="D361" s="115">
        <v>0.23748</v>
      </c>
      <c r="E361" s="9" t="s">
        <v>225</v>
      </c>
      <c r="F361" s="15">
        <v>22</v>
      </c>
      <c r="G361" s="54">
        <f>'CPU KCI'!H2289</f>
        <v>25.72</v>
      </c>
      <c r="H361" s="16">
        <f>F361*G361</f>
        <v>565.83999999999992</v>
      </c>
    </row>
    <row r="362" spans="1:8" x14ac:dyDescent="0.25">
      <c r="A362" s="104" t="s">
        <v>15</v>
      </c>
      <c r="B362" s="9">
        <v>13.04</v>
      </c>
      <c r="C362" s="10" t="s">
        <v>822</v>
      </c>
      <c r="D362" s="115" t="s">
        <v>14</v>
      </c>
      <c r="E362" s="9" t="s">
        <v>14</v>
      </c>
      <c r="F362" s="15" t="s">
        <v>14</v>
      </c>
      <c r="G362" s="54"/>
      <c r="H362" s="16">
        <f>SUM(H363:H391)</f>
        <v>31787.420699999999</v>
      </c>
    </row>
    <row r="363" spans="1:8" ht="25.5" x14ac:dyDescent="0.25">
      <c r="A363" s="8" t="s">
        <v>823</v>
      </c>
      <c r="B363" s="9" t="s">
        <v>824</v>
      </c>
      <c r="C363" s="10" t="s">
        <v>825</v>
      </c>
      <c r="D363" s="115">
        <v>0.23748</v>
      </c>
      <c r="E363" s="9" t="s">
        <v>41</v>
      </c>
      <c r="F363" s="15">
        <v>17</v>
      </c>
      <c r="G363" s="54">
        <f>'CPU KCI'!H2299</f>
        <v>34.650000000000006</v>
      </c>
      <c r="H363" s="16">
        <f t="shared" ref="H363:H391" si="13">F363*G363</f>
        <v>589.05000000000007</v>
      </c>
    </row>
    <row r="364" spans="1:8" ht="38.25" x14ac:dyDescent="0.25">
      <c r="A364" s="8">
        <v>89711</v>
      </c>
      <c r="B364" s="9" t="s">
        <v>826</v>
      </c>
      <c r="C364" s="10" t="s">
        <v>827</v>
      </c>
      <c r="D364" s="115">
        <v>0.23748</v>
      </c>
      <c r="E364" s="9" t="s">
        <v>118</v>
      </c>
      <c r="F364" s="15">
        <v>63.84</v>
      </c>
      <c r="G364" s="54">
        <f>'CPU KCI'!H2303</f>
        <v>13.48</v>
      </c>
      <c r="H364" s="16">
        <f t="shared" si="13"/>
        <v>860.56320000000005</v>
      </c>
    </row>
    <row r="365" spans="1:8" ht="38.25" x14ac:dyDescent="0.25">
      <c r="A365" s="8">
        <v>89712</v>
      </c>
      <c r="B365" s="9" t="s">
        <v>828</v>
      </c>
      <c r="C365" s="10" t="s">
        <v>829</v>
      </c>
      <c r="D365" s="115">
        <v>0.23748</v>
      </c>
      <c r="E365" s="9" t="s">
        <v>118</v>
      </c>
      <c r="F365" s="15">
        <v>45.48</v>
      </c>
      <c r="G365" s="54">
        <f>'CPU KCI'!H2309</f>
        <v>20.54</v>
      </c>
      <c r="H365" s="16">
        <f t="shared" si="13"/>
        <v>934.15919999999994</v>
      </c>
    </row>
    <row r="366" spans="1:8" ht="38.25" x14ac:dyDescent="0.25">
      <c r="A366" s="8">
        <v>89713</v>
      </c>
      <c r="B366" s="9" t="s">
        <v>830</v>
      </c>
      <c r="C366" s="10" t="s">
        <v>831</v>
      </c>
      <c r="D366" s="115">
        <v>0.23748</v>
      </c>
      <c r="E366" s="9" t="s">
        <v>118</v>
      </c>
      <c r="F366" s="15">
        <v>4.8</v>
      </c>
      <c r="G366" s="54">
        <f>'CPU KCI'!H2317</f>
        <v>31.04</v>
      </c>
      <c r="H366" s="16">
        <f t="shared" si="13"/>
        <v>148.99199999999999</v>
      </c>
    </row>
    <row r="367" spans="1:8" ht="38.25" x14ac:dyDescent="0.25">
      <c r="A367" s="8">
        <v>89714</v>
      </c>
      <c r="B367" s="9" t="s">
        <v>832</v>
      </c>
      <c r="C367" s="10" t="s">
        <v>833</v>
      </c>
      <c r="D367" s="115">
        <v>0.23748</v>
      </c>
      <c r="E367" s="9" t="s">
        <v>118</v>
      </c>
      <c r="F367" s="15">
        <v>141.33000000000001</v>
      </c>
      <c r="G367" s="54">
        <f>'CPU KCI'!H2325</f>
        <v>39.04</v>
      </c>
      <c r="H367" s="16">
        <f t="shared" si="13"/>
        <v>5517.5232000000005</v>
      </c>
    </row>
    <row r="368" spans="1:8" ht="38.25" x14ac:dyDescent="0.25">
      <c r="A368" s="8">
        <v>89724</v>
      </c>
      <c r="B368" s="9" t="s">
        <v>834</v>
      </c>
      <c r="C368" s="10" t="s">
        <v>835</v>
      </c>
      <c r="D368" s="115">
        <v>0.23748</v>
      </c>
      <c r="E368" s="9" t="s">
        <v>225</v>
      </c>
      <c r="F368" s="15">
        <v>38</v>
      </c>
      <c r="G368" s="54">
        <f>'CPU KCI'!H2333</f>
        <v>7.25</v>
      </c>
      <c r="H368" s="16">
        <f t="shared" si="13"/>
        <v>275.5</v>
      </c>
    </row>
    <row r="369" spans="1:8" ht="38.25" x14ac:dyDescent="0.25">
      <c r="A369" s="8">
        <v>89731</v>
      </c>
      <c r="B369" s="9" t="s">
        <v>836</v>
      </c>
      <c r="C369" s="10" t="s">
        <v>837</v>
      </c>
      <c r="D369" s="115">
        <v>0.23748</v>
      </c>
      <c r="E369" s="9" t="s">
        <v>225</v>
      </c>
      <c r="F369" s="15">
        <v>15</v>
      </c>
      <c r="G369" s="54">
        <f>'CPU KCI'!H2341</f>
        <v>7.8800000000000008</v>
      </c>
      <c r="H369" s="16">
        <f t="shared" si="13"/>
        <v>118.20000000000002</v>
      </c>
    </row>
    <row r="370" spans="1:8" ht="38.25" x14ac:dyDescent="0.25">
      <c r="A370" s="8">
        <v>89744</v>
      </c>
      <c r="B370" s="9" t="s">
        <v>838</v>
      </c>
      <c r="C370" s="10" t="s">
        <v>839</v>
      </c>
      <c r="D370" s="115">
        <v>0.23748</v>
      </c>
      <c r="E370" s="9" t="s">
        <v>225</v>
      </c>
      <c r="F370" s="15">
        <v>23</v>
      </c>
      <c r="G370" s="54">
        <f>'CPU KCI'!H2348</f>
        <v>18.650000000000002</v>
      </c>
      <c r="H370" s="16">
        <f t="shared" si="13"/>
        <v>428.95000000000005</v>
      </c>
    </row>
    <row r="371" spans="1:8" ht="38.25" x14ac:dyDescent="0.25">
      <c r="A371" s="8">
        <v>89726</v>
      </c>
      <c r="B371" s="9" t="s">
        <v>840</v>
      </c>
      <c r="C371" s="10" t="s">
        <v>841</v>
      </c>
      <c r="D371" s="115">
        <v>0.23748</v>
      </c>
      <c r="E371" s="9" t="s">
        <v>225</v>
      </c>
      <c r="F371" s="15">
        <v>17</v>
      </c>
      <c r="G371" s="54">
        <f>'CPU KCI'!H2355</f>
        <v>4.7699999999999996</v>
      </c>
      <c r="H371" s="16">
        <f t="shared" si="13"/>
        <v>81.089999999999989</v>
      </c>
    </row>
    <row r="372" spans="1:8" ht="38.25" x14ac:dyDescent="0.25">
      <c r="A372" s="8">
        <v>89732</v>
      </c>
      <c r="B372" s="9" t="s">
        <v>842</v>
      </c>
      <c r="C372" s="10" t="s">
        <v>843</v>
      </c>
      <c r="D372" s="115">
        <v>0.23748</v>
      </c>
      <c r="E372" s="9" t="s">
        <v>225</v>
      </c>
      <c r="F372" s="15">
        <v>15</v>
      </c>
      <c r="G372" s="54">
        <f>'CPU KCI'!H2363</f>
        <v>8.61</v>
      </c>
      <c r="H372" s="16">
        <f t="shared" si="13"/>
        <v>129.14999999999998</v>
      </c>
    </row>
    <row r="373" spans="1:8" ht="38.25" x14ac:dyDescent="0.25">
      <c r="A373" s="8">
        <v>89746</v>
      </c>
      <c r="B373" s="9" t="s">
        <v>844</v>
      </c>
      <c r="C373" s="10" t="s">
        <v>845</v>
      </c>
      <c r="D373" s="115">
        <v>0.23748</v>
      </c>
      <c r="E373" s="9" t="s">
        <v>225</v>
      </c>
      <c r="F373" s="15">
        <v>15</v>
      </c>
      <c r="G373" s="54">
        <f>'CPU KCI'!H2370</f>
        <v>18.579999999999998</v>
      </c>
      <c r="H373" s="16">
        <f t="shared" si="13"/>
        <v>278.7</v>
      </c>
    </row>
    <row r="374" spans="1:8" ht="38.25" x14ac:dyDescent="0.25">
      <c r="A374" s="8">
        <v>89783</v>
      </c>
      <c r="B374" s="9" t="s">
        <v>846</v>
      </c>
      <c r="C374" s="10" t="s">
        <v>847</v>
      </c>
      <c r="D374" s="115">
        <v>0.23748</v>
      </c>
      <c r="E374" s="9" t="s">
        <v>225</v>
      </c>
      <c r="F374" s="15">
        <v>4</v>
      </c>
      <c r="G374" s="54">
        <f>'CPU KCI'!H2377</f>
        <v>8.57</v>
      </c>
      <c r="H374" s="16">
        <f t="shared" si="13"/>
        <v>34.28</v>
      </c>
    </row>
    <row r="375" spans="1:8" ht="38.25" x14ac:dyDescent="0.25">
      <c r="A375" s="8">
        <v>89797</v>
      </c>
      <c r="B375" s="9" t="s">
        <v>848</v>
      </c>
      <c r="C375" s="10" t="s">
        <v>849</v>
      </c>
      <c r="D375" s="115">
        <v>0.23748</v>
      </c>
      <c r="E375" s="9" t="s">
        <v>225</v>
      </c>
      <c r="F375" s="15">
        <v>20</v>
      </c>
      <c r="G375" s="54">
        <f>'CPU KCI'!H2385</f>
        <v>37.450000000000003</v>
      </c>
      <c r="H375" s="16">
        <f t="shared" si="13"/>
        <v>749</v>
      </c>
    </row>
    <row r="376" spans="1:8" ht="25.5" x14ac:dyDescent="0.25">
      <c r="A376" s="8" t="s">
        <v>850</v>
      </c>
      <c r="B376" s="9" t="s">
        <v>851</v>
      </c>
      <c r="C376" s="10" t="s">
        <v>852</v>
      </c>
      <c r="D376" s="115">
        <v>0.23748</v>
      </c>
      <c r="E376" s="9" t="s">
        <v>41</v>
      </c>
      <c r="F376" s="15">
        <v>5</v>
      </c>
      <c r="G376" s="54">
        <f>'CPU KCI'!H2392</f>
        <v>32.720000000000006</v>
      </c>
      <c r="H376" s="16">
        <f t="shared" si="13"/>
        <v>163.60000000000002</v>
      </c>
    </row>
    <row r="377" spans="1:8" ht="38.25" x14ac:dyDescent="0.25">
      <c r="A377" s="8">
        <v>89753</v>
      </c>
      <c r="B377" s="9" t="s">
        <v>853</v>
      </c>
      <c r="C377" s="10" t="s">
        <v>854</v>
      </c>
      <c r="D377" s="115">
        <v>0.23748</v>
      </c>
      <c r="E377" s="9" t="s">
        <v>225</v>
      </c>
      <c r="F377" s="15">
        <v>6</v>
      </c>
      <c r="G377" s="54">
        <f>'CPU KCI'!H2399</f>
        <v>7.0299999999999994</v>
      </c>
      <c r="H377" s="16">
        <f t="shared" si="13"/>
        <v>42.179999999999993</v>
      </c>
    </row>
    <row r="378" spans="1:8" ht="38.25" x14ac:dyDescent="0.25">
      <c r="A378" s="8">
        <v>89778</v>
      </c>
      <c r="B378" s="9" t="s">
        <v>855</v>
      </c>
      <c r="C378" s="10" t="s">
        <v>856</v>
      </c>
      <c r="D378" s="115">
        <v>0.23748</v>
      </c>
      <c r="E378" s="9" t="s">
        <v>225</v>
      </c>
      <c r="F378" s="15">
        <v>57</v>
      </c>
      <c r="G378" s="54">
        <f>'CPU KCI'!H2406</f>
        <v>14.58</v>
      </c>
      <c r="H378" s="16">
        <f t="shared" si="13"/>
        <v>831.06000000000006</v>
      </c>
    </row>
    <row r="379" spans="1:8" ht="25.5" x14ac:dyDescent="0.25">
      <c r="A379" s="8" t="s">
        <v>857</v>
      </c>
      <c r="B379" s="9" t="s">
        <v>858</v>
      </c>
      <c r="C379" s="10" t="s">
        <v>859</v>
      </c>
      <c r="D379" s="115">
        <v>0.23748</v>
      </c>
      <c r="E379" s="9" t="s">
        <v>41</v>
      </c>
      <c r="F379" s="15">
        <v>9</v>
      </c>
      <c r="G379" s="54">
        <f>'CPU KCI'!H2413</f>
        <v>13.72</v>
      </c>
      <c r="H379" s="16">
        <f t="shared" si="13"/>
        <v>123.48</v>
      </c>
    </row>
    <row r="380" spans="1:8" ht="25.5" x14ac:dyDescent="0.25">
      <c r="A380" s="8">
        <v>89799</v>
      </c>
      <c r="B380" s="9" t="s">
        <v>860</v>
      </c>
      <c r="C380" s="10" t="s">
        <v>861</v>
      </c>
      <c r="D380" s="115">
        <v>0.23748</v>
      </c>
      <c r="E380" s="9" t="s">
        <v>118</v>
      </c>
      <c r="F380" s="15">
        <v>79.84</v>
      </c>
      <c r="G380" s="54">
        <f>'CPU KCI'!H2420</f>
        <v>16.79</v>
      </c>
      <c r="H380" s="16">
        <f t="shared" si="13"/>
        <v>1340.5136</v>
      </c>
    </row>
    <row r="381" spans="1:8" ht="38.25" x14ac:dyDescent="0.25">
      <c r="A381" s="8">
        <v>89806</v>
      </c>
      <c r="B381" s="9" t="s">
        <v>862</v>
      </c>
      <c r="C381" s="10" t="s">
        <v>863</v>
      </c>
      <c r="D381" s="115">
        <v>0.23748</v>
      </c>
      <c r="E381" s="9" t="s">
        <v>225</v>
      </c>
      <c r="F381" s="15">
        <v>10</v>
      </c>
      <c r="G381" s="54">
        <f>'CPU KCI'!H2428</f>
        <v>12.38</v>
      </c>
      <c r="H381" s="16">
        <f t="shared" si="13"/>
        <v>123.80000000000001</v>
      </c>
    </row>
    <row r="382" spans="1:8" ht="38.25" x14ac:dyDescent="0.25">
      <c r="A382" s="8">
        <v>89801</v>
      </c>
      <c r="B382" s="9" t="s">
        <v>864</v>
      </c>
      <c r="C382" s="10" t="s">
        <v>865</v>
      </c>
      <c r="D382" s="115">
        <v>0.23748</v>
      </c>
      <c r="E382" s="9" t="s">
        <v>225</v>
      </c>
      <c r="F382" s="15">
        <v>22</v>
      </c>
      <c r="G382" s="54">
        <f>'CPU KCI'!H2435</f>
        <v>5.6000000000000005</v>
      </c>
      <c r="H382" s="16">
        <f t="shared" si="13"/>
        <v>123.20000000000002</v>
      </c>
    </row>
    <row r="383" spans="1:8" ht="38.25" x14ac:dyDescent="0.25">
      <c r="A383" s="8">
        <v>89830</v>
      </c>
      <c r="B383" s="9" t="s">
        <v>866</v>
      </c>
      <c r="C383" s="10" t="s">
        <v>867</v>
      </c>
      <c r="D383" s="115">
        <v>0.23748</v>
      </c>
      <c r="E383" s="9" t="s">
        <v>225</v>
      </c>
      <c r="F383" s="15">
        <v>8</v>
      </c>
      <c r="G383" s="54">
        <f>'CPU KCI'!H2442</f>
        <v>25.07</v>
      </c>
      <c r="H383" s="16">
        <f t="shared" si="13"/>
        <v>200.56</v>
      </c>
    </row>
    <row r="384" spans="1:8" ht="38.25" x14ac:dyDescent="0.25">
      <c r="A384" s="8">
        <v>89774</v>
      </c>
      <c r="B384" s="9" t="s">
        <v>868</v>
      </c>
      <c r="C384" s="10" t="s">
        <v>869</v>
      </c>
      <c r="D384" s="115">
        <v>0.23748</v>
      </c>
      <c r="E384" s="9" t="s">
        <v>225</v>
      </c>
      <c r="F384" s="15">
        <v>49</v>
      </c>
      <c r="G384" s="54">
        <f>'CPU KCI'!H2449</f>
        <v>11.859999999999998</v>
      </c>
      <c r="H384" s="16">
        <f t="shared" si="13"/>
        <v>581.13999999999987</v>
      </c>
    </row>
    <row r="385" spans="1:8" ht="38.25" x14ac:dyDescent="0.25">
      <c r="A385" s="8">
        <v>89786</v>
      </c>
      <c r="B385" s="9" t="s">
        <v>870</v>
      </c>
      <c r="C385" s="10" t="s">
        <v>871</v>
      </c>
      <c r="D385" s="115">
        <v>0.23748</v>
      </c>
      <c r="E385" s="9" t="s">
        <v>225</v>
      </c>
      <c r="F385" s="15">
        <v>7</v>
      </c>
      <c r="G385" s="54">
        <f>'CPU KCI'!H2456</f>
        <v>26.57</v>
      </c>
      <c r="H385" s="16">
        <f t="shared" si="13"/>
        <v>185.99</v>
      </c>
    </row>
    <row r="386" spans="1:8" ht="38.25" x14ac:dyDescent="0.25">
      <c r="A386" s="8" t="s">
        <v>872</v>
      </c>
      <c r="B386" s="9" t="s">
        <v>873</v>
      </c>
      <c r="C386" s="10" t="s">
        <v>874</v>
      </c>
      <c r="D386" s="115">
        <v>0.23748</v>
      </c>
      <c r="E386" s="9" t="s">
        <v>225</v>
      </c>
      <c r="F386" s="15">
        <v>13</v>
      </c>
      <c r="G386" s="54">
        <f>'CPU KCI'!H2463</f>
        <v>32.44</v>
      </c>
      <c r="H386" s="16">
        <f t="shared" si="13"/>
        <v>421.71999999999997</v>
      </c>
    </row>
    <row r="387" spans="1:8" ht="25.5" x14ac:dyDescent="0.25">
      <c r="A387" s="8" t="s">
        <v>875</v>
      </c>
      <c r="B387" s="9" t="s">
        <v>876</v>
      </c>
      <c r="C387" s="10" t="s">
        <v>877</v>
      </c>
      <c r="D387" s="115">
        <v>0.23748</v>
      </c>
      <c r="E387" s="9" t="s">
        <v>225</v>
      </c>
      <c r="F387" s="15">
        <v>8</v>
      </c>
      <c r="G387" s="54">
        <f>'CPU KCI'!H2470</f>
        <v>13.68</v>
      </c>
      <c r="H387" s="16">
        <f t="shared" si="13"/>
        <v>109.44</v>
      </c>
    </row>
    <row r="388" spans="1:8" ht="25.5" x14ac:dyDescent="0.25">
      <c r="A388" s="8" t="s">
        <v>878</v>
      </c>
      <c r="B388" s="9" t="s">
        <v>879</v>
      </c>
      <c r="C388" s="10" t="s">
        <v>880</v>
      </c>
      <c r="D388" s="115">
        <v>0.23748</v>
      </c>
      <c r="E388" s="9" t="s">
        <v>118</v>
      </c>
      <c r="F388" s="15">
        <v>169.95</v>
      </c>
      <c r="G388" s="54">
        <f>'CPU KCI'!H2477</f>
        <v>84.210000000000008</v>
      </c>
      <c r="H388" s="16">
        <f t="shared" si="13"/>
        <v>14311.4895</v>
      </c>
    </row>
    <row r="389" spans="1:8" ht="25.5" x14ac:dyDescent="0.25">
      <c r="A389" s="8" t="s">
        <v>881</v>
      </c>
      <c r="B389" s="9" t="s">
        <v>882</v>
      </c>
      <c r="C389" s="10" t="s">
        <v>883</v>
      </c>
      <c r="D389" s="115">
        <v>0.23748</v>
      </c>
      <c r="E389" s="9" t="s">
        <v>225</v>
      </c>
      <c r="F389" s="15">
        <v>1</v>
      </c>
      <c r="G389" s="54">
        <f>'CPU KCI'!H2485</f>
        <v>203.87</v>
      </c>
      <c r="H389" s="16">
        <f t="shared" si="13"/>
        <v>203.87</v>
      </c>
    </row>
    <row r="390" spans="1:8" ht="38.25" x14ac:dyDescent="0.25">
      <c r="A390" s="8" t="s">
        <v>884</v>
      </c>
      <c r="B390" s="9" t="s">
        <v>885</v>
      </c>
      <c r="C390" s="10" t="s">
        <v>886</v>
      </c>
      <c r="D390" s="115">
        <v>0.23748</v>
      </c>
      <c r="E390" s="9" t="s">
        <v>225</v>
      </c>
      <c r="F390" s="15">
        <v>32</v>
      </c>
      <c r="G390" s="54">
        <f>'CPU KCI'!H2492</f>
        <v>73.679999999999993</v>
      </c>
      <c r="H390" s="16">
        <f t="shared" si="13"/>
        <v>2357.7599999999998</v>
      </c>
    </row>
    <row r="391" spans="1:8" ht="25.5" x14ac:dyDescent="0.25">
      <c r="A391" s="8" t="s">
        <v>887</v>
      </c>
      <c r="B391" s="9" t="s">
        <v>888</v>
      </c>
      <c r="C391" s="10" t="s">
        <v>889</v>
      </c>
      <c r="D391" s="115">
        <v>0.23748</v>
      </c>
      <c r="E391" s="9" t="s">
        <v>225</v>
      </c>
      <c r="F391" s="15">
        <v>1</v>
      </c>
      <c r="G391" s="54">
        <f>'CPU KCI'!H2499</f>
        <v>522.46</v>
      </c>
      <c r="H391" s="16">
        <f t="shared" si="13"/>
        <v>522.46</v>
      </c>
    </row>
    <row r="392" spans="1:8" x14ac:dyDescent="0.25">
      <c r="A392" s="104" t="s">
        <v>15</v>
      </c>
      <c r="B392" s="9">
        <v>13.049999999999999</v>
      </c>
      <c r="C392" s="10" t="s">
        <v>890</v>
      </c>
      <c r="D392" s="115" t="s">
        <v>14</v>
      </c>
      <c r="E392" s="9" t="s">
        <v>14</v>
      </c>
      <c r="F392" s="15" t="s">
        <v>14</v>
      </c>
      <c r="G392" s="54"/>
      <c r="H392" s="16">
        <f>SUM(H393)</f>
        <v>47.22</v>
      </c>
    </row>
    <row r="393" spans="1:8" ht="38.25" x14ac:dyDescent="0.25">
      <c r="A393" s="8">
        <v>96846</v>
      </c>
      <c r="B393" s="9" t="s">
        <v>891</v>
      </c>
      <c r="C393" s="10" t="s">
        <v>892</v>
      </c>
      <c r="D393" s="115">
        <v>0.23748</v>
      </c>
      <c r="E393" s="9" t="s">
        <v>225</v>
      </c>
      <c r="F393" s="15">
        <v>2</v>
      </c>
      <c r="G393" s="54">
        <f>'CPU KCI'!H2506</f>
        <v>23.61</v>
      </c>
      <c r="H393" s="16">
        <f>F393*G393</f>
        <v>47.22</v>
      </c>
    </row>
    <row r="394" spans="1:8" x14ac:dyDescent="0.25">
      <c r="A394" s="104" t="s">
        <v>15</v>
      </c>
      <c r="B394" s="9">
        <v>13.059999999999999</v>
      </c>
      <c r="C394" s="10" t="s">
        <v>893</v>
      </c>
      <c r="D394" s="115" t="s">
        <v>14</v>
      </c>
      <c r="E394" s="9" t="s">
        <v>14</v>
      </c>
      <c r="F394" s="15" t="s">
        <v>14</v>
      </c>
      <c r="G394" s="54"/>
      <c r="H394" s="16">
        <f>SUM(H395)</f>
        <v>2012.34</v>
      </c>
    </row>
    <row r="395" spans="1:8" ht="25.5" x14ac:dyDescent="0.25">
      <c r="A395" s="8" t="s">
        <v>894</v>
      </c>
      <c r="B395" s="9" t="s">
        <v>895</v>
      </c>
      <c r="C395" s="10" t="s">
        <v>896</v>
      </c>
      <c r="D395" s="115">
        <v>0.23748</v>
      </c>
      <c r="E395" s="9" t="s">
        <v>225</v>
      </c>
      <c r="F395" s="15">
        <v>11</v>
      </c>
      <c r="G395" s="54">
        <v>182.94</v>
      </c>
      <c r="H395" s="16">
        <f>F395*G395</f>
        <v>2012.34</v>
      </c>
    </row>
    <row r="396" spans="1:8" x14ac:dyDescent="0.25">
      <c r="A396" s="104" t="s">
        <v>15</v>
      </c>
      <c r="B396" s="9">
        <v>13.069999999999999</v>
      </c>
      <c r="C396" s="10" t="s">
        <v>897</v>
      </c>
      <c r="D396" s="115" t="s">
        <v>14</v>
      </c>
      <c r="E396" s="9" t="s">
        <v>14</v>
      </c>
      <c r="F396" s="15" t="s">
        <v>14</v>
      </c>
      <c r="G396" s="54"/>
      <c r="H396" s="16">
        <f>SUM(H397:H403)</f>
        <v>22839.350000000002</v>
      </c>
    </row>
    <row r="397" spans="1:8" ht="25.5" x14ac:dyDescent="0.25">
      <c r="A397" s="8">
        <v>97891</v>
      </c>
      <c r="B397" s="9" t="s">
        <v>898</v>
      </c>
      <c r="C397" s="10" t="s">
        <v>899</v>
      </c>
      <c r="D397" s="115">
        <v>0.23748</v>
      </c>
      <c r="E397" s="9" t="s">
        <v>225</v>
      </c>
      <c r="F397" s="15">
        <v>29</v>
      </c>
      <c r="G397" s="54">
        <f>'CPU KCI'!H2516</f>
        <v>140</v>
      </c>
      <c r="H397" s="16">
        <f t="shared" ref="H397:H403" si="14">F397*G397</f>
        <v>4060</v>
      </c>
    </row>
    <row r="398" spans="1:8" ht="25.5" x14ac:dyDescent="0.25">
      <c r="A398" s="8">
        <v>97892</v>
      </c>
      <c r="B398" s="9" t="s">
        <v>900</v>
      </c>
      <c r="C398" s="10" t="s">
        <v>901</v>
      </c>
      <c r="D398" s="115">
        <v>0.23748</v>
      </c>
      <c r="E398" s="9" t="s">
        <v>225</v>
      </c>
      <c r="F398" s="15">
        <v>14</v>
      </c>
      <c r="G398" s="54">
        <f>'CPU KCI'!H2525</f>
        <v>251.20999999999998</v>
      </c>
      <c r="H398" s="16">
        <f t="shared" si="14"/>
        <v>3516.9399999999996</v>
      </c>
    </row>
    <row r="399" spans="1:8" ht="25.5" x14ac:dyDescent="0.25">
      <c r="A399" s="8">
        <v>97894</v>
      </c>
      <c r="B399" s="9" t="s">
        <v>902</v>
      </c>
      <c r="C399" s="10" t="s">
        <v>903</v>
      </c>
      <c r="D399" s="115">
        <v>0.23748</v>
      </c>
      <c r="E399" s="9" t="s">
        <v>225</v>
      </c>
      <c r="F399" s="15">
        <v>5</v>
      </c>
      <c r="G399" s="54">
        <f>'CPU KCI'!H2536</f>
        <v>384.23</v>
      </c>
      <c r="H399" s="16">
        <f t="shared" si="14"/>
        <v>1921.15</v>
      </c>
    </row>
    <row r="400" spans="1:8" ht="38.25" x14ac:dyDescent="0.25">
      <c r="A400" s="8">
        <v>99253</v>
      </c>
      <c r="B400" s="9" t="s">
        <v>904</v>
      </c>
      <c r="C400" s="10" t="s">
        <v>905</v>
      </c>
      <c r="D400" s="115">
        <v>0.23748</v>
      </c>
      <c r="E400" s="9" t="s">
        <v>225</v>
      </c>
      <c r="F400" s="15">
        <v>14</v>
      </c>
      <c r="G400" s="54">
        <f>'CPU KCI'!H2547</f>
        <v>355.37</v>
      </c>
      <c r="H400" s="16">
        <f t="shared" si="14"/>
        <v>4975.18</v>
      </c>
    </row>
    <row r="401" spans="1:8" ht="38.25" x14ac:dyDescent="0.25">
      <c r="A401" s="8">
        <v>99257</v>
      </c>
      <c r="B401" s="9" t="s">
        <v>906</v>
      </c>
      <c r="C401" s="10" t="s">
        <v>907</v>
      </c>
      <c r="D401" s="115">
        <v>0.23748</v>
      </c>
      <c r="E401" s="9" t="s">
        <v>225</v>
      </c>
      <c r="F401" s="15">
        <v>3</v>
      </c>
      <c r="G401" s="54">
        <f>'CPU KCI'!H2559</f>
        <v>583.96</v>
      </c>
      <c r="H401" s="16">
        <f t="shared" si="14"/>
        <v>1751.88</v>
      </c>
    </row>
    <row r="402" spans="1:8" ht="38.25" x14ac:dyDescent="0.25">
      <c r="A402" s="8">
        <v>98107</v>
      </c>
      <c r="B402" s="9" t="s">
        <v>908</v>
      </c>
      <c r="C402" s="10" t="s">
        <v>909</v>
      </c>
      <c r="D402" s="115">
        <v>0.23748</v>
      </c>
      <c r="E402" s="9" t="s">
        <v>225</v>
      </c>
      <c r="F402" s="15">
        <v>4</v>
      </c>
      <c r="G402" s="54">
        <f>'CPU KCI'!H2571</f>
        <v>179.55</v>
      </c>
      <c r="H402" s="16">
        <f t="shared" si="14"/>
        <v>718.2</v>
      </c>
    </row>
    <row r="403" spans="1:8" ht="38.25" x14ac:dyDescent="0.25">
      <c r="A403" s="8">
        <v>97902</v>
      </c>
      <c r="B403" s="9" t="s">
        <v>910</v>
      </c>
      <c r="C403" s="10" t="s">
        <v>911</v>
      </c>
      <c r="D403" s="115">
        <v>0.23748</v>
      </c>
      <c r="E403" s="9" t="s">
        <v>225</v>
      </c>
      <c r="F403" s="15">
        <v>16</v>
      </c>
      <c r="G403" s="54">
        <f>'CPU KCI'!H2581</f>
        <v>368.5</v>
      </c>
      <c r="H403" s="16">
        <f t="shared" si="14"/>
        <v>5896</v>
      </c>
    </row>
    <row r="404" spans="1:8" x14ac:dyDescent="0.25">
      <c r="A404" s="104" t="s">
        <v>15</v>
      </c>
      <c r="B404" s="9">
        <v>13.079999999999998</v>
      </c>
      <c r="C404" s="10" t="s">
        <v>912</v>
      </c>
      <c r="D404" s="115" t="s">
        <v>14</v>
      </c>
      <c r="E404" s="9" t="s">
        <v>14</v>
      </c>
      <c r="F404" s="15" t="s">
        <v>14</v>
      </c>
      <c r="G404" s="54"/>
      <c r="H404" s="16">
        <f>SUM(H405:H406)</f>
        <v>31622.639999999999</v>
      </c>
    </row>
    <row r="405" spans="1:8" ht="25.5" x14ac:dyDescent="0.25">
      <c r="A405" s="8" t="s">
        <v>913</v>
      </c>
      <c r="B405" s="9" t="s">
        <v>914</v>
      </c>
      <c r="C405" s="10" t="s">
        <v>915</v>
      </c>
      <c r="D405" s="115">
        <v>0.23748</v>
      </c>
      <c r="E405" s="9" t="s">
        <v>225</v>
      </c>
      <c r="F405" s="15">
        <v>2</v>
      </c>
      <c r="G405" s="54">
        <f>'CPU KCI'!H2593</f>
        <v>7217.16</v>
      </c>
      <c r="H405" s="16">
        <f>F405*G405</f>
        <v>14434.32</v>
      </c>
    </row>
    <row r="406" spans="1:8" ht="25.5" x14ac:dyDescent="0.25">
      <c r="A406" s="8" t="s">
        <v>916</v>
      </c>
      <c r="B406" s="9" t="s">
        <v>917</v>
      </c>
      <c r="C406" s="10" t="s">
        <v>918</v>
      </c>
      <c r="D406" s="115">
        <v>0.23748</v>
      </c>
      <c r="E406" s="9" t="s">
        <v>225</v>
      </c>
      <c r="F406" s="15">
        <v>2</v>
      </c>
      <c r="G406" s="54">
        <f>'CPU KCI'!H2600</f>
        <v>8594.16</v>
      </c>
      <c r="H406" s="16">
        <f>F406*G406</f>
        <v>17188.32</v>
      </c>
    </row>
    <row r="407" spans="1:8" x14ac:dyDescent="0.25">
      <c r="A407" s="104" t="s">
        <v>15</v>
      </c>
      <c r="B407" s="9">
        <v>13.089999999999998</v>
      </c>
      <c r="C407" s="10" t="s">
        <v>919</v>
      </c>
      <c r="D407" s="115" t="s">
        <v>14</v>
      </c>
      <c r="E407" s="9" t="s">
        <v>14</v>
      </c>
      <c r="F407" s="15" t="s">
        <v>14</v>
      </c>
      <c r="G407" s="54"/>
      <c r="H407" s="16">
        <f>SUM(H408:H415)</f>
        <v>5468.87</v>
      </c>
    </row>
    <row r="408" spans="1:8" ht="25.5" x14ac:dyDescent="0.25">
      <c r="A408" s="8">
        <v>94792</v>
      </c>
      <c r="B408" s="9" t="s">
        <v>920</v>
      </c>
      <c r="C408" s="10" t="s">
        <v>921</v>
      </c>
      <c r="D408" s="115">
        <v>0.23748</v>
      </c>
      <c r="E408" s="9" t="s">
        <v>225</v>
      </c>
      <c r="F408" s="15">
        <v>19</v>
      </c>
      <c r="G408" s="54">
        <f>'CPU KCI'!H2607</f>
        <v>88.429999999999993</v>
      </c>
      <c r="H408" s="16">
        <f t="shared" ref="H408:H415" si="15">F408*G408</f>
        <v>1680.1699999999998</v>
      </c>
    </row>
    <row r="409" spans="1:8" ht="25.5" x14ac:dyDescent="0.25">
      <c r="A409" s="8">
        <v>89987</v>
      </c>
      <c r="B409" s="9" t="s">
        <v>922</v>
      </c>
      <c r="C409" s="10" t="s">
        <v>923</v>
      </c>
      <c r="D409" s="115">
        <v>0.23748</v>
      </c>
      <c r="E409" s="9" t="s">
        <v>225</v>
      </c>
      <c r="F409" s="15">
        <v>27</v>
      </c>
      <c r="G409" s="54">
        <f>'CPU KCI'!H2613</f>
        <v>72.47999999999999</v>
      </c>
      <c r="H409" s="16">
        <f t="shared" si="15"/>
        <v>1956.9599999999998</v>
      </c>
    </row>
    <row r="410" spans="1:8" ht="25.5" x14ac:dyDescent="0.25">
      <c r="A410" s="8">
        <v>103046</v>
      </c>
      <c r="B410" s="9" t="s">
        <v>924</v>
      </c>
      <c r="C410" s="10" t="s">
        <v>925</v>
      </c>
      <c r="D410" s="115">
        <v>0.23748</v>
      </c>
      <c r="E410" s="9" t="s">
        <v>225</v>
      </c>
      <c r="F410" s="15">
        <v>9</v>
      </c>
      <c r="G410" s="54">
        <f>'CPU KCI'!H2619</f>
        <v>18.150000000000002</v>
      </c>
      <c r="H410" s="16">
        <f t="shared" si="15"/>
        <v>163.35000000000002</v>
      </c>
    </row>
    <row r="411" spans="1:8" ht="25.5" x14ac:dyDescent="0.25">
      <c r="A411" s="8">
        <v>94497</v>
      </c>
      <c r="B411" s="9" t="s">
        <v>926</v>
      </c>
      <c r="C411" s="10" t="s">
        <v>927</v>
      </c>
      <c r="D411" s="115">
        <v>0.23748</v>
      </c>
      <c r="E411" s="9" t="s">
        <v>225</v>
      </c>
      <c r="F411" s="15">
        <v>9</v>
      </c>
      <c r="G411" s="54">
        <f>'CPU KCI'!H2625</f>
        <v>81.22999999999999</v>
      </c>
      <c r="H411" s="16">
        <f t="shared" si="15"/>
        <v>731.06999999999994</v>
      </c>
    </row>
    <row r="412" spans="1:8" ht="25.5" x14ac:dyDescent="0.25">
      <c r="A412" s="8">
        <v>94496</v>
      </c>
      <c r="B412" s="9" t="s">
        <v>928</v>
      </c>
      <c r="C412" s="10" t="s">
        <v>929</v>
      </c>
      <c r="D412" s="115">
        <v>0.23748</v>
      </c>
      <c r="E412" s="9" t="s">
        <v>225</v>
      </c>
      <c r="F412" s="15">
        <v>4</v>
      </c>
      <c r="G412" s="54">
        <f>'CPU KCI'!H2631</f>
        <v>64.180000000000007</v>
      </c>
      <c r="H412" s="16">
        <f t="shared" si="15"/>
        <v>256.72000000000003</v>
      </c>
    </row>
    <row r="413" spans="1:8" ht="25.5" x14ac:dyDescent="0.25">
      <c r="A413" s="8">
        <v>99630</v>
      </c>
      <c r="B413" s="9" t="s">
        <v>930</v>
      </c>
      <c r="C413" s="10" t="s">
        <v>931</v>
      </c>
      <c r="D413" s="115">
        <v>0.23748</v>
      </c>
      <c r="E413" s="9" t="s">
        <v>225</v>
      </c>
      <c r="F413" s="15">
        <v>2</v>
      </c>
      <c r="G413" s="54">
        <f>'CPU KCI'!H2637</f>
        <v>99.04</v>
      </c>
      <c r="H413" s="16">
        <f t="shared" si="15"/>
        <v>198.08</v>
      </c>
    </row>
    <row r="414" spans="1:8" ht="25.5" x14ac:dyDescent="0.25">
      <c r="A414" s="8">
        <v>94498</v>
      </c>
      <c r="B414" s="9" t="s">
        <v>932</v>
      </c>
      <c r="C414" s="10" t="s">
        <v>933</v>
      </c>
      <c r="D414" s="115">
        <v>0.23748</v>
      </c>
      <c r="E414" s="9" t="s">
        <v>225</v>
      </c>
      <c r="F414" s="15">
        <v>2</v>
      </c>
      <c r="G414" s="54">
        <f>'CPU KCI'!H2643</f>
        <v>112.39999999999999</v>
      </c>
      <c r="H414" s="16">
        <f t="shared" si="15"/>
        <v>224.79999999999998</v>
      </c>
    </row>
    <row r="415" spans="1:8" ht="25.5" x14ac:dyDescent="0.25">
      <c r="A415" s="8">
        <v>95250</v>
      </c>
      <c r="B415" s="9" t="s">
        <v>934</v>
      </c>
      <c r="C415" s="10" t="s">
        <v>935</v>
      </c>
      <c r="D415" s="115">
        <v>0.23748</v>
      </c>
      <c r="E415" s="9" t="s">
        <v>225</v>
      </c>
      <c r="F415" s="15">
        <v>4</v>
      </c>
      <c r="G415" s="54">
        <f>'CPU KCI'!H2649</f>
        <v>64.429999999999993</v>
      </c>
      <c r="H415" s="16">
        <f t="shared" si="15"/>
        <v>257.71999999999997</v>
      </c>
    </row>
    <row r="416" spans="1:8" x14ac:dyDescent="0.25">
      <c r="A416" s="104" t="s">
        <v>15</v>
      </c>
      <c r="B416" s="9">
        <v>13.099999999999998</v>
      </c>
      <c r="C416" s="10" t="s">
        <v>936</v>
      </c>
      <c r="D416" s="115" t="s">
        <v>14</v>
      </c>
      <c r="E416" s="9" t="s">
        <v>14</v>
      </c>
      <c r="F416" s="15" t="s">
        <v>14</v>
      </c>
      <c r="G416" s="54"/>
      <c r="H416" s="16">
        <f>SUM(H417:H418)</f>
        <v>7634.54</v>
      </c>
    </row>
    <row r="417" spans="1:8" ht="25.5" x14ac:dyDescent="0.25">
      <c r="A417" s="8">
        <v>102118</v>
      </c>
      <c r="B417" s="9" t="s">
        <v>937</v>
      </c>
      <c r="C417" s="10" t="s">
        <v>938</v>
      </c>
      <c r="D417" s="115">
        <v>0.23748</v>
      </c>
      <c r="E417" s="9" t="s">
        <v>225</v>
      </c>
      <c r="F417" s="15">
        <v>2</v>
      </c>
      <c r="G417" s="54">
        <f>'CPU KCI'!H2655</f>
        <v>1412.9499999999998</v>
      </c>
      <c r="H417" s="16">
        <f>F417*G417</f>
        <v>2825.8999999999996</v>
      </c>
    </row>
    <row r="418" spans="1:8" ht="25.5" x14ac:dyDescent="0.25">
      <c r="A418" s="8" t="s">
        <v>939</v>
      </c>
      <c r="B418" s="9" t="s">
        <v>940</v>
      </c>
      <c r="C418" s="10" t="s">
        <v>941</v>
      </c>
      <c r="D418" s="115">
        <v>0.23748</v>
      </c>
      <c r="E418" s="9" t="s">
        <v>225</v>
      </c>
      <c r="F418" s="15">
        <v>2</v>
      </c>
      <c r="G418" s="54">
        <f>'CPU KCI'!H2665</f>
        <v>2404.3200000000002</v>
      </c>
      <c r="H418" s="16">
        <f>F418*G418</f>
        <v>4808.6400000000003</v>
      </c>
    </row>
    <row r="419" spans="1:8" x14ac:dyDescent="0.25">
      <c r="A419" s="105" t="s">
        <v>12</v>
      </c>
      <c r="B419" s="9">
        <v>14</v>
      </c>
      <c r="C419" s="10" t="s">
        <v>942</v>
      </c>
      <c r="D419" s="115" t="s">
        <v>14</v>
      </c>
      <c r="E419" s="9" t="s">
        <v>14</v>
      </c>
      <c r="F419" s="15" t="s">
        <v>14</v>
      </c>
      <c r="G419" s="54"/>
      <c r="H419" s="16">
        <f>H420</f>
        <v>118832.24309999996</v>
      </c>
    </row>
    <row r="420" spans="1:8" x14ac:dyDescent="0.25">
      <c r="A420" s="104" t="s">
        <v>15</v>
      </c>
      <c r="B420" s="9">
        <v>14.01</v>
      </c>
      <c r="C420" s="10" t="s">
        <v>943</v>
      </c>
      <c r="D420" s="115" t="s">
        <v>14</v>
      </c>
      <c r="E420" s="9" t="s">
        <v>14</v>
      </c>
      <c r="F420" s="15" t="s">
        <v>14</v>
      </c>
      <c r="G420" s="54"/>
      <c r="H420" s="16">
        <f>SUM(H421:H476)</f>
        <v>118832.24309999996</v>
      </c>
    </row>
    <row r="421" spans="1:8" ht="76.5" x14ac:dyDescent="0.25">
      <c r="A421" s="8" t="s">
        <v>944</v>
      </c>
      <c r="B421" s="9" t="s">
        <v>945</v>
      </c>
      <c r="C421" s="10" t="s">
        <v>946</v>
      </c>
      <c r="D421" s="115">
        <v>0.23748</v>
      </c>
      <c r="E421" s="9" t="s">
        <v>225</v>
      </c>
      <c r="F421" s="15">
        <v>2</v>
      </c>
      <c r="G421" s="54">
        <f>'CPU KCI'!H2671</f>
        <v>1693.94</v>
      </c>
      <c r="H421" s="16">
        <f t="shared" ref="H421:H476" si="16">F421*G421</f>
        <v>3387.88</v>
      </c>
    </row>
    <row r="422" spans="1:8" ht="25.5" x14ac:dyDescent="0.25">
      <c r="A422" s="8" t="s">
        <v>947</v>
      </c>
      <c r="B422" s="9" t="s">
        <v>948</v>
      </c>
      <c r="C422" s="10" t="s">
        <v>949</v>
      </c>
      <c r="D422" s="115">
        <v>0.23748</v>
      </c>
      <c r="E422" s="9" t="s">
        <v>225</v>
      </c>
      <c r="F422" s="15">
        <v>13</v>
      </c>
      <c r="G422" s="54">
        <f>'CPU KCI'!H2681</f>
        <v>110.50999999999999</v>
      </c>
      <c r="H422" s="16">
        <f t="shared" si="16"/>
        <v>1436.6299999999999</v>
      </c>
    </row>
    <row r="423" spans="1:8" x14ac:dyDescent="0.25">
      <c r="A423" s="8" t="s">
        <v>950</v>
      </c>
      <c r="B423" s="9" t="s">
        <v>951</v>
      </c>
      <c r="C423" s="10" t="s">
        <v>952</v>
      </c>
      <c r="D423" s="115">
        <v>0.23748</v>
      </c>
      <c r="E423" s="9" t="s">
        <v>225</v>
      </c>
      <c r="F423" s="15">
        <v>11</v>
      </c>
      <c r="G423" s="54">
        <f>'CPU KCI'!H2686</f>
        <v>140.18</v>
      </c>
      <c r="H423" s="16">
        <f t="shared" si="16"/>
        <v>1541.98</v>
      </c>
    </row>
    <row r="424" spans="1:8" ht="25.5" x14ac:dyDescent="0.25">
      <c r="A424" s="8" t="s">
        <v>953</v>
      </c>
      <c r="B424" s="9" t="s">
        <v>954</v>
      </c>
      <c r="C424" s="10" t="s">
        <v>955</v>
      </c>
      <c r="D424" s="115">
        <v>0.23748</v>
      </c>
      <c r="E424" s="9" t="s">
        <v>225</v>
      </c>
      <c r="F424" s="15">
        <v>61</v>
      </c>
      <c r="G424" s="54">
        <f>'CPU KCI'!H2691</f>
        <v>166.1</v>
      </c>
      <c r="H424" s="16">
        <f t="shared" si="16"/>
        <v>10132.1</v>
      </c>
    </row>
    <row r="425" spans="1:8" ht="38.25" x14ac:dyDescent="0.25">
      <c r="A425" s="8" t="s">
        <v>956</v>
      </c>
      <c r="B425" s="9" t="s">
        <v>957</v>
      </c>
      <c r="C425" s="10" t="s">
        <v>958</v>
      </c>
      <c r="D425" s="115">
        <v>0.23748</v>
      </c>
      <c r="E425" s="9" t="s">
        <v>225</v>
      </c>
      <c r="F425" s="15">
        <v>1</v>
      </c>
      <c r="G425" s="54">
        <f>'CPU KCI'!H2696</f>
        <v>1137.4000000000001</v>
      </c>
      <c r="H425" s="16">
        <f t="shared" si="16"/>
        <v>1137.4000000000001</v>
      </c>
    </row>
    <row r="426" spans="1:8" ht="25.5" x14ac:dyDescent="0.25">
      <c r="A426" s="8" t="s">
        <v>959</v>
      </c>
      <c r="B426" s="9" t="s">
        <v>960</v>
      </c>
      <c r="C426" s="10" t="s">
        <v>961</v>
      </c>
      <c r="D426" s="115">
        <v>0.23748</v>
      </c>
      <c r="E426" s="9" t="s">
        <v>118</v>
      </c>
      <c r="F426" s="15">
        <v>45.64</v>
      </c>
      <c r="G426" s="54">
        <f>'CPU KCI'!H2700</f>
        <v>70.819999999999993</v>
      </c>
      <c r="H426" s="16">
        <f t="shared" si="16"/>
        <v>3232.2247999999995</v>
      </c>
    </row>
    <row r="427" spans="1:8" ht="38.25" x14ac:dyDescent="0.25">
      <c r="A427" s="8" t="s">
        <v>962</v>
      </c>
      <c r="B427" s="9" t="s">
        <v>963</v>
      </c>
      <c r="C427" s="10" t="s">
        <v>964</v>
      </c>
      <c r="D427" s="115">
        <v>0.23748</v>
      </c>
      <c r="E427" s="9" t="s">
        <v>225</v>
      </c>
      <c r="F427" s="15">
        <v>5</v>
      </c>
      <c r="G427" s="54">
        <f>'CPU KCI'!H2712</f>
        <v>1412.98</v>
      </c>
      <c r="H427" s="16">
        <f t="shared" si="16"/>
        <v>7064.9</v>
      </c>
    </row>
    <row r="428" spans="1:8" ht="25.5" x14ac:dyDescent="0.25">
      <c r="A428" s="8" t="s">
        <v>965</v>
      </c>
      <c r="B428" s="9" t="s">
        <v>966</v>
      </c>
      <c r="C428" s="10" t="s">
        <v>967</v>
      </c>
      <c r="D428" s="115">
        <v>0.23748</v>
      </c>
      <c r="E428" s="9" t="s">
        <v>225</v>
      </c>
      <c r="F428" s="15">
        <v>40</v>
      </c>
      <c r="G428" s="54">
        <f>'CPU KCI'!H2723</f>
        <v>72.849999999999994</v>
      </c>
      <c r="H428" s="16">
        <f t="shared" si="16"/>
        <v>2914</v>
      </c>
    </row>
    <row r="429" spans="1:8" x14ac:dyDescent="0.25">
      <c r="A429" s="8" t="s">
        <v>968</v>
      </c>
      <c r="B429" s="9" t="s">
        <v>969</v>
      </c>
      <c r="C429" s="10" t="s">
        <v>970</v>
      </c>
      <c r="D429" s="115">
        <v>0.23748</v>
      </c>
      <c r="E429" s="9" t="s">
        <v>225</v>
      </c>
      <c r="F429" s="15">
        <v>2</v>
      </c>
      <c r="G429" s="54">
        <f>'CPU KCI'!H2728</f>
        <v>4448.2599999999993</v>
      </c>
      <c r="H429" s="16">
        <f t="shared" si="16"/>
        <v>8896.5199999999986</v>
      </c>
    </row>
    <row r="430" spans="1:8" x14ac:dyDescent="0.25">
      <c r="A430" s="8" t="s">
        <v>971</v>
      </c>
      <c r="B430" s="9" t="s">
        <v>972</v>
      </c>
      <c r="C430" s="10" t="s">
        <v>973</v>
      </c>
      <c r="D430" s="115">
        <v>0.23748</v>
      </c>
      <c r="E430" s="9" t="s">
        <v>225</v>
      </c>
      <c r="F430" s="15">
        <v>1</v>
      </c>
      <c r="G430" s="54">
        <f>'CPU KCI'!H2738</f>
        <v>981.10000000000014</v>
      </c>
      <c r="H430" s="16">
        <f t="shared" si="16"/>
        <v>981.10000000000014</v>
      </c>
    </row>
    <row r="431" spans="1:8" ht="25.5" x14ac:dyDescent="0.25">
      <c r="A431" s="8" t="s">
        <v>974</v>
      </c>
      <c r="B431" s="9" t="s">
        <v>975</v>
      </c>
      <c r="C431" s="10" t="s">
        <v>976</v>
      </c>
      <c r="D431" s="115">
        <v>0.23748</v>
      </c>
      <c r="E431" s="9" t="s">
        <v>225</v>
      </c>
      <c r="F431" s="15">
        <v>7</v>
      </c>
      <c r="G431" s="54">
        <f>'CPU KCI'!H2748</f>
        <v>1150.27</v>
      </c>
      <c r="H431" s="16">
        <f t="shared" si="16"/>
        <v>8051.8899999999994</v>
      </c>
    </row>
    <row r="432" spans="1:8" ht="38.25" x14ac:dyDescent="0.25">
      <c r="A432" s="8" t="s">
        <v>977</v>
      </c>
      <c r="B432" s="9" t="s">
        <v>978</v>
      </c>
      <c r="C432" s="10" t="s">
        <v>979</v>
      </c>
      <c r="D432" s="115">
        <v>0.23748</v>
      </c>
      <c r="E432" s="9" t="s">
        <v>225</v>
      </c>
      <c r="F432" s="15">
        <v>1</v>
      </c>
      <c r="G432" s="54">
        <f>'CPU KCI'!H2753</f>
        <v>7590.170000000001</v>
      </c>
      <c r="H432" s="16">
        <f t="shared" si="16"/>
        <v>7590.170000000001</v>
      </c>
    </row>
    <row r="433" spans="1:8" ht="38.25" x14ac:dyDescent="0.25">
      <c r="A433" s="8" t="s">
        <v>980</v>
      </c>
      <c r="B433" s="9" t="s">
        <v>981</v>
      </c>
      <c r="C433" s="10" t="s">
        <v>982</v>
      </c>
      <c r="D433" s="115">
        <v>0.23748</v>
      </c>
      <c r="E433" s="9" t="s">
        <v>225</v>
      </c>
      <c r="F433" s="15">
        <v>9</v>
      </c>
      <c r="G433" s="54">
        <v>176.51</v>
      </c>
      <c r="H433" s="16">
        <f t="shared" si="16"/>
        <v>1588.59</v>
      </c>
    </row>
    <row r="434" spans="1:8" ht="38.25" x14ac:dyDescent="0.25">
      <c r="A434" s="8">
        <v>92670</v>
      </c>
      <c r="B434" s="9" t="s">
        <v>983</v>
      </c>
      <c r="C434" s="10" t="s">
        <v>984</v>
      </c>
      <c r="D434" s="115">
        <v>0.23748</v>
      </c>
      <c r="E434" s="9" t="s">
        <v>225</v>
      </c>
      <c r="F434" s="15">
        <v>39</v>
      </c>
      <c r="G434" s="54">
        <f>'CPU KCI'!H2776</f>
        <v>22.439999999999998</v>
      </c>
      <c r="H434" s="16">
        <f t="shared" si="16"/>
        <v>875.15999999999985</v>
      </c>
    </row>
    <row r="435" spans="1:8" ht="38.25" x14ac:dyDescent="0.25">
      <c r="A435" s="8">
        <v>92678</v>
      </c>
      <c r="B435" s="9" t="s">
        <v>985</v>
      </c>
      <c r="C435" s="10" t="s">
        <v>986</v>
      </c>
      <c r="D435" s="115">
        <v>0.23748</v>
      </c>
      <c r="E435" s="9" t="s">
        <v>225</v>
      </c>
      <c r="F435" s="15">
        <v>2</v>
      </c>
      <c r="G435" s="54">
        <f>'CPU KCI'!H2783</f>
        <v>75.339999999999989</v>
      </c>
      <c r="H435" s="16">
        <f t="shared" si="16"/>
        <v>150.67999999999998</v>
      </c>
    </row>
    <row r="436" spans="1:8" ht="38.25" x14ac:dyDescent="0.25">
      <c r="A436" s="8">
        <v>92680</v>
      </c>
      <c r="B436" s="9" t="s">
        <v>987</v>
      </c>
      <c r="C436" s="10" t="s">
        <v>988</v>
      </c>
      <c r="D436" s="115">
        <v>0.23748</v>
      </c>
      <c r="E436" s="9" t="s">
        <v>225</v>
      </c>
      <c r="F436" s="15">
        <v>2</v>
      </c>
      <c r="G436" s="54">
        <f>'CPU KCI'!H2790</f>
        <v>101.02000000000001</v>
      </c>
      <c r="H436" s="16">
        <f t="shared" si="16"/>
        <v>202.04000000000002</v>
      </c>
    </row>
    <row r="437" spans="1:8" ht="38.25" x14ac:dyDescent="0.25">
      <c r="A437" s="8" t="s">
        <v>989</v>
      </c>
      <c r="B437" s="9" t="s">
        <v>990</v>
      </c>
      <c r="C437" s="10" t="s">
        <v>991</v>
      </c>
      <c r="D437" s="115">
        <v>0.23748</v>
      </c>
      <c r="E437" s="9" t="s">
        <v>225</v>
      </c>
      <c r="F437" s="15">
        <v>4</v>
      </c>
      <c r="G437" s="54">
        <f>'CPU KCI'!H2797</f>
        <v>129.23000000000002</v>
      </c>
      <c r="H437" s="16">
        <f t="shared" si="16"/>
        <v>516.92000000000007</v>
      </c>
    </row>
    <row r="438" spans="1:8" ht="38.25" x14ac:dyDescent="0.25">
      <c r="A438" s="8">
        <v>92948</v>
      </c>
      <c r="B438" s="9" t="s">
        <v>992</v>
      </c>
      <c r="C438" s="10" t="s">
        <v>993</v>
      </c>
      <c r="D438" s="115">
        <v>0.23748</v>
      </c>
      <c r="E438" s="9" t="s">
        <v>225</v>
      </c>
      <c r="F438" s="15">
        <v>19</v>
      </c>
      <c r="G438" s="54">
        <f>'CPU KCI'!H2804</f>
        <v>35.39</v>
      </c>
      <c r="H438" s="16">
        <f t="shared" si="16"/>
        <v>672.41</v>
      </c>
    </row>
    <row r="439" spans="1:8" ht="38.25" x14ac:dyDescent="0.25">
      <c r="A439" s="8">
        <v>92952</v>
      </c>
      <c r="B439" s="9" t="s">
        <v>994</v>
      </c>
      <c r="C439" s="10" t="s">
        <v>995</v>
      </c>
      <c r="D439" s="115">
        <v>0.23748</v>
      </c>
      <c r="E439" s="9" t="s">
        <v>225</v>
      </c>
      <c r="F439" s="15">
        <v>1</v>
      </c>
      <c r="G439" s="54">
        <f>'CPU KCI'!H2811</f>
        <v>79.710000000000008</v>
      </c>
      <c r="H439" s="16">
        <f t="shared" si="16"/>
        <v>79.710000000000008</v>
      </c>
    </row>
    <row r="440" spans="1:8" ht="38.25" x14ac:dyDescent="0.25">
      <c r="A440" s="8">
        <v>92938</v>
      </c>
      <c r="B440" s="9" t="s">
        <v>996</v>
      </c>
      <c r="C440" s="10" t="s">
        <v>997</v>
      </c>
      <c r="D440" s="115">
        <v>0.23748</v>
      </c>
      <c r="E440" s="9" t="s">
        <v>225</v>
      </c>
      <c r="F440" s="15">
        <v>40</v>
      </c>
      <c r="G440" s="54">
        <f>'CPU KCI'!H2818</f>
        <v>16.880000000000003</v>
      </c>
      <c r="H440" s="16">
        <f t="shared" si="16"/>
        <v>675.2</v>
      </c>
    </row>
    <row r="441" spans="1:8" ht="38.25" x14ac:dyDescent="0.25">
      <c r="A441" s="8" t="s">
        <v>998</v>
      </c>
      <c r="B441" s="9" t="s">
        <v>999</v>
      </c>
      <c r="C441" s="10" t="s">
        <v>1000</v>
      </c>
      <c r="D441" s="115">
        <v>0.23748</v>
      </c>
      <c r="E441" s="9" t="s">
        <v>225</v>
      </c>
      <c r="F441" s="15">
        <v>3</v>
      </c>
      <c r="G441" s="54">
        <f>'CPU KCI'!H2825</f>
        <v>129.23000000000002</v>
      </c>
      <c r="H441" s="16">
        <f t="shared" si="16"/>
        <v>387.69000000000005</v>
      </c>
    </row>
    <row r="442" spans="1:8" ht="38.25" x14ac:dyDescent="0.25">
      <c r="A442" s="8">
        <v>92943</v>
      </c>
      <c r="B442" s="9" t="s">
        <v>1001</v>
      </c>
      <c r="C442" s="10" t="s">
        <v>1002</v>
      </c>
      <c r="D442" s="115">
        <v>0.23748</v>
      </c>
      <c r="E442" s="9" t="s">
        <v>225</v>
      </c>
      <c r="F442" s="15">
        <v>2</v>
      </c>
      <c r="G442" s="54">
        <f>'CPU KCI'!H2832</f>
        <v>25.15</v>
      </c>
      <c r="H442" s="16">
        <f t="shared" si="16"/>
        <v>50.3</v>
      </c>
    </row>
    <row r="443" spans="1:8" ht="38.25" x14ac:dyDescent="0.25">
      <c r="A443" s="8" t="s">
        <v>1003</v>
      </c>
      <c r="B443" s="9" t="s">
        <v>1004</v>
      </c>
      <c r="C443" s="10" t="s">
        <v>1005</v>
      </c>
      <c r="D443" s="115">
        <v>0.23748</v>
      </c>
      <c r="E443" s="9" t="s">
        <v>225</v>
      </c>
      <c r="F443" s="15">
        <v>1</v>
      </c>
      <c r="G443" s="54">
        <f>'CPU KCI'!H2839</f>
        <v>35.799999999999997</v>
      </c>
      <c r="H443" s="16">
        <f t="shared" si="16"/>
        <v>35.799999999999997</v>
      </c>
    </row>
    <row r="444" spans="1:8" ht="38.25" x14ac:dyDescent="0.25">
      <c r="A444" s="8" t="s">
        <v>1006</v>
      </c>
      <c r="B444" s="9" t="s">
        <v>1007</v>
      </c>
      <c r="C444" s="10" t="s">
        <v>1008</v>
      </c>
      <c r="D444" s="115">
        <v>0.23748</v>
      </c>
      <c r="E444" s="9" t="s">
        <v>225</v>
      </c>
      <c r="F444" s="15">
        <v>1</v>
      </c>
      <c r="G444" s="54">
        <f>'CPU KCI'!H2846</f>
        <v>87.65</v>
      </c>
      <c r="H444" s="16">
        <f t="shared" si="16"/>
        <v>87.65</v>
      </c>
    </row>
    <row r="445" spans="1:8" ht="38.25" x14ac:dyDescent="0.25">
      <c r="A445" s="8">
        <v>92951</v>
      </c>
      <c r="B445" s="9" t="s">
        <v>1009</v>
      </c>
      <c r="C445" s="10" t="s">
        <v>1010</v>
      </c>
      <c r="D445" s="115">
        <v>0.23748</v>
      </c>
      <c r="E445" s="9" t="s">
        <v>225</v>
      </c>
      <c r="F445" s="15">
        <v>2</v>
      </c>
      <c r="G445" s="54">
        <f>'CPU KCI'!H2853</f>
        <v>79.710000000000008</v>
      </c>
      <c r="H445" s="16">
        <f t="shared" si="16"/>
        <v>159.42000000000002</v>
      </c>
    </row>
    <row r="446" spans="1:8" ht="38.25" x14ac:dyDescent="0.25">
      <c r="A446" s="8" t="s">
        <v>1011</v>
      </c>
      <c r="B446" s="9" t="s">
        <v>1012</v>
      </c>
      <c r="C446" s="10" t="s">
        <v>1013</v>
      </c>
      <c r="D446" s="115">
        <v>0.23748</v>
      </c>
      <c r="E446" s="9" t="s">
        <v>225</v>
      </c>
      <c r="F446" s="15">
        <v>7</v>
      </c>
      <c r="G446" s="54">
        <f>'CPU KCI'!H2860</f>
        <v>226.57</v>
      </c>
      <c r="H446" s="16">
        <f t="shared" si="16"/>
        <v>1585.99</v>
      </c>
    </row>
    <row r="447" spans="1:8" ht="38.25" x14ac:dyDescent="0.25">
      <c r="A447" s="8">
        <v>92686</v>
      </c>
      <c r="B447" s="9" t="s">
        <v>1014</v>
      </c>
      <c r="C447" s="10" t="s">
        <v>1015</v>
      </c>
      <c r="D447" s="115">
        <v>0.23748</v>
      </c>
      <c r="E447" s="9" t="s">
        <v>225</v>
      </c>
      <c r="F447" s="15">
        <v>1</v>
      </c>
      <c r="G447" s="54">
        <f>'CPU KCI'!H2867</f>
        <v>133.47</v>
      </c>
      <c r="H447" s="16">
        <f t="shared" si="16"/>
        <v>133.47</v>
      </c>
    </row>
    <row r="448" spans="1:8" ht="38.25" x14ac:dyDescent="0.25">
      <c r="A448" s="8" t="s">
        <v>1016</v>
      </c>
      <c r="B448" s="9" t="s">
        <v>1017</v>
      </c>
      <c r="C448" s="10" t="s">
        <v>1018</v>
      </c>
      <c r="D448" s="115">
        <v>0.23748</v>
      </c>
      <c r="E448" s="9" t="s">
        <v>225</v>
      </c>
      <c r="F448" s="15">
        <v>3</v>
      </c>
      <c r="G448" s="54">
        <f>'CPU KCI'!H2874</f>
        <v>265.22000000000003</v>
      </c>
      <c r="H448" s="16">
        <f t="shared" si="16"/>
        <v>795.66000000000008</v>
      </c>
    </row>
    <row r="449" spans="1:8" ht="38.25" x14ac:dyDescent="0.25">
      <c r="A449" s="8" t="s">
        <v>1019</v>
      </c>
      <c r="B449" s="9" t="s">
        <v>1020</v>
      </c>
      <c r="C449" s="10" t="s">
        <v>1021</v>
      </c>
      <c r="D449" s="115">
        <v>0.23748</v>
      </c>
      <c r="E449" s="9" t="s">
        <v>225</v>
      </c>
      <c r="F449" s="15">
        <v>12</v>
      </c>
      <c r="G449" s="54">
        <f>'CPU KCI'!H2881</f>
        <v>265.22000000000003</v>
      </c>
      <c r="H449" s="16">
        <f t="shared" si="16"/>
        <v>3182.6400000000003</v>
      </c>
    </row>
    <row r="450" spans="1:8" ht="38.25" x14ac:dyDescent="0.25">
      <c r="A450" s="8" t="s">
        <v>1022</v>
      </c>
      <c r="B450" s="9" t="s">
        <v>1023</v>
      </c>
      <c r="C450" s="10" t="s">
        <v>1024</v>
      </c>
      <c r="D450" s="115">
        <v>0.23748</v>
      </c>
      <c r="E450" s="9" t="s">
        <v>225</v>
      </c>
      <c r="F450" s="15">
        <v>2</v>
      </c>
      <c r="G450" s="54">
        <f>'CPU KCI'!H2888</f>
        <v>51.28</v>
      </c>
      <c r="H450" s="16">
        <f t="shared" si="16"/>
        <v>102.56</v>
      </c>
    </row>
    <row r="451" spans="1:8" ht="38.25" x14ac:dyDescent="0.25">
      <c r="A451" s="8" t="s">
        <v>1025</v>
      </c>
      <c r="B451" s="9" t="s">
        <v>1026</v>
      </c>
      <c r="C451" s="10" t="s">
        <v>1027</v>
      </c>
      <c r="D451" s="115">
        <v>0.23748</v>
      </c>
      <c r="E451" s="9" t="s">
        <v>225</v>
      </c>
      <c r="F451" s="15">
        <v>9</v>
      </c>
      <c r="G451" s="54">
        <f>'CPU KCI'!H2895</f>
        <v>111.24</v>
      </c>
      <c r="H451" s="16">
        <f t="shared" si="16"/>
        <v>1001.16</v>
      </c>
    </row>
    <row r="452" spans="1:8" ht="38.25" x14ac:dyDescent="0.25">
      <c r="A452" s="8" t="s">
        <v>1028</v>
      </c>
      <c r="B452" s="9" t="s">
        <v>1029</v>
      </c>
      <c r="C452" s="10" t="s">
        <v>1030</v>
      </c>
      <c r="D452" s="115">
        <v>0.23748</v>
      </c>
      <c r="E452" s="9" t="s">
        <v>225</v>
      </c>
      <c r="F452" s="15">
        <v>11</v>
      </c>
      <c r="G452" s="54">
        <f>'CPU KCI'!H2902</f>
        <v>152.04</v>
      </c>
      <c r="H452" s="16">
        <f t="shared" si="16"/>
        <v>1672.4399999999998</v>
      </c>
    </row>
    <row r="453" spans="1:8" ht="38.25" x14ac:dyDescent="0.25">
      <c r="A453" s="8" t="s">
        <v>1031</v>
      </c>
      <c r="B453" s="9" t="s">
        <v>1032</v>
      </c>
      <c r="C453" s="10" t="s">
        <v>1033</v>
      </c>
      <c r="D453" s="115">
        <v>0.23748</v>
      </c>
      <c r="E453" s="9" t="s">
        <v>225</v>
      </c>
      <c r="F453" s="15">
        <v>2</v>
      </c>
      <c r="G453" s="54">
        <f>'CPU KCI'!H2909</f>
        <v>68.459999999999994</v>
      </c>
      <c r="H453" s="16">
        <f t="shared" si="16"/>
        <v>136.91999999999999</v>
      </c>
    </row>
    <row r="454" spans="1:8" ht="38.25" x14ac:dyDescent="0.25">
      <c r="A454" s="8" t="s">
        <v>1034</v>
      </c>
      <c r="B454" s="9" t="s">
        <v>1035</v>
      </c>
      <c r="C454" s="10" t="s">
        <v>1036</v>
      </c>
      <c r="D454" s="115">
        <v>0.23748</v>
      </c>
      <c r="E454" s="9" t="s">
        <v>118</v>
      </c>
      <c r="F454" s="15">
        <v>178.42</v>
      </c>
      <c r="G454" s="54">
        <f>'CPU KCI'!H2916</f>
        <v>158.04</v>
      </c>
      <c r="H454" s="16">
        <f t="shared" si="16"/>
        <v>28197.496799999997</v>
      </c>
    </row>
    <row r="455" spans="1:8" ht="38.25" x14ac:dyDescent="0.25">
      <c r="A455" s="8">
        <v>97535</v>
      </c>
      <c r="B455" s="9" t="s">
        <v>1037</v>
      </c>
      <c r="C455" s="10" t="s">
        <v>1038</v>
      </c>
      <c r="D455" s="115">
        <v>0.23748</v>
      </c>
      <c r="E455" s="9" t="s">
        <v>118</v>
      </c>
      <c r="F455" s="15">
        <v>42.15</v>
      </c>
      <c r="G455" s="54">
        <f>'CPU KCI'!H2921</f>
        <v>37.339999999999996</v>
      </c>
      <c r="H455" s="16">
        <f t="shared" si="16"/>
        <v>1573.8809999999999</v>
      </c>
    </row>
    <row r="456" spans="1:8" ht="38.25" x14ac:dyDescent="0.25">
      <c r="A456" s="8">
        <v>92653</v>
      </c>
      <c r="B456" s="9" t="s">
        <v>1039</v>
      </c>
      <c r="C456" s="10" t="s">
        <v>1040</v>
      </c>
      <c r="D456" s="115">
        <v>0.23748</v>
      </c>
      <c r="E456" s="9" t="s">
        <v>118</v>
      </c>
      <c r="F456" s="15">
        <v>3.75</v>
      </c>
      <c r="G456" s="54">
        <f>'CPU KCI'!H2926</f>
        <v>52.32</v>
      </c>
      <c r="H456" s="16">
        <f t="shared" si="16"/>
        <v>196.2</v>
      </c>
    </row>
    <row r="457" spans="1:8" ht="38.25" x14ac:dyDescent="0.25">
      <c r="A457" s="8">
        <v>92654</v>
      </c>
      <c r="B457" s="9" t="s">
        <v>1041</v>
      </c>
      <c r="C457" s="10" t="s">
        <v>1042</v>
      </c>
      <c r="D457" s="115">
        <v>0.23748</v>
      </c>
      <c r="E457" s="9" t="s">
        <v>118</v>
      </c>
      <c r="F457" s="15">
        <v>8.1999999999999993</v>
      </c>
      <c r="G457" s="54">
        <f>'CPU KCI'!H2931</f>
        <v>72.539999999999992</v>
      </c>
      <c r="H457" s="16">
        <f t="shared" si="16"/>
        <v>594.82799999999986</v>
      </c>
    </row>
    <row r="458" spans="1:8" ht="38.25" x14ac:dyDescent="0.25">
      <c r="A458" s="8">
        <v>92655</v>
      </c>
      <c r="B458" s="9" t="s">
        <v>1043</v>
      </c>
      <c r="C458" s="10" t="s">
        <v>1044</v>
      </c>
      <c r="D458" s="115">
        <v>0.23748</v>
      </c>
      <c r="E458" s="9" t="s">
        <v>118</v>
      </c>
      <c r="F458" s="15">
        <v>35.299999999999997</v>
      </c>
      <c r="G458" s="54">
        <f>'CPU KCI'!H2936</f>
        <v>88.850000000000009</v>
      </c>
      <c r="H458" s="16">
        <f t="shared" si="16"/>
        <v>3136.4050000000002</v>
      </c>
    </row>
    <row r="459" spans="1:8" ht="38.25" x14ac:dyDescent="0.25">
      <c r="A459" s="8">
        <v>92656</v>
      </c>
      <c r="B459" s="9" t="s">
        <v>1045</v>
      </c>
      <c r="C459" s="10" t="s">
        <v>1046</v>
      </c>
      <c r="D459" s="115">
        <v>0.23748</v>
      </c>
      <c r="E459" s="9" t="s">
        <v>118</v>
      </c>
      <c r="F459" s="15">
        <v>42.75</v>
      </c>
      <c r="G459" s="54">
        <f>'CPU KCI'!H2941</f>
        <v>117.21</v>
      </c>
      <c r="H459" s="16">
        <f t="shared" si="16"/>
        <v>5010.7275</v>
      </c>
    </row>
    <row r="460" spans="1:8" ht="25.5" x14ac:dyDescent="0.25">
      <c r="A460" s="8" t="s">
        <v>1047</v>
      </c>
      <c r="B460" s="9" t="s">
        <v>1048</v>
      </c>
      <c r="C460" s="10" t="s">
        <v>1049</v>
      </c>
      <c r="D460" s="115">
        <v>0.23748</v>
      </c>
      <c r="E460" s="9" t="s">
        <v>225</v>
      </c>
      <c r="F460" s="15">
        <v>26</v>
      </c>
      <c r="G460" s="54">
        <f>'CPU KCI'!H2946</f>
        <v>38.5</v>
      </c>
      <c r="H460" s="16">
        <f t="shared" si="16"/>
        <v>1001</v>
      </c>
    </row>
    <row r="461" spans="1:8" ht="25.5" x14ac:dyDescent="0.25">
      <c r="A461" s="8">
        <v>101905</v>
      </c>
      <c r="B461" s="9" t="s">
        <v>1050</v>
      </c>
      <c r="C461" s="10" t="s">
        <v>1051</v>
      </c>
      <c r="D461" s="115">
        <v>0.23748</v>
      </c>
      <c r="E461" s="9" t="s">
        <v>225</v>
      </c>
      <c r="F461" s="15">
        <v>5</v>
      </c>
      <c r="G461" s="54">
        <f>'CPU KCI'!H2950</f>
        <v>152.36000000000001</v>
      </c>
      <c r="H461" s="16">
        <f t="shared" si="16"/>
        <v>761.80000000000007</v>
      </c>
    </row>
    <row r="462" spans="1:8" ht="25.5" x14ac:dyDescent="0.25">
      <c r="A462" s="8">
        <v>101907</v>
      </c>
      <c r="B462" s="9" t="s">
        <v>1052</v>
      </c>
      <c r="C462" s="10" t="s">
        <v>1053</v>
      </c>
      <c r="D462" s="115">
        <v>0.23748</v>
      </c>
      <c r="E462" s="9" t="s">
        <v>225</v>
      </c>
      <c r="F462" s="15">
        <v>4</v>
      </c>
      <c r="G462" s="54">
        <f>'CPU KCI'!H2956</f>
        <v>490.13</v>
      </c>
      <c r="H462" s="16">
        <f t="shared" si="16"/>
        <v>1960.52</v>
      </c>
    </row>
    <row r="463" spans="1:8" ht="25.5" x14ac:dyDescent="0.25">
      <c r="A463" s="8" t="s">
        <v>1054</v>
      </c>
      <c r="B463" s="9" t="s">
        <v>1055</v>
      </c>
      <c r="C463" s="10" t="s">
        <v>1056</v>
      </c>
      <c r="D463" s="115">
        <v>0.23748</v>
      </c>
      <c r="E463" s="9" t="s">
        <v>225</v>
      </c>
      <c r="F463" s="15">
        <v>1</v>
      </c>
      <c r="G463" s="54">
        <f>'CPU KCI'!H2962</f>
        <v>1429.93</v>
      </c>
      <c r="H463" s="16">
        <f t="shared" si="16"/>
        <v>1429.93</v>
      </c>
    </row>
    <row r="464" spans="1:8" ht="25.5" x14ac:dyDescent="0.25">
      <c r="A464" s="8">
        <v>101908</v>
      </c>
      <c r="B464" s="9" t="s">
        <v>1057</v>
      </c>
      <c r="C464" s="10" t="s">
        <v>1058</v>
      </c>
      <c r="D464" s="115">
        <v>0.23748</v>
      </c>
      <c r="E464" s="9" t="s">
        <v>225</v>
      </c>
      <c r="F464" s="15">
        <v>1</v>
      </c>
      <c r="G464" s="54">
        <f>'CPU KCI'!H2968</f>
        <v>147.76000000000002</v>
      </c>
      <c r="H464" s="16">
        <f t="shared" si="16"/>
        <v>147.76000000000002</v>
      </c>
    </row>
    <row r="465" spans="1:8" ht="25.5" x14ac:dyDescent="0.25">
      <c r="A465" s="8" t="s">
        <v>1059</v>
      </c>
      <c r="B465" s="9" t="s">
        <v>1060</v>
      </c>
      <c r="C465" s="10" t="s">
        <v>1061</v>
      </c>
      <c r="D465" s="115">
        <v>0.23748</v>
      </c>
      <c r="E465" s="9" t="s">
        <v>225</v>
      </c>
      <c r="F465" s="15">
        <v>16</v>
      </c>
      <c r="G465" s="54">
        <f>'CPU KCI'!H2974</f>
        <v>40.82</v>
      </c>
      <c r="H465" s="16">
        <f t="shared" si="16"/>
        <v>653.12</v>
      </c>
    </row>
    <row r="466" spans="1:8" ht="25.5" x14ac:dyDescent="0.25">
      <c r="A466" s="8" t="s">
        <v>1062</v>
      </c>
      <c r="B466" s="9" t="s">
        <v>1063</v>
      </c>
      <c r="C466" s="10" t="s">
        <v>1064</v>
      </c>
      <c r="D466" s="115">
        <v>0.23748</v>
      </c>
      <c r="E466" s="9" t="s">
        <v>225</v>
      </c>
      <c r="F466" s="15">
        <v>26</v>
      </c>
      <c r="G466" s="54">
        <f>'CPU KCI'!H2978</f>
        <v>31.869999999999997</v>
      </c>
      <c r="H466" s="16">
        <f t="shared" si="16"/>
        <v>828.61999999999989</v>
      </c>
    </row>
    <row r="467" spans="1:8" x14ac:dyDescent="0.25">
      <c r="A467" s="8" t="s">
        <v>1065</v>
      </c>
      <c r="B467" s="9" t="s">
        <v>1066</v>
      </c>
      <c r="C467" s="10" t="s">
        <v>1067</v>
      </c>
      <c r="D467" s="115">
        <v>0.23748</v>
      </c>
      <c r="E467" s="9" t="s">
        <v>225</v>
      </c>
      <c r="F467" s="15">
        <v>2</v>
      </c>
      <c r="G467" s="54">
        <f>'CPU KCI'!H2982</f>
        <v>84.09</v>
      </c>
      <c r="H467" s="16">
        <f t="shared" si="16"/>
        <v>168.18</v>
      </c>
    </row>
    <row r="468" spans="1:8" x14ac:dyDescent="0.25">
      <c r="A468" s="8" t="s">
        <v>1068</v>
      </c>
      <c r="B468" s="9" t="s">
        <v>1069</v>
      </c>
      <c r="C468" s="10" t="s">
        <v>1070</v>
      </c>
      <c r="D468" s="115">
        <v>0.23748</v>
      </c>
      <c r="E468" s="9" t="s">
        <v>225</v>
      </c>
      <c r="F468" s="15">
        <v>2</v>
      </c>
      <c r="G468" s="54">
        <f>'CPU KCI'!H2988</f>
        <v>156.23000000000002</v>
      </c>
      <c r="H468" s="16">
        <f t="shared" si="16"/>
        <v>312.46000000000004</v>
      </c>
    </row>
    <row r="469" spans="1:8" ht="38.25" x14ac:dyDescent="0.25">
      <c r="A469" s="8">
        <v>92898</v>
      </c>
      <c r="B469" s="9" t="s">
        <v>1071</v>
      </c>
      <c r="C469" s="10" t="s">
        <v>1072</v>
      </c>
      <c r="D469" s="115">
        <v>0.23748</v>
      </c>
      <c r="E469" s="9" t="s">
        <v>225</v>
      </c>
      <c r="F469" s="15">
        <v>2</v>
      </c>
      <c r="G469" s="54">
        <f>'CPU KCI'!H2994</f>
        <v>29.83</v>
      </c>
      <c r="H469" s="16">
        <f t="shared" si="16"/>
        <v>59.66</v>
      </c>
    </row>
    <row r="470" spans="1:8" ht="25.5" x14ac:dyDescent="0.25">
      <c r="A470" s="8">
        <v>97529</v>
      </c>
      <c r="B470" s="9" t="s">
        <v>1073</v>
      </c>
      <c r="C470" s="10" t="s">
        <v>1074</v>
      </c>
      <c r="D470" s="115">
        <v>0.23748</v>
      </c>
      <c r="E470" s="9" t="s">
        <v>225</v>
      </c>
      <c r="F470" s="15">
        <v>4</v>
      </c>
      <c r="G470" s="54">
        <f>'CPU KCI'!H3001</f>
        <v>60.43</v>
      </c>
      <c r="H470" s="16">
        <f t="shared" si="16"/>
        <v>241.72</v>
      </c>
    </row>
    <row r="471" spans="1:8" ht="25.5" x14ac:dyDescent="0.25">
      <c r="A471" s="8" t="s">
        <v>1075</v>
      </c>
      <c r="B471" s="9" t="s">
        <v>1076</v>
      </c>
      <c r="C471" s="10" t="s">
        <v>1077</v>
      </c>
      <c r="D471" s="115">
        <v>0.23748</v>
      </c>
      <c r="E471" s="9" t="s">
        <v>225</v>
      </c>
      <c r="F471" s="15">
        <v>2</v>
      </c>
      <c r="G471" s="54">
        <f>'CPU KCI'!H3008</f>
        <v>398.49</v>
      </c>
      <c r="H471" s="16">
        <f t="shared" si="16"/>
        <v>796.98</v>
      </c>
    </row>
    <row r="472" spans="1:8" ht="25.5" x14ac:dyDescent="0.25">
      <c r="A472" s="8" t="s">
        <v>1078</v>
      </c>
      <c r="B472" s="9" t="s">
        <v>1079</v>
      </c>
      <c r="C472" s="10" t="s">
        <v>1080</v>
      </c>
      <c r="D472" s="115">
        <v>0.23748</v>
      </c>
      <c r="E472" s="9" t="s">
        <v>225</v>
      </c>
      <c r="F472" s="15">
        <v>1</v>
      </c>
      <c r="G472" s="54">
        <f>'CPU KCI'!H3014</f>
        <v>344.58000000000004</v>
      </c>
      <c r="H472" s="16">
        <f t="shared" si="16"/>
        <v>344.58000000000004</v>
      </c>
    </row>
    <row r="473" spans="1:8" x14ac:dyDescent="0.25">
      <c r="A473" s="8" t="s">
        <v>1081</v>
      </c>
      <c r="B473" s="9" t="s">
        <v>1082</v>
      </c>
      <c r="C473" s="10" t="s">
        <v>1083</v>
      </c>
      <c r="D473" s="115">
        <v>0.23748</v>
      </c>
      <c r="E473" s="9" t="s">
        <v>225</v>
      </c>
      <c r="F473" s="15">
        <v>1</v>
      </c>
      <c r="G473" s="54">
        <f>'CPU KCI'!H3023</f>
        <v>473.43</v>
      </c>
      <c r="H473" s="16">
        <f t="shared" si="16"/>
        <v>473.43</v>
      </c>
    </row>
    <row r="474" spans="1:8" ht="38.25" x14ac:dyDescent="0.25">
      <c r="A474" s="8">
        <v>92377</v>
      </c>
      <c r="B474" s="9" t="s">
        <v>1084</v>
      </c>
      <c r="C474" s="10" t="s">
        <v>1085</v>
      </c>
      <c r="D474" s="115">
        <v>0.23748</v>
      </c>
      <c r="E474" s="9" t="s">
        <v>225</v>
      </c>
      <c r="F474" s="15">
        <v>1</v>
      </c>
      <c r="G474" s="54">
        <f>'CPU KCI'!H3029</f>
        <v>55.129999999999995</v>
      </c>
      <c r="H474" s="16">
        <f t="shared" si="16"/>
        <v>55.129999999999995</v>
      </c>
    </row>
    <row r="475" spans="1:8" ht="38.25" x14ac:dyDescent="0.25">
      <c r="A475" s="8" t="s">
        <v>1086</v>
      </c>
      <c r="B475" s="9" t="s">
        <v>1087</v>
      </c>
      <c r="C475" s="10" t="s">
        <v>1088</v>
      </c>
      <c r="D475" s="115">
        <v>0.23748</v>
      </c>
      <c r="E475" s="9" t="s">
        <v>225</v>
      </c>
      <c r="F475" s="15">
        <v>1</v>
      </c>
      <c r="G475" s="54">
        <f>'CPU KCI'!H3036</f>
        <v>140.28000000000003</v>
      </c>
      <c r="H475" s="16">
        <f t="shared" si="16"/>
        <v>140.28000000000003</v>
      </c>
    </row>
    <row r="476" spans="1:8" ht="38.25" x14ac:dyDescent="0.25">
      <c r="A476" s="8" t="s">
        <v>1089</v>
      </c>
      <c r="B476" s="9" t="s">
        <v>1090</v>
      </c>
      <c r="C476" s="10" t="s">
        <v>1091</v>
      </c>
      <c r="D476" s="115">
        <v>0.23748</v>
      </c>
      <c r="E476" s="9" t="s">
        <v>225</v>
      </c>
      <c r="F476" s="15">
        <v>1</v>
      </c>
      <c r="G476" s="54">
        <f>'CPU KCI'!H3043</f>
        <v>288.33000000000004</v>
      </c>
      <c r="H476" s="16">
        <f t="shared" si="16"/>
        <v>288.33000000000004</v>
      </c>
    </row>
    <row r="477" spans="1:8" x14ac:dyDescent="0.25">
      <c r="A477" s="105" t="s">
        <v>12</v>
      </c>
      <c r="B477" s="9">
        <v>15</v>
      </c>
      <c r="C477" s="10" t="s">
        <v>1092</v>
      </c>
      <c r="D477" s="115" t="s">
        <v>14</v>
      </c>
      <c r="E477" s="9" t="s">
        <v>14</v>
      </c>
      <c r="F477" s="15" t="s">
        <v>14</v>
      </c>
      <c r="G477" s="54"/>
      <c r="H477" s="16">
        <f>H478+H484+H488+H495+H497+H502</f>
        <v>546135.87430000002</v>
      </c>
    </row>
    <row r="478" spans="1:8" x14ac:dyDescent="0.25">
      <c r="A478" s="104" t="s">
        <v>15</v>
      </c>
      <c r="B478" s="9">
        <v>15.01</v>
      </c>
      <c r="C478" s="10" t="s">
        <v>1093</v>
      </c>
      <c r="D478" s="115" t="s">
        <v>14</v>
      </c>
      <c r="E478" s="9" t="s">
        <v>14</v>
      </c>
      <c r="F478" s="15" t="s">
        <v>14</v>
      </c>
      <c r="G478" s="54"/>
      <c r="H478" s="16">
        <f>SUM(H479:H483)</f>
        <v>28372.171900000001</v>
      </c>
    </row>
    <row r="479" spans="1:8" ht="38.25" x14ac:dyDescent="0.25">
      <c r="A479" s="8">
        <v>87879</v>
      </c>
      <c r="B479" s="9" t="s">
        <v>1094</v>
      </c>
      <c r="C479" s="10" t="s">
        <v>1095</v>
      </c>
      <c r="D479" s="115">
        <v>0.23748</v>
      </c>
      <c r="E479" s="9" t="s">
        <v>84</v>
      </c>
      <c r="F479" s="15">
        <v>4978.8500000000004</v>
      </c>
      <c r="G479" s="54">
        <f>'CPU KCI'!H3050</f>
        <v>2.56</v>
      </c>
      <c r="H479" s="16">
        <f>F479*G479</f>
        <v>12745.856000000002</v>
      </c>
    </row>
    <row r="480" spans="1:8" ht="38.25" x14ac:dyDescent="0.25">
      <c r="A480" s="8">
        <v>87894</v>
      </c>
      <c r="B480" s="9" t="s">
        <v>1096</v>
      </c>
      <c r="C480" s="10" t="s">
        <v>1097</v>
      </c>
      <c r="D480" s="115">
        <v>0.23748</v>
      </c>
      <c r="E480" s="9" t="s">
        <v>84</v>
      </c>
      <c r="F480" s="15">
        <v>1115.57</v>
      </c>
      <c r="G480" s="54">
        <f>'CPU KCI'!H3055</f>
        <v>4.1100000000000003</v>
      </c>
      <c r="H480" s="16">
        <f>F480*G480</f>
        <v>4584.9926999999998</v>
      </c>
    </row>
    <row r="481" spans="1:8" ht="38.25" x14ac:dyDescent="0.25">
      <c r="A481" s="8">
        <v>87882</v>
      </c>
      <c r="B481" s="9" t="s">
        <v>1098</v>
      </c>
      <c r="C481" s="10" t="s">
        <v>1099</v>
      </c>
      <c r="D481" s="115">
        <v>0.23748</v>
      </c>
      <c r="E481" s="9" t="s">
        <v>84</v>
      </c>
      <c r="F481" s="15">
        <v>233.9</v>
      </c>
      <c r="G481" s="54">
        <f>'CPU KCI'!H3067</f>
        <v>4.54</v>
      </c>
      <c r="H481" s="16">
        <f>F481*G481</f>
        <v>1061.9059999999999</v>
      </c>
    </row>
    <row r="482" spans="1:8" x14ac:dyDescent="0.25">
      <c r="A482" s="8" t="s">
        <v>1100</v>
      </c>
      <c r="B482" s="9" t="s">
        <v>1101</v>
      </c>
      <c r="C482" s="10" t="s">
        <v>1102</v>
      </c>
      <c r="D482" s="115">
        <v>0.23748</v>
      </c>
      <c r="E482" s="9" t="s">
        <v>84</v>
      </c>
      <c r="F482" s="15">
        <v>657.7</v>
      </c>
      <c r="G482" s="54">
        <f>'CPU KCI'!H3080</f>
        <v>11.1</v>
      </c>
      <c r="H482" s="16">
        <f>F482*G482</f>
        <v>7300.47</v>
      </c>
    </row>
    <row r="483" spans="1:8" ht="38.25" x14ac:dyDescent="0.25">
      <c r="A483" s="8">
        <v>87904</v>
      </c>
      <c r="B483" s="9" t="s">
        <v>1103</v>
      </c>
      <c r="C483" s="10" t="s">
        <v>1104</v>
      </c>
      <c r="D483" s="115">
        <v>0.23748</v>
      </c>
      <c r="E483" s="9" t="s">
        <v>84</v>
      </c>
      <c r="F483" s="15">
        <v>480.96</v>
      </c>
      <c r="G483" s="54">
        <f>'CPU KCI'!H3086</f>
        <v>5.57</v>
      </c>
      <c r="H483" s="16">
        <f>F483*G483</f>
        <v>2678.9472000000001</v>
      </c>
    </row>
    <row r="484" spans="1:8" x14ac:dyDescent="0.25">
      <c r="A484" s="104" t="s">
        <v>15</v>
      </c>
      <c r="B484" s="9">
        <v>15.02</v>
      </c>
      <c r="C484" s="10" t="s">
        <v>1105</v>
      </c>
      <c r="D484" s="115" t="s">
        <v>14</v>
      </c>
      <c r="E484" s="9" t="s">
        <v>14</v>
      </c>
      <c r="F484" s="15" t="s">
        <v>14</v>
      </c>
      <c r="G484" s="54"/>
      <c r="H484" s="16">
        <f>SUM(H485:H487)</f>
        <v>101334.1357</v>
      </c>
    </row>
    <row r="485" spans="1:8" ht="51" x14ac:dyDescent="0.25">
      <c r="A485" s="8">
        <v>87809</v>
      </c>
      <c r="B485" s="9" t="s">
        <v>1106</v>
      </c>
      <c r="C485" s="10" t="s">
        <v>1107</v>
      </c>
      <c r="D485" s="115">
        <v>0.23748</v>
      </c>
      <c r="E485" s="9" t="s">
        <v>84</v>
      </c>
      <c r="F485" s="15">
        <v>1244.71</v>
      </c>
      <c r="G485" s="54">
        <f>'CPU KCI'!H3091</f>
        <v>54.989999999999995</v>
      </c>
      <c r="H485" s="16">
        <f>F485*G485</f>
        <v>68446.602899999998</v>
      </c>
    </row>
    <row r="486" spans="1:8" ht="38.25" x14ac:dyDescent="0.25">
      <c r="A486" s="8">
        <v>87775</v>
      </c>
      <c r="B486" s="9" t="s">
        <v>1108</v>
      </c>
      <c r="C486" s="10" t="s">
        <v>1109</v>
      </c>
      <c r="D486" s="115">
        <v>0.23748</v>
      </c>
      <c r="E486" s="9" t="s">
        <v>84</v>
      </c>
      <c r="F486" s="15">
        <v>365.31</v>
      </c>
      <c r="G486" s="54">
        <f>'CPU KCI'!H3096</f>
        <v>36.32</v>
      </c>
      <c r="H486" s="16">
        <f>F486*G486</f>
        <v>13268.0592</v>
      </c>
    </row>
    <row r="487" spans="1:8" ht="38.25" x14ac:dyDescent="0.25">
      <c r="A487" s="8">
        <v>87792</v>
      </c>
      <c r="B487" s="9" t="s">
        <v>1110</v>
      </c>
      <c r="C487" s="10" t="s">
        <v>1111</v>
      </c>
      <c r="D487" s="115">
        <v>0.23748</v>
      </c>
      <c r="E487" s="9" t="s">
        <v>84</v>
      </c>
      <c r="F487" s="15">
        <v>781.03</v>
      </c>
      <c r="G487" s="54">
        <f>'CPU KCI'!H3102</f>
        <v>25.119999999999997</v>
      </c>
      <c r="H487" s="16">
        <f>F487*G487</f>
        <v>19619.473599999998</v>
      </c>
    </row>
    <row r="488" spans="1:8" x14ac:dyDescent="0.25">
      <c r="A488" s="104" t="s">
        <v>15</v>
      </c>
      <c r="B488" s="9">
        <v>15.03</v>
      </c>
      <c r="C488" s="10" t="s">
        <v>1112</v>
      </c>
      <c r="D488" s="115" t="s">
        <v>14</v>
      </c>
      <c r="E488" s="9" t="s">
        <v>14</v>
      </c>
      <c r="F488" s="15" t="s">
        <v>14</v>
      </c>
      <c r="G488" s="54"/>
      <c r="H488" s="16">
        <f>SUM(H489:H494)</f>
        <v>127699.38140000001</v>
      </c>
    </row>
    <row r="489" spans="1:8" ht="51" x14ac:dyDescent="0.25">
      <c r="A489" s="8">
        <v>87529</v>
      </c>
      <c r="B489" s="9" t="s">
        <v>1113</v>
      </c>
      <c r="C489" s="10" t="s">
        <v>1114</v>
      </c>
      <c r="D489" s="115">
        <v>0.23748</v>
      </c>
      <c r="E489" s="9" t="s">
        <v>84</v>
      </c>
      <c r="F489" s="15">
        <v>3382.67</v>
      </c>
      <c r="G489" s="54">
        <f>'CPU KCI'!H3108</f>
        <v>24.03</v>
      </c>
      <c r="H489" s="16">
        <f t="shared" ref="H489:H496" si="17">F489*G489</f>
        <v>81285.560100000002</v>
      </c>
    </row>
    <row r="490" spans="1:8" ht="51" x14ac:dyDescent="0.25">
      <c r="A490" s="8">
        <v>87527</v>
      </c>
      <c r="B490" s="9" t="s">
        <v>1115</v>
      </c>
      <c r="C490" s="10" t="s">
        <v>1116</v>
      </c>
      <c r="D490" s="115">
        <v>0.23748</v>
      </c>
      <c r="E490" s="9" t="s">
        <v>84</v>
      </c>
      <c r="F490" s="15">
        <v>191.79</v>
      </c>
      <c r="G490" s="54">
        <f>'CPU KCI'!H3113</f>
        <v>26.240000000000002</v>
      </c>
      <c r="H490" s="16">
        <f t="shared" si="17"/>
        <v>5032.5695999999998</v>
      </c>
    </row>
    <row r="491" spans="1:8" ht="51" x14ac:dyDescent="0.25">
      <c r="A491" s="8">
        <v>87531</v>
      </c>
      <c r="B491" s="9" t="s">
        <v>1117</v>
      </c>
      <c r="C491" s="10" t="s">
        <v>1118</v>
      </c>
      <c r="D491" s="115">
        <v>0.23748</v>
      </c>
      <c r="E491" s="9" t="s">
        <v>84</v>
      </c>
      <c r="F491" s="15">
        <v>46.25</v>
      </c>
      <c r="G491" s="54">
        <f>'CPU KCI'!H3118</f>
        <v>23.220000000000002</v>
      </c>
      <c r="H491" s="16">
        <f t="shared" si="17"/>
        <v>1073.9250000000002</v>
      </c>
    </row>
    <row r="492" spans="1:8" ht="51" x14ac:dyDescent="0.25">
      <c r="A492" s="8">
        <v>87535</v>
      </c>
      <c r="B492" s="9" t="s">
        <v>1119</v>
      </c>
      <c r="C492" s="10" t="s">
        <v>1120</v>
      </c>
      <c r="D492" s="115">
        <v>0.23748</v>
      </c>
      <c r="E492" s="9" t="s">
        <v>84</v>
      </c>
      <c r="F492" s="15">
        <v>1069.1300000000001</v>
      </c>
      <c r="G492" s="54">
        <f>'CPU KCI'!H3123</f>
        <v>21</v>
      </c>
      <c r="H492" s="16">
        <f t="shared" si="17"/>
        <v>22451.730000000003</v>
      </c>
    </row>
    <row r="493" spans="1:8" ht="38.25" x14ac:dyDescent="0.25">
      <c r="A493" s="8">
        <v>90406</v>
      </c>
      <c r="B493" s="9" t="s">
        <v>1121</v>
      </c>
      <c r="C493" s="10" t="s">
        <v>1122</v>
      </c>
      <c r="D493" s="115">
        <v>0.23748</v>
      </c>
      <c r="E493" s="9" t="s">
        <v>84</v>
      </c>
      <c r="F493" s="15">
        <v>218.05</v>
      </c>
      <c r="G493" s="54">
        <f>'CPU KCI'!H3128</f>
        <v>30.51</v>
      </c>
      <c r="H493" s="16">
        <f t="shared" si="17"/>
        <v>6652.7055000000009</v>
      </c>
    </row>
    <row r="494" spans="1:8" ht="51" x14ac:dyDescent="0.25">
      <c r="A494" s="8">
        <v>89173</v>
      </c>
      <c r="B494" s="9" t="s">
        <v>1123</v>
      </c>
      <c r="C494" s="10" t="s">
        <v>1124</v>
      </c>
      <c r="D494" s="115">
        <v>0.23748</v>
      </c>
      <c r="E494" s="9" t="s">
        <v>84</v>
      </c>
      <c r="F494" s="15">
        <v>464.08</v>
      </c>
      <c r="G494" s="54">
        <f>'CPU KCI'!H3141</f>
        <v>24.14</v>
      </c>
      <c r="H494" s="16">
        <f t="shared" si="17"/>
        <v>11202.8912</v>
      </c>
    </row>
    <row r="495" spans="1:8" x14ac:dyDescent="0.25">
      <c r="A495" s="104" t="s">
        <v>15</v>
      </c>
      <c r="B495" s="9">
        <v>15.04</v>
      </c>
      <c r="C495" s="10" t="s">
        <v>1125</v>
      </c>
      <c r="D495" s="115" t="s">
        <v>14</v>
      </c>
      <c r="E495" s="9" t="s">
        <v>14</v>
      </c>
      <c r="F495" s="15" t="s">
        <v>14</v>
      </c>
      <c r="G495" s="54"/>
      <c r="H495" s="16">
        <f>SUM(H496)</f>
        <v>149603.15160000001</v>
      </c>
    </row>
    <row r="496" spans="1:8" ht="38.25" x14ac:dyDescent="0.25">
      <c r="A496" s="106">
        <v>87242</v>
      </c>
      <c r="B496" s="107" t="s">
        <v>1126</v>
      </c>
      <c r="C496" s="108" t="s">
        <v>1127</v>
      </c>
      <c r="D496" s="116">
        <v>0.23748</v>
      </c>
      <c r="E496" s="107" t="s">
        <v>84</v>
      </c>
      <c r="F496" s="109">
        <v>746.97</v>
      </c>
      <c r="G496" s="111">
        <f>'CPU KCI'!H3146</f>
        <v>200.28</v>
      </c>
      <c r="H496" s="110">
        <f t="shared" si="17"/>
        <v>149603.15160000001</v>
      </c>
    </row>
    <row r="497" spans="1:8" x14ac:dyDescent="0.25">
      <c r="A497" s="104" t="s">
        <v>15</v>
      </c>
      <c r="B497" s="9">
        <v>15.049999999999999</v>
      </c>
      <c r="C497" s="10" t="s">
        <v>1128</v>
      </c>
      <c r="D497" s="115" t="s">
        <v>14</v>
      </c>
      <c r="E497" s="9" t="s">
        <v>14</v>
      </c>
      <c r="F497" s="15" t="s">
        <v>14</v>
      </c>
      <c r="G497" s="54"/>
      <c r="H497" s="16">
        <f>SUM(H498:H501)</f>
        <v>87030.189300000013</v>
      </c>
    </row>
    <row r="498" spans="1:8" ht="38.25" x14ac:dyDescent="0.25">
      <c r="A498" s="8" t="s">
        <v>1129</v>
      </c>
      <c r="B498" s="9" t="s">
        <v>1130</v>
      </c>
      <c r="C498" s="10" t="s">
        <v>1131</v>
      </c>
      <c r="D498" s="115">
        <v>0.23748</v>
      </c>
      <c r="E498" s="9" t="s">
        <v>84</v>
      </c>
      <c r="F498" s="15">
        <v>79.39</v>
      </c>
      <c r="G498" s="54">
        <f>'CPU KCI'!H3152</f>
        <v>146.72</v>
      </c>
      <c r="H498" s="16">
        <f>F498*G498</f>
        <v>11648.1008</v>
      </c>
    </row>
    <row r="499" spans="1:8" x14ac:dyDescent="0.25">
      <c r="A499" s="8" t="s">
        <v>1132</v>
      </c>
      <c r="B499" s="9" t="s">
        <v>1133</v>
      </c>
      <c r="C499" s="10" t="s">
        <v>1134</v>
      </c>
      <c r="D499" s="115">
        <v>0.23748</v>
      </c>
      <c r="E499" s="9" t="s">
        <v>84</v>
      </c>
      <c r="F499" s="15">
        <v>1038.96</v>
      </c>
      <c r="G499" s="54">
        <f>'CPU KCI'!H3159</f>
        <v>65.820000000000007</v>
      </c>
      <c r="H499" s="16">
        <f>F499*G499</f>
        <v>68384.347200000004</v>
      </c>
    </row>
    <row r="500" spans="1:8" x14ac:dyDescent="0.25">
      <c r="A500" s="8" t="s">
        <v>1135</v>
      </c>
      <c r="B500" s="9" t="s">
        <v>1136</v>
      </c>
      <c r="C500" s="10" t="s">
        <v>1137</v>
      </c>
      <c r="D500" s="115">
        <v>0.23748</v>
      </c>
      <c r="E500" s="9" t="s">
        <v>118</v>
      </c>
      <c r="F500" s="15">
        <v>251.1</v>
      </c>
      <c r="G500" s="54">
        <f>'CPU KCI'!H3166</f>
        <v>21.54</v>
      </c>
      <c r="H500" s="16">
        <f>F500*G500</f>
        <v>5408.6939999999995</v>
      </c>
    </row>
    <row r="501" spans="1:8" ht="25.5" x14ac:dyDescent="0.25">
      <c r="A501" s="8">
        <v>88649</v>
      </c>
      <c r="B501" s="9" t="s">
        <v>1138</v>
      </c>
      <c r="C501" s="10" t="s">
        <v>1139</v>
      </c>
      <c r="D501" s="115">
        <v>0.23748</v>
      </c>
      <c r="E501" s="9" t="s">
        <v>118</v>
      </c>
      <c r="F501" s="15">
        <v>251.83</v>
      </c>
      <c r="G501" s="54">
        <f>'CPU KCI'!H3171</f>
        <v>6.31</v>
      </c>
      <c r="H501" s="16">
        <f>F501*G501</f>
        <v>1589.0473</v>
      </c>
    </row>
    <row r="502" spans="1:8" x14ac:dyDescent="0.25">
      <c r="A502" s="104" t="s">
        <v>15</v>
      </c>
      <c r="B502" s="9">
        <v>15.059999999999999</v>
      </c>
      <c r="C502" s="10" t="s">
        <v>1140</v>
      </c>
      <c r="D502" s="115" t="s">
        <v>14</v>
      </c>
      <c r="E502" s="9" t="s">
        <v>14</v>
      </c>
      <c r="F502" s="15" t="s">
        <v>14</v>
      </c>
      <c r="G502" s="54"/>
      <c r="H502" s="16">
        <f>SUM(H503)</f>
        <v>52096.844399999994</v>
      </c>
    </row>
    <row r="503" spans="1:8" ht="38.25" x14ac:dyDescent="0.25">
      <c r="A503" s="8" t="s">
        <v>1141</v>
      </c>
      <c r="B503" s="9" t="s">
        <v>1142</v>
      </c>
      <c r="C503" s="10" t="s">
        <v>1143</v>
      </c>
      <c r="D503" s="115">
        <v>0.23748</v>
      </c>
      <c r="E503" s="9" t="s">
        <v>84</v>
      </c>
      <c r="F503" s="15">
        <v>201.66</v>
      </c>
      <c r="G503" s="54">
        <f>'CPU KCI'!H3178</f>
        <v>258.33999999999997</v>
      </c>
      <c r="H503" s="16">
        <f>F503*G503</f>
        <v>52096.844399999994</v>
      </c>
    </row>
    <row r="504" spans="1:8" x14ac:dyDescent="0.25">
      <c r="A504" s="105" t="s">
        <v>12</v>
      </c>
      <c r="B504" s="9">
        <v>16</v>
      </c>
      <c r="C504" s="10" t="s">
        <v>1144</v>
      </c>
      <c r="D504" s="115" t="s">
        <v>14</v>
      </c>
      <c r="E504" s="9" t="s">
        <v>14</v>
      </c>
      <c r="F504" s="15" t="s">
        <v>14</v>
      </c>
      <c r="G504" s="54"/>
      <c r="H504" s="16">
        <f>H505+H510+H512+H514+H516+H520+H523</f>
        <v>481787.13410000002</v>
      </c>
    </row>
    <row r="505" spans="1:8" x14ac:dyDescent="0.25">
      <c r="A505" s="104" t="s">
        <v>15</v>
      </c>
      <c r="B505" s="9">
        <v>16.010000000000002</v>
      </c>
      <c r="C505" s="10" t="s">
        <v>1145</v>
      </c>
      <c r="D505" s="115" t="s">
        <v>14</v>
      </c>
      <c r="E505" s="9" t="s">
        <v>14</v>
      </c>
      <c r="F505" s="15" t="s">
        <v>14</v>
      </c>
      <c r="G505" s="54"/>
      <c r="H505" s="16">
        <f>SUM(H506:H509)</f>
        <v>69397.181100000016</v>
      </c>
    </row>
    <row r="506" spans="1:8" ht="38.25" x14ac:dyDescent="0.25">
      <c r="A506" s="8">
        <v>87630</v>
      </c>
      <c r="B506" s="9" t="s">
        <v>1146</v>
      </c>
      <c r="C506" s="10" t="s">
        <v>1147</v>
      </c>
      <c r="D506" s="115">
        <v>0.23748</v>
      </c>
      <c r="E506" s="9" t="s">
        <v>84</v>
      </c>
      <c r="F506" s="15">
        <v>2467.36</v>
      </c>
      <c r="G506" s="54">
        <f>'CPU KCI'!H3181</f>
        <v>23.73</v>
      </c>
      <c r="H506" s="16">
        <f>F506*G506</f>
        <v>58550.452800000006</v>
      </c>
    </row>
    <row r="507" spans="1:8" ht="38.25" x14ac:dyDescent="0.25">
      <c r="A507" s="8">
        <v>87745</v>
      </c>
      <c r="B507" s="9" t="s">
        <v>1148</v>
      </c>
      <c r="C507" s="10" t="s">
        <v>1149</v>
      </c>
      <c r="D507" s="115">
        <v>0.23748</v>
      </c>
      <c r="E507" s="9" t="s">
        <v>84</v>
      </c>
      <c r="F507" s="15">
        <v>242.11</v>
      </c>
      <c r="G507" s="54">
        <f>'CPU KCI'!H3188</f>
        <v>30.630000000000003</v>
      </c>
      <c r="H507" s="16">
        <f>F507*G507</f>
        <v>7415.8293000000012</v>
      </c>
    </row>
    <row r="508" spans="1:8" ht="38.25" x14ac:dyDescent="0.25">
      <c r="A508" s="8">
        <v>87640</v>
      </c>
      <c r="B508" s="9" t="s">
        <v>1150</v>
      </c>
      <c r="C508" s="10" t="s">
        <v>1151</v>
      </c>
      <c r="D508" s="115">
        <v>0.23748</v>
      </c>
      <c r="E508" s="9" t="s">
        <v>84</v>
      </c>
      <c r="F508" s="15">
        <v>53.28</v>
      </c>
      <c r="G508" s="54">
        <f>'CPU KCI'!H3195</f>
        <v>27.91</v>
      </c>
      <c r="H508" s="16">
        <f>F508*G508</f>
        <v>1487.0448000000001</v>
      </c>
    </row>
    <row r="509" spans="1:8" ht="38.25" x14ac:dyDescent="0.25">
      <c r="A509" s="8">
        <v>87735</v>
      </c>
      <c r="B509" s="9" t="s">
        <v>1152</v>
      </c>
      <c r="C509" s="10" t="s">
        <v>1153</v>
      </c>
      <c r="D509" s="115">
        <v>0.23748</v>
      </c>
      <c r="E509" s="9" t="s">
        <v>84</v>
      </c>
      <c r="F509" s="15">
        <v>76.14</v>
      </c>
      <c r="G509" s="54">
        <f>'CPU KCI'!H3202</f>
        <v>25.53</v>
      </c>
      <c r="H509" s="16">
        <f>F509*G509</f>
        <v>1943.8542</v>
      </c>
    </row>
    <row r="510" spans="1:8" x14ac:dyDescent="0.25">
      <c r="A510" s="104" t="s">
        <v>15</v>
      </c>
      <c r="B510" s="9">
        <v>16.020000000000003</v>
      </c>
      <c r="C510" s="10" t="s">
        <v>1154</v>
      </c>
      <c r="D510" s="115" t="s">
        <v>14</v>
      </c>
      <c r="E510" s="9" t="s">
        <v>14</v>
      </c>
      <c r="F510" s="15" t="s">
        <v>14</v>
      </c>
      <c r="G510" s="54"/>
      <c r="H510" s="16">
        <f>SUM(H511)</f>
        <v>51361.3</v>
      </c>
    </row>
    <row r="511" spans="1:8" ht="51" x14ac:dyDescent="0.25">
      <c r="A511" s="8">
        <v>94275</v>
      </c>
      <c r="B511" s="9" t="s">
        <v>1155</v>
      </c>
      <c r="C511" s="10" t="s">
        <v>1156</v>
      </c>
      <c r="D511" s="115">
        <v>0.23748</v>
      </c>
      <c r="E511" s="9" t="s">
        <v>118</v>
      </c>
      <c r="F511" s="15">
        <v>1575.5</v>
      </c>
      <c r="G511" s="54">
        <f>'CPU KCI'!H3216</f>
        <v>32.6</v>
      </c>
      <c r="H511" s="16">
        <f>F511*G511</f>
        <v>51361.3</v>
      </c>
    </row>
    <row r="512" spans="1:8" x14ac:dyDescent="0.25">
      <c r="A512" s="104" t="s">
        <v>15</v>
      </c>
      <c r="B512" s="9">
        <v>16.030000000000005</v>
      </c>
      <c r="C512" s="10" t="s">
        <v>1157</v>
      </c>
      <c r="D512" s="115" t="s">
        <v>14</v>
      </c>
      <c r="E512" s="9" t="s">
        <v>14</v>
      </c>
      <c r="F512" s="15" t="s">
        <v>14</v>
      </c>
      <c r="G512" s="54"/>
      <c r="H512" s="16">
        <f>SUM(H513)</f>
        <v>25098.881599999997</v>
      </c>
    </row>
    <row r="513" spans="1:8" ht="25.5" x14ac:dyDescent="0.25">
      <c r="A513" s="8">
        <v>95241</v>
      </c>
      <c r="B513" s="9" t="s">
        <v>1158</v>
      </c>
      <c r="C513" s="10" t="s">
        <v>1159</v>
      </c>
      <c r="D513" s="115">
        <v>0.23748</v>
      </c>
      <c r="E513" s="9" t="s">
        <v>84</v>
      </c>
      <c r="F513" s="15">
        <v>1419.62</v>
      </c>
      <c r="G513" s="54">
        <f>'CPU KCI'!H3223</f>
        <v>17.68</v>
      </c>
      <c r="H513" s="16">
        <f>F513*G513</f>
        <v>25098.881599999997</v>
      </c>
    </row>
    <row r="514" spans="1:8" x14ac:dyDescent="0.25">
      <c r="A514" s="104" t="s">
        <v>15</v>
      </c>
      <c r="B514" s="9">
        <v>16.040000000000006</v>
      </c>
      <c r="C514" s="10" t="s">
        <v>1160</v>
      </c>
      <c r="D514" s="115" t="s">
        <v>14</v>
      </c>
      <c r="E514" s="9" t="s">
        <v>14</v>
      </c>
      <c r="F514" s="15" t="s">
        <v>14</v>
      </c>
      <c r="G514" s="54"/>
      <c r="H514" s="16">
        <f>SUM(H515)</f>
        <v>2059.0793999999996</v>
      </c>
    </row>
    <row r="515" spans="1:8" ht="38.25" x14ac:dyDescent="0.25">
      <c r="A515" s="8">
        <v>94994</v>
      </c>
      <c r="B515" s="9" t="s">
        <v>1161</v>
      </c>
      <c r="C515" s="10" t="s">
        <v>1162</v>
      </c>
      <c r="D515" s="115">
        <v>0.23748</v>
      </c>
      <c r="E515" s="9" t="s">
        <v>84</v>
      </c>
      <c r="F515" s="15">
        <v>29.61</v>
      </c>
      <c r="G515" s="54">
        <f>'CPU KCI'!H3237</f>
        <v>69.539999999999992</v>
      </c>
      <c r="H515" s="16">
        <f>F515*G515</f>
        <v>2059.0793999999996</v>
      </c>
    </row>
    <row r="516" spans="1:8" x14ac:dyDescent="0.25">
      <c r="A516" s="104" t="s">
        <v>15</v>
      </c>
      <c r="B516" s="9">
        <v>16.050000000000008</v>
      </c>
      <c r="C516" s="10" t="s">
        <v>1163</v>
      </c>
      <c r="D516" s="115" t="s">
        <v>14</v>
      </c>
      <c r="E516" s="9" t="s">
        <v>14</v>
      </c>
      <c r="F516" s="15" t="s">
        <v>14</v>
      </c>
      <c r="G516" s="54"/>
      <c r="H516" s="16">
        <f>SUM(H517:H519)</f>
        <v>3401.2496000000001</v>
      </c>
    </row>
    <row r="517" spans="1:8" ht="38.25" x14ac:dyDescent="0.25">
      <c r="A517" s="8" t="s">
        <v>1164</v>
      </c>
      <c r="B517" s="9" t="s">
        <v>1165</v>
      </c>
      <c r="C517" s="10" t="s">
        <v>1166</v>
      </c>
      <c r="D517" s="115">
        <v>0.23748</v>
      </c>
      <c r="E517" s="9" t="s">
        <v>84</v>
      </c>
      <c r="F517" s="15">
        <v>66.260000000000005</v>
      </c>
      <c r="G517" s="54">
        <f>'CPU KCI'!H3256</f>
        <v>26.76</v>
      </c>
      <c r="H517" s="16">
        <f>F517*G517</f>
        <v>1773.1176000000003</v>
      </c>
    </row>
    <row r="518" spans="1:8" x14ac:dyDescent="0.25">
      <c r="A518" s="8" t="s">
        <v>1167</v>
      </c>
      <c r="B518" s="9" t="s">
        <v>1168</v>
      </c>
      <c r="C518" s="10" t="s">
        <v>1169</v>
      </c>
      <c r="D518" s="115">
        <v>0.23748</v>
      </c>
      <c r="E518" s="9" t="s">
        <v>118</v>
      </c>
      <c r="F518" s="15">
        <v>72.13</v>
      </c>
      <c r="G518" s="54">
        <f>'CPU KCI'!H3260</f>
        <v>11.5</v>
      </c>
      <c r="H518" s="16">
        <f>F518*G518</f>
        <v>829.49499999999989</v>
      </c>
    </row>
    <row r="519" spans="1:8" ht="38.25" x14ac:dyDescent="0.25">
      <c r="A519" s="8" t="s">
        <v>1170</v>
      </c>
      <c r="B519" s="9" t="s">
        <v>1171</v>
      </c>
      <c r="C519" s="10" t="s">
        <v>3243</v>
      </c>
      <c r="D519" s="115">
        <v>0.23748</v>
      </c>
      <c r="E519" s="9" t="s">
        <v>84</v>
      </c>
      <c r="F519" s="15">
        <v>8.42</v>
      </c>
      <c r="G519" s="54">
        <f>'CPU KCI'!H3264</f>
        <v>94.85</v>
      </c>
      <c r="H519" s="16">
        <f>F519*G519</f>
        <v>798.63699999999994</v>
      </c>
    </row>
    <row r="520" spans="1:8" x14ac:dyDescent="0.25">
      <c r="A520" s="104" t="s">
        <v>15</v>
      </c>
      <c r="B520" s="9">
        <v>16.060000000000009</v>
      </c>
      <c r="C520" s="10" t="s">
        <v>1173</v>
      </c>
      <c r="D520" s="115" t="s">
        <v>14</v>
      </c>
      <c r="E520" s="9" t="s">
        <v>14</v>
      </c>
      <c r="F520" s="15" t="s">
        <v>14</v>
      </c>
      <c r="G520" s="54"/>
      <c r="H520" s="16">
        <f>SUM(H521:H522)</f>
        <v>120892.97279999999</v>
      </c>
    </row>
    <row r="521" spans="1:8" ht="25.5" x14ac:dyDescent="0.25">
      <c r="A521" s="8">
        <v>93681</v>
      </c>
      <c r="B521" s="9" t="s">
        <v>1174</v>
      </c>
      <c r="C521" s="10" t="s">
        <v>1175</v>
      </c>
      <c r="D521" s="115">
        <v>0.23748</v>
      </c>
      <c r="E521" s="9" t="s">
        <v>84</v>
      </c>
      <c r="F521" s="15">
        <v>410.39</v>
      </c>
      <c r="G521" s="54">
        <f>'CPU KCI'!H3271</f>
        <v>51.419999999999995</v>
      </c>
      <c r="H521" s="16">
        <f>F521*G521</f>
        <v>21102.253799999999</v>
      </c>
    </row>
    <row r="522" spans="1:8" ht="25.5" x14ac:dyDescent="0.25">
      <c r="A522" s="8">
        <v>92400</v>
      </c>
      <c r="B522" s="9" t="s">
        <v>1176</v>
      </c>
      <c r="C522" s="10" t="s">
        <v>1177</v>
      </c>
      <c r="D522" s="115">
        <v>0.23748</v>
      </c>
      <c r="E522" s="9" t="s">
        <v>84</v>
      </c>
      <c r="F522" s="15">
        <v>1749.18</v>
      </c>
      <c r="G522" s="54">
        <f>'CPU KCI'!H3282</f>
        <v>57.05</v>
      </c>
      <c r="H522" s="16">
        <f>F522*G522</f>
        <v>99790.718999999997</v>
      </c>
    </row>
    <row r="523" spans="1:8" x14ac:dyDescent="0.25">
      <c r="A523" s="104" t="s">
        <v>15</v>
      </c>
      <c r="B523" s="9">
        <v>16.070000000000011</v>
      </c>
      <c r="C523" s="10" t="s">
        <v>1178</v>
      </c>
      <c r="D523" s="115" t="s">
        <v>14</v>
      </c>
      <c r="E523" s="9" t="s">
        <v>14</v>
      </c>
      <c r="F523" s="15" t="s">
        <v>14</v>
      </c>
      <c r="G523" s="54"/>
      <c r="H523" s="16">
        <f>SUM(H524:H541)</f>
        <v>209576.46959999998</v>
      </c>
    </row>
    <row r="524" spans="1:8" ht="38.25" x14ac:dyDescent="0.25">
      <c r="A524" s="8" t="s">
        <v>1179</v>
      </c>
      <c r="B524" s="9" t="s">
        <v>1180</v>
      </c>
      <c r="C524" s="10" t="s">
        <v>1181</v>
      </c>
      <c r="D524" s="115">
        <v>0.23748</v>
      </c>
      <c r="E524" s="9" t="s">
        <v>84</v>
      </c>
      <c r="F524" s="15">
        <v>314.73</v>
      </c>
      <c r="G524" s="54">
        <f>'CPU KCI'!H3293</f>
        <v>51.49</v>
      </c>
      <c r="H524" s="16">
        <f t="shared" ref="H524:H541" si="18">F524*G524</f>
        <v>16205.447700000002</v>
      </c>
    </row>
    <row r="525" spans="1:8" ht="38.25" x14ac:dyDescent="0.25">
      <c r="A525" s="8" t="s">
        <v>1182</v>
      </c>
      <c r="B525" s="9" t="s">
        <v>1183</v>
      </c>
      <c r="C525" s="10" t="s">
        <v>1184</v>
      </c>
      <c r="D525" s="115">
        <v>0.23748</v>
      </c>
      <c r="E525" s="9" t="s">
        <v>84</v>
      </c>
      <c r="F525" s="15">
        <v>1389.41</v>
      </c>
      <c r="G525" s="54">
        <f>'CPU KCI'!H3300</f>
        <v>46.080000000000005</v>
      </c>
      <c r="H525" s="16">
        <f t="shared" si="18"/>
        <v>64024.012800000011</v>
      </c>
    </row>
    <row r="526" spans="1:8" ht="38.25" x14ac:dyDescent="0.25">
      <c r="A526" s="8" t="s">
        <v>1185</v>
      </c>
      <c r="B526" s="9" t="s">
        <v>1186</v>
      </c>
      <c r="C526" s="10" t="s">
        <v>1187</v>
      </c>
      <c r="D526" s="115">
        <v>0.23748</v>
      </c>
      <c r="E526" s="9" t="s">
        <v>84</v>
      </c>
      <c r="F526" s="15">
        <v>19.47</v>
      </c>
      <c r="G526" s="54">
        <f>'CPU KCI'!H3307</f>
        <v>228.43</v>
      </c>
      <c r="H526" s="16">
        <f t="shared" si="18"/>
        <v>4447.5320999999994</v>
      </c>
    </row>
    <row r="527" spans="1:8" x14ac:dyDescent="0.25">
      <c r="A527" s="8">
        <v>98671</v>
      </c>
      <c r="B527" s="9" t="s">
        <v>1188</v>
      </c>
      <c r="C527" s="10" t="s">
        <v>1189</v>
      </c>
      <c r="D527" s="115">
        <v>0.23748</v>
      </c>
      <c r="E527" s="9" t="s">
        <v>84</v>
      </c>
      <c r="F527" s="15">
        <v>1.94</v>
      </c>
      <c r="G527" s="54">
        <f>'CPU KCI'!H3310</f>
        <v>267.59000000000003</v>
      </c>
      <c r="H527" s="16">
        <f t="shared" si="18"/>
        <v>519.1246000000001</v>
      </c>
    </row>
    <row r="528" spans="1:8" ht="25.5" x14ac:dyDescent="0.25">
      <c r="A528" s="8" t="s">
        <v>1190</v>
      </c>
      <c r="B528" s="9" t="s">
        <v>1191</v>
      </c>
      <c r="C528" s="10" t="s">
        <v>1192</v>
      </c>
      <c r="D528" s="115">
        <v>0.23748</v>
      </c>
      <c r="E528" s="9" t="s">
        <v>84</v>
      </c>
      <c r="F528" s="15">
        <v>30.24</v>
      </c>
      <c r="G528" s="54">
        <f>'CPU KCI'!H3317</f>
        <v>184.27</v>
      </c>
      <c r="H528" s="16">
        <f t="shared" si="18"/>
        <v>5572.3248000000003</v>
      </c>
    </row>
    <row r="529" spans="1:8" x14ac:dyDescent="0.25">
      <c r="A529" s="8">
        <v>98689</v>
      </c>
      <c r="B529" s="9" t="s">
        <v>1193</v>
      </c>
      <c r="C529" s="10" t="s">
        <v>1194</v>
      </c>
      <c r="D529" s="115">
        <v>0.23748</v>
      </c>
      <c r="E529" s="9" t="s">
        <v>118</v>
      </c>
      <c r="F529" s="15">
        <v>67.709999999999994</v>
      </c>
      <c r="G529" s="54">
        <f>'CPU KCI'!H3323</f>
        <v>68.679999999999993</v>
      </c>
      <c r="H529" s="16">
        <f t="shared" si="18"/>
        <v>4650.322799999999</v>
      </c>
    </row>
    <row r="530" spans="1:8" ht="25.5" x14ac:dyDescent="0.25">
      <c r="A530" s="8" t="s">
        <v>1195</v>
      </c>
      <c r="B530" s="9" t="s">
        <v>1196</v>
      </c>
      <c r="C530" s="10" t="s">
        <v>1197</v>
      </c>
      <c r="D530" s="115">
        <v>0.23748</v>
      </c>
      <c r="E530" s="9" t="s">
        <v>118</v>
      </c>
      <c r="F530" s="15">
        <v>562.61</v>
      </c>
      <c r="G530" s="54">
        <f>'CPU KCI'!H3329</f>
        <v>6.42</v>
      </c>
      <c r="H530" s="16">
        <f t="shared" si="18"/>
        <v>3611.9562000000001</v>
      </c>
    </row>
    <row r="531" spans="1:8" x14ac:dyDescent="0.25">
      <c r="A531" s="8">
        <v>98685</v>
      </c>
      <c r="B531" s="9" t="s">
        <v>1198</v>
      </c>
      <c r="C531" s="10" t="s">
        <v>1199</v>
      </c>
      <c r="D531" s="115">
        <v>0.23748</v>
      </c>
      <c r="E531" s="9" t="s">
        <v>118</v>
      </c>
      <c r="F531" s="15">
        <v>11.52</v>
      </c>
      <c r="G531" s="54">
        <f>'CPU KCI'!H3336</f>
        <v>48.360000000000007</v>
      </c>
      <c r="H531" s="16">
        <f t="shared" si="18"/>
        <v>557.10720000000003</v>
      </c>
    </row>
    <row r="532" spans="1:8" x14ac:dyDescent="0.25">
      <c r="A532" s="8" t="s">
        <v>1200</v>
      </c>
      <c r="B532" s="9" t="s">
        <v>1201</v>
      </c>
      <c r="C532" s="10" t="s">
        <v>1202</v>
      </c>
      <c r="D532" s="115">
        <v>0.23748</v>
      </c>
      <c r="E532" s="9" t="s">
        <v>118</v>
      </c>
      <c r="F532" s="15">
        <v>1.6</v>
      </c>
      <c r="G532" s="54">
        <f>'CPU KCI'!H3343</f>
        <v>96.63000000000001</v>
      </c>
      <c r="H532" s="16">
        <f t="shared" si="18"/>
        <v>154.60800000000003</v>
      </c>
    </row>
    <row r="533" spans="1:8" x14ac:dyDescent="0.25">
      <c r="A533" s="8" t="s">
        <v>1203</v>
      </c>
      <c r="B533" s="9" t="s">
        <v>1204</v>
      </c>
      <c r="C533" s="10" t="s">
        <v>1205</v>
      </c>
      <c r="D533" s="115">
        <v>0.23748</v>
      </c>
      <c r="E533" s="9" t="s">
        <v>118</v>
      </c>
      <c r="F533" s="15">
        <v>7.2</v>
      </c>
      <c r="G533" s="54">
        <f>'CPU KCI'!H3349</f>
        <v>125.39</v>
      </c>
      <c r="H533" s="16">
        <f t="shared" si="18"/>
        <v>902.80799999999999</v>
      </c>
    </row>
    <row r="534" spans="1:8" ht="51" x14ac:dyDescent="0.25">
      <c r="A534" s="8" t="s">
        <v>1206</v>
      </c>
      <c r="B534" s="9" t="s">
        <v>1207</v>
      </c>
      <c r="C534" s="10" t="s">
        <v>1208</v>
      </c>
      <c r="D534" s="115">
        <v>0.23748</v>
      </c>
      <c r="E534" s="9" t="s">
        <v>84</v>
      </c>
      <c r="F534" s="15">
        <v>699.25</v>
      </c>
      <c r="G534" s="54">
        <f>'CPU KCI'!H3355</f>
        <v>64.720000000000013</v>
      </c>
      <c r="H534" s="16">
        <f t="shared" si="18"/>
        <v>45255.460000000006</v>
      </c>
    </row>
    <row r="535" spans="1:8" ht="51" x14ac:dyDescent="0.25">
      <c r="A535" s="8" t="s">
        <v>1209</v>
      </c>
      <c r="B535" s="9" t="s">
        <v>1210</v>
      </c>
      <c r="C535" s="10" t="s">
        <v>1211</v>
      </c>
      <c r="D535" s="115">
        <v>0.23748</v>
      </c>
      <c r="E535" s="9" t="s">
        <v>84</v>
      </c>
      <c r="F535" s="15">
        <v>93.32</v>
      </c>
      <c r="G535" s="54">
        <f>'CPU KCI'!H3362</f>
        <v>57.059999999999995</v>
      </c>
      <c r="H535" s="16">
        <f t="shared" si="18"/>
        <v>5324.8391999999994</v>
      </c>
    </row>
    <row r="536" spans="1:8" x14ac:dyDescent="0.25">
      <c r="A536" s="8" t="s">
        <v>1212</v>
      </c>
      <c r="B536" s="9" t="s">
        <v>1213</v>
      </c>
      <c r="C536" s="10" t="s">
        <v>1214</v>
      </c>
      <c r="D536" s="115">
        <v>0.23748</v>
      </c>
      <c r="E536" s="9" t="s">
        <v>84</v>
      </c>
      <c r="F536" s="15">
        <v>17.399999999999999</v>
      </c>
      <c r="G536" s="54">
        <f>'CPU KCI'!H3369</f>
        <v>81.38</v>
      </c>
      <c r="H536" s="16">
        <f t="shared" si="18"/>
        <v>1416.0119999999997</v>
      </c>
    </row>
    <row r="537" spans="1:8" x14ac:dyDescent="0.25">
      <c r="A537" s="8">
        <v>98695</v>
      </c>
      <c r="B537" s="9" t="s">
        <v>1215</v>
      </c>
      <c r="C537" s="10" t="s">
        <v>1216</v>
      </c>
      <c r="D537" s="115">
        <v>0.23748</v>
      </c>
      <c r="E537" s="9" t="s">
        <v>118</v>
      </c>
      <c r="F537" s="15">
        <v>3.53</v>
      </c>
      <c r="G537" s="54">
        <f>'CPU KCI'!H3380</f>
        <v>51.28</v>
      </c>
      <c r="H537" s="16">
        <f t="shared" si="18"/>
        <v>181.01839999999999</v>
      </c>
    </row>
    <row r="538" spans="1:8" ht="25.5" x14ac:dyDescent="0.25">
      <c r="A538" s="8">
        <v>101731</v>
      </c>
      <c r="B538" s="9" t="s">
        <v>1217</v>
      </c>
      <c r="C538" s="10" t="s">
        <v>1218</v>
      </c>
      <c r="D538" s="115">
        <v>0.23748</v>
      </c>
      <c r="E538" s="9" t="s">
        <v>84</v>
      </c>
      <c r="F538" s="15">
        <v>170.64</v>
      </c>
      <c r="G538" s="54">
        <f>'CPU KCI'!H3386</f>
        <v>196.51</v>
      </c>
      <c r="H538" s="16">
        <f t="shared" si="18"/>
        <v>33532.466399999998</v>
      </c>
    </row>
    <row r="539" spans="1:8" ht="25.5" x14ac:dyDescent="0.25">
      <c r="A539" s="8">
        <v>98680</v>
      </c>
      <c r="B539" s="9" t="s">
        <v>1219</v>
      </c>
      <c r="C539" s="10" t="s">
        <v>1220</v>
      </c>
      <c r="D539" s="115">
        <v>0.23748</v>
      </c>
      <c r="E539" s="9" t="s">
        <v>84</v>
      </c>
      <c r="F539" s="15">
        <v>58.66</v>
      </c>
      <c r="G539" s="54">
        <f>'CPU KCI'!H3392</f>
        <v>27.009999999999998</v>
      </c>
      <c r="H539" s="16">
        <f t="shared" si="18"/>
        <v>1584.4065999999998</v>
      </c>
    </row>
    <row r="540" spans="1:8" ht="25.5" x14ac:dyDescent="0.25">
      <c r="A540" s="8">
        <v>101750</v>
      </c>
      <c r="B540" s="9" t="s">
        <v>1221</v>
      </c>
      <c r="C540" s="10" t="s">
        <v>1222</v>
      </c>
      <c r="D540" s="115">
        <v>0.23748</v>
      </c>
      <c r="E540" s="9" t="s">
        <v>84</v>
      </c>
      <c r="F540" s="15">
        <v>663.02</v>
      </c>
      <c r="G540" s="54">
        <f>'CPU KCI'!H3399</f>
        <v>30.679999999999996</v>
      </c>
      <c r="H540" s="16">
        <f t="shared" si="18"/>
        <v>20341.453599999997</v>
      </c>
    </row>
    <row r="541" spans="1:8" x14ac:dyDescent="0.25">
      <c r="A541" s="8" t="s">
        <v>1223</v>
      </c>
      <c r="B541" s="9" t="s">
        <v>1224</v>
      </c>
      <c r="C541" s="10" t="s">
        <v>1225</v>
      </c>
      <c r="D541" s="115">
        <v>0.23748</v>
      </c>
      <c r="E541" s="9" t="s">
        <v>84</v>
      </c>
      <c r="F541" s="15">
        <v>3.48</v>
      </c>
      <c r="G541" s="54">
        <f>'CPU KCI'!H3412</f>
        <v>372.29</v>
      </c>
      <c r="H541" s="16">
        <f t="shared" si="18"/>
        <v>1295.5692000000001</v>
      </c>
    </row>
    <row r="542" spans="1:8" x14ac:dyDescent="0.25">
      <c r="A542" s="105" t="s">
        <v>12</v>
      </c>
      <c r="B542" s="9">
        <v>17</v>
      </c>
      <c r="C542" s="10" t="s">
        <v>1226</v>
      </c>
      <c r="D542" s="115" t="s">
        <v>14</v>
      </c>
      <c r="E542" s="9" t="s">
        <v>14</v>
      </c>
      <c r="F542" s="15" t="s">
        <v>14</v>
      </c>
      <c r="G542" s="54"/>
      <c r="H542" s="16">
        <f>H543</f>
        <v>126975.57120000001</v>
      </c>
    </row>
    <row r="543" spans="1:8" x14ac:dyDescent="0.25">
      <c r="A543" s="104" t="s">
        <v>15</v>
      </c>
      <c r="B543" s="9">
        <v>17.010000000000002</v>
      </c>
      <c r="C543" s="10" t="s">
        <v>1227</v>
      </c>
      <c r="D543" s="115" t="s">
        <v>14</v>
      </c>
      <c r="E543" s="9" t="s">
        <v>14</v>
      </c>
      <c r="F543" s="15" t="s">
        <v>14</v>
      </c>
      <c r="G543" s="54"/>
      <c r="H543" s="16">
        <f>SUM(H544)</f>
        <v>126975.57120000001</v>
      </c>
    </row>
    <row r="544" spans="1:8" ht="38.25" x14ac:dyDescent="0.25">
      <c r="A544" s="8" t="s">
        <v>1228</v>
      </c>
      <c r="B544" s="9" t="s">
        <v>1229</v>
      </c>
      <c r="C544" s="10" t="s">
        <v>1230</v>
      </c>
      <c r="D544" s="115">
        <v>0.23748</v>
      </c>
      <c r="E544" s="9" t="s">
        <v>118</v>
      </c>
      <c r="F544" s="15">
        <v>266.04000000000002</v>
      </c>
      <c r="G544" s="54">
        <f>'CPU KCI'!H3419</f>
        <v>477.28</v>
      </c>
      <c r="H544" s="16">
        <f>F544*G544</f>
        <v>126975.57120000001</v>
      </c>
    </row>
    <row r="545" spans="1:8" x14ac:dyDescent="0.25">
      <c r="A545" s="105" t="s">
        <v>12</v>
      </c>
      <c r="B545" s="9">
        <v>18</v>
      </c>
      <c r="C545" s="10" t="s">
        <v>1231</v>
      </c>
      <c r="D545" s="115" t="s">
        <v>14</v>
      </c>
      <c r="E545" s="9" t="s">
        <v>14</v>
      </c>
      <c r="F545" s="15" t="s">
        <v>14</v>
      </c>
      <c r="G545" s="54"/>
      <c r="H545" s="16">
        <f>H546</f>
        <v>79742.426999999996</v>
      </c>
    </row>
    <row r="546" spans="1:8" x14ac:dyDescent="0.25">
      <c r="A546" s="104" t="s">
        <v>15</v>
      </c>
      <c r="B546" s="9">
        <v>18.010000000000002</v>
      </c>
      <c r="C546" s="10" t="s">
        <v>1232</v>
      </c>
      <c r="D546" s="115" t="s">
        <v>14</v>
      </c>
      <c r="E546" s="9" t="s">
        <v>14</v>
      </c>
      <c r="F546" s="15" t="s">
        <v>14</v>
      </c>
      <c r="G546" s="54"/>
      <c r="H546" s="16">
        <f>SUM(H547:H550)</f>
        <v>79742.426999999996</v>
      </c>
    </row>
    <row r="547" spans="1:8" ht="25.5" x14ac:dyDescent="0.25">
      <c r="A547" s="8">
        <v>98557</v>
      </c>
      <c r="B547" s="9" t="s">
        <v>1233</v>
      </c>
      <c r="C547" s="10" t="s">
        <v>1234</v>
      </c>
      <c r="D547" s="115">
        <v>0.23748</v>
      </c>
      <c r="E547" s="9" t="s">
        <v>84</v>
      </c>
      <c r="F547" s="15">
        <v>209.43</v>
      </c>
      <c r="G547" s="54">
        <f>'CPU KCI'!H3436</f>
        <v>28.979999999999997</v>
      </c>
      <c r="H547" s="16">
        <f>F547*G547</f>
        <v>6069.2813999999998</v>
      </c>
    </row>
    <row r="548" spans="1:8" ht="25.5" x14ac:dyDescent="0.25">
      <c r="A548" s="8">
        <v>98546</v>
      </c>
      <c r="B548" s="9" t="s">
        <v>1235</v>
      </c>
      <c r="C548" s="10" t="s">
        <v>1236</v>
      </c>
      <c r="D548" s="115">
        <v>0.23748</v>
      </c>
      <c r="E548" s="9" t="s">
        <v>84</v>
      </c>
      <c r="F548" s="15">
        <v>843.9</v>
      </c>
      <c r="G548" s="54">
        <f>'CPU KCI'!H3441</f>
        <v>68.69</v>
      </c>
      <c r="H548" s="16">
        <f>F548*G548</f>
        <v>57967.490999999995</v>
      </c>
    </row>
    <row r="549" spans="1:8" ht="25.5" x14ac:dyDescent="0.25">
      <c r="A549" s="8">
        <v>98563</v>
      </c>
      <c r="B549" s="9" t="s">
        <v>1237</v>
      </c>
      <c r="C549" s="10" t="s">
        <v>1238</v>
      </c>
      <c r="D549" s="115">
        <v>0.23748</v>
      </c>
      <c r="E549" s="9" t="s">
        <v>84</v>
      </c>
      <c r="F549" s="15">
        <v>714.23</v>
      </c>
      <c r="G549" s="54">
        <f>'CPU KCI'!H3448</f>
        <v>20.22</v>
      </c>
      <c r="H549" s="16">
        <f>F549*G549</f>
        <v>14441.730599999999</v>
      </c>
    </row>
    <row r="550" spans="1:8" ht="38.25" x14ac:dyDescent="0.25">
      <c r="A550" s="8">
        <v>98556</v>
      </c>
      <c r="B550" s="9" t="s">
        <v>1239</v>
      </c>
      <c r="C550" s="10" t="s">
        <v>1240</v>
      </c>
      <c r="D550" s="115">
        <v>0.23748</v>
      </c>
      <c r="E550" s="9" t="s">
        <v>84</v>
      </c>
      <c r="F550" s="15">
        <v>38.07</v>
      </c>
      <c r="G550" s="54">
        <f>'CPU KCI'!H3459</f>
        <v>33.199999999999996</v>
      </c>
      <c r="H550" s="16">
        <f>F550*G550</f>
        <v>1263.9239999999998</v>
      </c>
    </row>
    <row r="551" spans="1:8" x14ac:dyDescent="0.25">
      <c r="A551" s="105" t="s">
        <v>12</v>
      </c>
      <c r="B551" s="9">
        <v>19</v>
      </c>
      <c r="C551" s="10" t="s">
        <v>1241</v>
      </c>
      <c r="D551" s="115" t="s">
        <v>14</v>
      </c>
      <c r="E551" s="9" t="s">
        <v>14</v>
      </c>
      <c r="F551" s="15" t="s">
        <v>14</v>
      </c>
      <c r="G551" s="54"/>
      <c r="H551" s="16">
        <f>H552+H564+H567+H573+H578+H587+H593+H595+H597+H627+H682</f>
        <v>454982.36450000014</v>
      </c>
    </row>
    <row r="552" spans="1:8" x14ac:dyDescent="0.25">
      <c r="A552" s="104" t="s">
        <v>15</v>
      </c>
      <c r="B552" s="9">
        <v>19.010000000000002</v>
      </c>
      <c r="C552" s="10" t="s">
        <v>1242</v>
      </c>
      <c r="D552" s="115" t="s">
        <v>14</v>
      </c>
      <c r="E552" s="9" t="s">
        <v>14</v>
      </c>
      <c r="F552" s="15" t="s">
        <v>14</v>
      </c>
      <c r="G552" s="54"/>
      <c r="H552" s="16">
        <f>SUM(H553:H563)</f>
        <v>48275.736500000006</v>
      </c>
    </row>
    <row r="553" spans="1:8" ht="25.5" x14ac:dyDescent="0.25">
      <c r="A553" s="8">
        <v>93653</v>
      </c>
      <c r="B553" s="9" t="s">
        <v>1243</v>
      </c>
      <c r="C553" s="10" t="s">
        <v>1244</v>
      </c>
      <c r="D553" s="115">
        <v>0.23748</v>
      </c>
      <c r="E553" s="9" t="s">
        <v>225</v>
      </c>
      <c r="F553" s="15">
        <v>20</v>
      </c>
      <c r="G553" s="54">
        <f>'CPU KCI'!H3465</f>
        <v>9.9499999999999975</v>
      </c>
      <c r="H553" s="16">
        <f t="shared" ref="H553:H563" si="19">F553*G553</f>
        <v>198.99999999999994</v>
      </c>
    </row>
    <row r="554" spans="1:8" ht="25.5" x14ac:dyDescent="0.25">
      <c r="A554" s="8">
        <v>93655</v>
      </c>
      <c r="B554" s="9" t="s">
        <v>1245</v>
      </c>
      <c r="C554" s="10" t="s">
        <v>1246</v>
      </c>
      <c r="D554" s="115">
        <v>0.23748</v>
      </c>
      <c r="E554" s="9" t="s">
        <v>225</v>
      </c>
      <c r="F554" s="15">
        <v>93</v>
      </c>
      <c r="G554" s="54">
        <f>'CPU KCI'!H3471</f>
        <v>11.01</v>
      </c>
      <c r="H554" s="16">
        <f t="shared" si="19"/>
        <v>1023.93</v>
      </c>
    </row>
    <row r="555" spans="1:8" ht="25.5" x14ac:dyDescent="0.25">
      <c r="A555" s="8">
        <v>93656</v>
      </c>
      <c r="B555" s="9" t="s">
        <v>1247</v>
      </c>
      <c r="C555" s="10" t="s">
        <v>1248</v>
      </c>
      <c r="D555" s="115">
        <v>0.23748</v>
      </c>
      <c r="E555" s="9" t="s">
        <v>225</v>
      </c>
      <c r="F555" s="15">
        <v>23</v>
      </c>
      <c r="G555" s="54">
        <f>'CPU KCI'!H3477</f>
        <v>11.01</v>
      </c>
      <c r="H555" s="16">
        <f t="shared" si="19"/>
        <v>253.23</v>
      </c>
    </row>
    <row r="556" spans="1:8" ht="25.5" x14ac:dyDescent="0.25">
      <c r="A556" s="8">
        <v>92980</v>
      </c>
      <c r="B556" s="9" t="s">
        <v>1249</v>
      </c>
      <c r="C556" s="10" t="s">
        <v>1250</v>
      </c>
      <c r="D556" s="115">
        <v>0.23748</v>
      </c>
      <c r="E556" s="9" t="s">
        <v>118</v>
      </c>
      <c r="F556" s="15">
        <v>1787</v>
      </c>
      <c r="G556" s="54">
        <f>'CPU KCI'!H3483</f>
        <v>8.9700000000000006</v>
      </c>
      <c r="H556" s="16">
        <f t="shared" si="19"/>
        <v>16029.390000000001</v>
      </c>
    </row>
    <row r="557" spans="1:8" ht="25.5" x14ac:dyDescent="0.25">
      <c r="A557" s="8">
        <v>92982</v>
      </c>
      <c r="B557" s="9" t="s">
        <v>1251</v>
      </c>
      <c r="C557" s="10" t="s">
        <v>1252</v>
      </c>
      <c r="D557" s="115">
        <v>0.23748</v>
      </c>
      <c r="E557" s="9" t="s">
        <v>118</v>
      </c>
      <c r="F557" s="15">
        <v>2032.05</v>
      </c>
      <c r="G557" s="54">
        <f>'CPU KCI'!H3489</f>
        <v>13.73</v>
      </c>
      <c r="H557" s="16">
        <f t="shared" si="19"/>
        <v>27900.0465</v>
      </c>
    </row>
    <row r="558" spans="1:8" ht="25.5" x14ac:dyDescent="0.25">
      <c r="A558" s="8">
        <v>101893</v>
      </c>
      <c r="B558" s="9" t="s">
        <v>1253</v>
      </c>
      <c r="C558" s="10" t="s">
        <v>1254</v>
      </c>
      <c r="D558" s="115">
        <v>0.23748</v>
      </c>
      <c r="E558" s="9" t="s">
        <v>225</v>
      </c>
      <c r="F558" s="15">
        <v>3</v>
      </c>
      <c r="G558" s="54">
        <f>'CPU KCI'!H3495</f>
        <v>80.42</v>
      </c>
      <c r="H558" s="16">
        <f t="shared" si="19"/>
        <v>241.26</v>
      </c>
    </row>
    <row r="559" spans="1:8" ht="25.5" x14ac:dyDescent="0.25">
      <c r="A559" s="8">
        <v>101894</v>
      </c>
      <c r="B559" s="9" t="s">
        <v>1255</v>
      </c>
      <c r="C559" s="10" t="s">
        <v>1256</v>
      </c>
      <c r="D559" s="115">
        <v>0.23748</v>
      </c>
      <c r="E559" s="9" t="s">
        <v>225</v>
      </c>
      <c r="F559" s="15">
        <v>6</v>
      </c>
      <c r="G559" s="54">
        <f>'CPU KCI'!H3501</f>
        <v>129.24</v>
      </c>
      <c r="H559" s="16">
        <f t="shared" si="19"/>
        <v>775.44</v>
      </c>
    </row>
    <row r="560" spans="1:8" ht="25.5" x14ac:dyDescent="0.25">
      <c r="A560" s="8">
        <v>101876</v>
      </c>
      <c r="B560" s="9" t="s">
        <v>1257</v>
      </c>
      <c r="C560" s="10" t="s">
        <v>1258</v>
      </c>
      <c r="D560" s="115">
        <v>0.23748</v>
      </c>
      <c r="E560" s="9" t="s">
        <v>225</v>
      </c>
      <c r="F560" s="15">
        <v>2</v>
      </c>
      <c r="G560" s="54">
        <f>'CPU KCI'!H3507</f>
        <v>54.120000000000005</v>
      </c>
      <c r="H560" s="16">
        <f t="shared" si="19"/>
        <v>108.24000000000001</v>
      </c>
    </row>
    <row r="561" spans="1:8" ht="38.25" x14ac:dyDescent="0.25">
      <c r="A561" s="8">
        <v>101875</v>
      </c>
      <c r="B561" s="9" t="s">
        <v>1259</v>
      </c>
      <c r="C561" s="10" t="s">
        <v>1260</v>
      </c>
      <c r="D561" s="115">
        <v>0.23748</v>
      </c>
      <c r="E561" s="9" t="s">
        <v>225</v>
      </c>
      <c r="F561" s="15">
        <v>2</v>
      </c>
      <c r="G561" s="54">
        <f>'CPU KCI'!H3513</f>
        <v>340.29000000000008</v>
      </c>
      <c r="H561" s="16">
        <f t="shared" si="19"/>
        <v>680.58000000000015</v>
      </c>
    </row>
    <row r="562" spans="1:8" ht="38.25" x14ac:dyDescent="0.25">
      <c r="A562" s="8">
        <v>101879</v>
      </c>
      <c r="B562" s="9" t="s">
        <v>1261</v>
      </c>
      <c r="C562" s="10" t="s">
        <v>1262</v>
      </c>
      <c r="D562" s="115">
        <v>0.23748</v>
      </c>
      <c r="E562" s="9" t="s">
        <v>225</v>
      </c>
      <c r="F562" s="15">
        <v>1</v>
      </c>
      <c r="G562" s="54">
        <f>'CPU KCI'!H3519</f>
        <v>495.12000000000006</v>
      </c>
      <c r="H562" s="16">
        <f t="shared" si="19"/>
        <v>495.12000000000006</v>
      </c>
    </row>
    <row r="563" spans="1:8" ht="38.25" x14ac:dyDescent="0.25">
      <c r="A563" s="8">
        <v>101880</v>
      </c>
      <c r="B563" s="9" t="s">
        <v>1263</v>
      </c>
      <c r="C563" s="10" t="s">
        <v>1264</v>
      </c>
      <c r="D563" s="115">
        <v>0.23748</v>
      </c>
      <c r="E563" s="9" t="s">
        <v>225</v>
      </c>
      <c r="F563" s="15">
        <v>1</v>
      </c>
      <c r="G563" s="54">
        <f>'CPU KCI'!H3525</f>
        <v>569.5</v>
      </c>
      <c r="H563" s="16">
        <f t="shared" si="19"/>
        <v>569.5</v>
      </c>
    </row>
    <row r="564" spans="1:8" x14ac:dyDescent="0.25">
      <c r="A564" s="104" t="s">
        <v>15</v>
      </c>
      <c r="B564" s="9">
        <v>19.020000000000003</v>
      </c>
      <c r="C564" s="10" t="s">
        <v>1265</v>
      </c>
      <c r="D564" s="115" t="s">
        <v>14</v>
      </c>
      <c r="E564" s="9" t="s">
        <v>14</v>
      </c>
      <c r="F564" s="15" t="s">
        <v>14</v>
      </c>
      <c r="G564" s="54"/>
      <c r="H564" s="16">
        <f>SUM(H565:H566)</f>
        <v>132.36000000000001</v>
      </c>
    </row>
    <row r="565" spans="1:8" ht="25.5" x14ac:dyDescent="0.25">
      <c r="A565" s="8">
        <v>101546</v>
      </c>
      <c r="B565" s="9" t="s">
        <v>1266</v>
      </c>
      <c r="C565" s="10" t="s">
        <v>1267</v>
      </c>
      <c r="D565" s="115">
        <v>0.23748</v>
      </c>
      <c r="E565" s="9" t="s">
        <v>225</v>
      </c>
      <c r="F565" s="15">
        <v>6</v>
      </c>
      <c r="G565" s="54">
        <f>'CPU KCI'!H3531</f>
        <v>20.700000000000003</v>
      </c>
      <c r="H565" s="16">
        <f>F565*G565</f>
        <v>124.20000000000002</v>
      </c>
    </row>
    <row r="566" spans="1:8" ht="25.5" x14ac:dyDescent="0.25">
      <c r="A566" s="8">
        <v>101554</v>
      </c>
      <c r="B566" s="9" t="s">
        <v>1268</v>
      </c>
      <c r="C566" s="10" t="s">
        <v>1269</v>
      </c>
      <c r="D566" s="115">
        <v>0.23748</v>
      </c>
      <c r="E566" s="9" t="s">
        <v>225</v>
      </c>
      <c r="F566" s="15">
        <v>1</v>
      </c>
      <c r="G566" s="54">
        <f>'CPU KCI'!H3536</f>
        <v>8.16</v>
      </c>
      <c r="H566" s="16">
        <f>F566*G566</f>
        <v>8.16</v>
      </c>
    </row>
    <row r="567" spans="1:8" x14ac:dyDescent="0.25">
      <c r="A567" s="104" t="s">
        <v>15</v>
      </c>
      <c r="B567" s="9">
        <v>19.030000000000005</v>
      </c>
      <c r="C567" s="10" t="s">
        <v>1270</v>
      </c>
      <c r="D567" s="115" t="s">
        <v>14</v>
      </c>
      <c r="E567" s="9" t="s">
        <v>14</v>
      </c>
      <c r="F567" s="15" t="s">
        <v>14</v>
      </c>
      <c r="G567" s="54"/>
      <c r="H567" s="16">
        <f>SUM(H568:H572)</f>
        <v>8353.4800000000014</v>
      </c>
    </row>
    <row r="568" spans="1:8" x14ac:dyDescent="0.25">
      <c r="A568" s="8" t="s">
        <v>1271</v>
      </c>
      <c r="B568" s="9" t="s">
        <v>1272</v>
      </c>
      <c r="C568" s="10" t="s">
        <v>1273</v>
      </c>
      <c r="D568" s="115">
        <v>0.23748</v>
      </c>
      <c r="E568" s="9" t="s">
        <v>41</v>
      </c>
      <c r="F568" s="15">
        <v>14</v>
      </c>
      <c r="G568" s="54">
        <f>'CPU KCI'!H3541</f>
        <v>58.739999999999995</v>
      </c>
      <c r="H568" s="16">
        <f>F568*G568</f>
        <v>822.3599999999999</v>
      </c>
    </row>
    <row r="569" spans="1:8" x14ac:dyDescent="0.25">
      <c r="A569" s="8" t="s">
        <v>1274</v>
      </c>
      <c r="B569" s="9" t="s">
        <v>1275</v>
      </c>
      <c r="C569" s="10" t="s">
        <v>1276</v>
      </c>
      <c r="D569" s="115">
        <v>0.23748</v>
      </c>
      <c r="E569" s="9" t="s">
        <v>41</v>
      </c>
      <c r="F569" s="15">
        <v>4</v>
      </c>
      <c r="G569" s="54">
        <f>'CPU KCI'!H3547</f>
        <v>58.15</v>
      </c>
      <c r="H569" s="16">
        <f>F569*G569</f>
        <v>232.6</v>
      </c>
    </row>
    <row r="570" spans="1:8" ht="25.5" x14ac:dyDescent="0.25">
      <c r="A570" s="8" t="s">
        <v>1277</v>
      </c>
      <c r="B570" s="9" t="s">
        <v>1278</v>
      </c>
      <c r="C570" s="10" t="s">
        <v>1279</v>
      </c>
      <c r="D570" s="115">
        <v>0.23748</v>
      </c>
      <c r="E570" s="9" t="s">
        <v>41</v>
      </c>
      <c r="F570" s="15">
        <v>11</v>
      </c>
      <c r="G570" s="54">
        <f>'CPU KCI'!H3552</f>
        <v>330.24</v>
      </c>
      <c r="H570" s="16">
        <f>F570*G570</f>
        <v>3632.6400000000003</v>
      </c>
    </row>
    <row r="571" spans="1:8" ht="25.5" x14ac:dyDescent="0.25">
      <c r="A571" s="8" t="s">
        <v>1280</v>
      </c>
      <c r="B571" s="9" t="s">
        <v>1281</v>
      </c>
      <c r="C571" s="10" t="s">
        <v>1282</v>
      </c>
      <c r="D571" s="115">
        <v>0.23748</v>
      </c>
      <c r="E571" s="9" t="s">
        <v>41</v>
      </c>
      <c r="F571" s="15">
        <v>16</v>
      </c>
      <c r="G571" s="54">
        <f>'CPU KCI'!H3557</f>
        <v>106.74</v>
      </c>
      <c r="H571" s="16">
        <f>F571*G571</f>
        <v>1707.84</v>
      </c>
    </row>
    <row r="572" spans="1:8" ht="25.5" x14ac:dyDescent="0.25">
      <c r="A572" s="8" t="s">
        <v>1283</v>
      </c>
      <c r="B572" s="9" t="s">
        <v>1284</v>
      </c>
      <c r="C572" s="10" t="s">
        <v>1285</v>
      </c>
      <c r="D572" s="115">
        <v>0.23748</v>
      </c>
      <c r="E572" s="9" t="s">
        <v>41</v>
      </c>
      <c r="F572" s="15">
        <v>28</v>
      </c>
      <c r="G572" s="54">
        <f>'CPU KCI'!H3562</f>
        <v>69.930000000000007</v>
      </c>
      <c r="H572" s="16">
        <f>F572*G572</f>
        <v>1958.0400000000002</v>
      </c>
    </row>
    <row r="573" spans="1:8" x14ac:dyDescent="0.25">
      <c r="A573" s="104" t="s">
        <v>15</v>
      </c>
      <c r="B573" s="9">
        <v>19.040000000000006</v>
      </c>
      <c r="C573" s="10" t="s">
        <v>1286</v>
      </c>
      <c r="D573" s="115" t="s">
        <v>14</v>
      </c>
      <c r="E573" s="9" t="s">
        <v>14</v>
      </c>
      <c r="F573" s="15" t="s">
        <v>14</v>
      </c>
      <c r="G573" s="54"/>
      <c r="H573" s="16">
        <f>SUM(H574:H577)</f>
        <v>5322.9629000000004</v>
      </c>
    </row>
    <row r="574" spans="1:8" ht="25.5" x14ac:dyDescent="0.25">
      <c r="A574" s="8">
        <v>93010</v>
      </c>
      <c r="B574" s="9" t="s">
        <v>1287</v>
      </c>
      <c r="C574" s="10" t="s">
        <v>1288</v>
      </c>
      <c r="D574" s="115">
        <v>0.23748</v>
      </c>
      <c r="E574" s="9" t="s">
        <v>118</v>
      </c>
      <c r="F574" s="15">
        <v>37.21</v>
      </c>
      <c r="G574" s="54">
        <f>'CPU KCI'!H3567</f>
        <v>26.400000000000002</v>
      </c>
      <c r="H574" s="16">
        <f>F574*G574</f>
        <v>982.34400000000005</v>
      </c>
    </row>
    <row r="575" spans="1:8" ht="25.5" x14ac:dyDescent="0.25">
      <c r="A575" s="8">
        <v>97667</v>
      </c>
      <c r="B575" s="9" t="s">
        <v>1289</v>
      </c>
      <c r="C575" s="10" t="s">
        <v>1290</v>
      </c>
      <c r="D575" s="115">
        <v>0.23748</v>
      </c>
      <c r="E575" s="9" t="s">
        <v>118</v>
      </c>
      <c r="F575" s="15">
        <v>11.38</v>
      </c>
      <c r="G575" s="54">
        <f>'CPU KCI'!H3572</f>
        <v>8.25</v>
      </c>
      <c r="H575" s="16">
        <f>F575*G575</f>
        <v>93.885000000000005</v>
      </c>
    </row>
    <row r="576" spans="1:8" ht="25.5" x14ac:dyDescent="0.25">
      <c r="A576" s="8">
        <v>97668</v>
      </c>
      <c r="B576" s="9" t="s">
        <v>1291</v>
      </c>
      <c r="C576" s="10" t="s">
        <v>1292</v>
      </c>
      <c r="D576" s="115">
        <v>0.23748</v>
      </c>
      <c r="E576" s="9" t="s">
        <v>118</v>
      </c>
      <c r="F576" s="15">
        <v>88.82</v>
      </c>
      <c r="G576" s="54">
        <f>'CPU KCI'!H3577</f>
        <v>12.280000000000001</v>
      </c>
      <c r="H576" s="16">
        <f>F576*G576</f>
        <v>1090.7095999999999</v>
      </c>
    </row>
    <row r="577" spans="1:8" ht="25.5" x14ac:dyDescent="0.25">
      <c r="A577" s="8">
        <v>97669</v>
      </c>
      <c r="B577" s="9" t="s">
        <v>1293</v>
      </c>
      <c r="C577" s="10" t="s">
        <v>1294</v>
      </c>
      <c r="D577" s="115">
        <v>0.23748</v>
      </c>
      <c r="E577" s="9" t="s">
        <v>118</v>
      </c>
      <c r="F577" s="15">
        <v>169.77</v>
      </c>
      <c r="G577" s="54">
        <f>'CPU KCI'!H3582</f>
        <v>18.59</v>
      </c>
      <c r="H577" s="16">
        <f>F577*G577</f>
        <v>3156.0243</v>
      </c>
    </row>
    <row r="578" spans="1:8" x14ac:dyDescent="0.25">
      <c r="A578" s="104" t="s">
        <v>15</v>
      </c>
      <c r="B578" s="9">
        <v>19.050000000000008</v>
      </c>
      <c r="C578" s="10" t="s">
        <v>1295</v>
      </c>
      <c r="D578" s="115" t="s">
        <v>14</v>
      </c>
      <c r="E578" s="9" t="s">
        <v>14</v>
      </c>
      <c r="F578" s="15" t="s">
        <v>14</v>
      </c>
      <c r="G578" s="54"/>
      <c r="H578" s="16">
        <f>SUM(H579:H586)</f>
        <v>19093.870699999999</v>
      </c>
    </row>
    <row r="579" spans="1:8" ht="25.5" x14ac:dyDescent="0.25">
      <c r="A579" s="8">
        <v>95727</v>
      </c>
      <c r="B579" s="9" t="s">
        <v>1296</v>
      </c>
      <c r="C579" s="10" t="s">
        <v>1297</v>
      </c>
      <c r="D579" s="115">
        <v>0.23748</v>
      </c>
      <c r="E579" s="9" t="s">
        <v>118</v>
      </c>
      <c r="F579" s="15">
        <v>1015.71</v>
      </c>
      <c r="G579" s="54">
        <f>'CPU KCI'!H3587</f>
        <v>5.34</v>
      </c>
      <c r="H579" s="16">
        <f t="shared" ref="H579:H586" si="20">F579*G579</f>
        <v>5423.8914000000004</v>
      </c>
    </row>
    <row r="580" spans="1:8" ht="25.5" x14ac:dyDescent="0.25">
      <c r="A580" s="8">
        <v>95728</v>
      </c>
      <c r="B580" s="9" t="s">
        <v>1298</v>
      </c>
      <c r="C580" s="10" t="s">
        <v>1299</v>
      </c>
      <c r="D580" s="115">
        <v>0.23748</v>
      </c>
      <c r="E580" s="9" t="s">
        <v>118</v>
      </c>
      <c r="F580" s="15">
        <v>861.52</v>
      </c>
      <c r="G580" s="54">
        <f>'CPU KCI'!H3593</f>
        <v>6.89</v>
      </c>
      <c r="H580" s="16">
        <f t="shared" si="20"/>
        <v>5935.8727999999992</v>
      </c>
    </row>
    <row r="581" spans="1:8" ht="25.5" x14ac:dyDescent="0.25">
      <c r="A581" s="8">
        <v>95778</v>
      </c>
      <c r="B581" s="9" t="s">
        <v>1300</v>
      </c>
      <c r="C581" s="10" t="s">
        <v>1301</v>
      </c>
      <c r="D581" s="115">
        <v>0.23748</v>
      </c>
      <c r="E581" s="9" t="s">
        <v>225</v>
      </c>
      <c r="F581" s="15">
        <v>25</v>
      </c>
      <c r="G581" s="54">
        <f>'CPU KCI'!H3599</f>
        <v>17.240000000000002</v>
      </c>
      <c r="H581" s="16">
        <f t="shared" si="20"/>
        <v>431.00000000000006</v>
      </c>
    </row>
    <row r="582" spans="1:8" ht="25.5" x14ac:dyDescent="0.25">
      <c r="A582" s="8">
        <v>95745</v>
      </c>
      <c r="B582" s="9" t="s">
        <v>1302</v>
      </c>
      <c r="C582" s="10" t="s">
        <v>1303</v>
      </c>
      <c r="D582" s="115">
        <v>0.23748</v>
      </c>
      <c r="E582" s="9" t="s">
        <v>118</v>
      </c>
      <c r="F582" s="15">
        <v>395.39</v>
      </c>
      <c r="G582" s="54">
        <f>'CPU KCI'!H3605</f>
        <v>15.350000000000001</v>
      </c>
      <c r="H582" s="16">
        <f t="shared" si="20"/>
        <v>6069.2365</v>
      </c>
    </row>
    <row r="583" spans="1:8" ht="25.5" x14ac:dyDescent="0.25">
      <c r="A583" s="8">
        <v>95777</v>
      </c>
      <c r="B583" s="9" t="s">
        <v>1304</v>
      </c>
      <c r="C583" s="10" t="s">
        <v>1305</v>
      </c>
      <c r="D583" s="115">
        <v>0.23748</v>
      </c>
      <c r="E583" s="9" t="s">
        <v>225</v>
      </c>
      <c r="F583" s="15">
        <v>40</v>
      </c>
      <c r="G583" s="54">
        <f>'CPU KCI'!H3612</f>
        <v>16.840000000000003</v>
      </c>
      <c r="H583" s="16">
        <f t="shared" si="20"/>
        <v>673.60000000000014</v>
      </c>
    </row>
    <row r="584" spans="1:8" ht="25.5" x14ac:dyDescent="0.25">
      <c r="A584" s="8">
        <v>95802</v>
      </c>
      <c r="B584" s="9" t="s">
        <v>1306</v>
      </c>
      <c r="C584" s="10" t="s">
        <v>1307</v>
      </c>
      <c r="D584" s="115">
        <v>0.23748</v>
      </c>
      <c r="E584" s="9" t="s">
        <v>225</v>
      </c>
      <c r="F584" s="15">
        <v>6</v>
      </c>
      <c r="G584" s="54">
        <f>'CPU KCI'!H3618</f>
        <v>26.15</v>
      </c>
      <c r="H584" s="16">
        <f t="shared" si="20"/>
        <v>156.89999999999998</v>
      </c>
    </row>
    <row r="585" spans="1:8" ht="25.5" x14ac:dyDescent="0.25">
      <c r="A585" s="8">
        <v>95750</v>
      </c>
      <c r="B585" s="9" t="s">
        <v>1308</v>
      </c>
      <c r="C585" s="10" t="s">
        <v>1309</v>
      </c>
      <c r="D585" s="115">
        <v>0.23748</v>
      </c>
      <c r="E585" s="9" t="s">
        <v>118</v>
      </c>
      <c r="F585" s="15">
        <v>6</v>
      </c>
      <c r="G585" s="54">
        <f>'CPU KCI'!H3624</f>
        <v>22.86</v>
      </c>
      <c r="H585" s="16">
        <f t="shared" si="20"/>
        <v>137.16</v>
      </c>
    </row>
    <row r="586" spans="1:8" ht="38.25" x14ac:dyDescent="0.25">
      <c r="A586" s="8">
        <v>95752</v>
      </c>
      <c r="B586" s="9" t="s">
        <v>1310</v>
      </c>
      <c r="C586" s="10" t="s">
        <v>1311</v>
      </c>
      <c r="D586" s="115">
        <v>0.23748</v>
      </c>
      <c r="E586" s="9" t="s">
        <v>118</v>
      </c>
      <c r="F586" s="15">
        <v>7</v>
      </c>
      <c r="G586" s="54">
        <f>'CPU KCI'!H3631</f>
        <v>38.03</v>
      </c>
      <c r="H586" s="16">
        <f t="shared" si="20"/>
        <v>266.21000000000004</v>
      </c>
    </row>
    <row r="587" spans="1:8" x14ac:dyDescent="0.25">
      <c r="A587" s="104" t="s">
        <v>15</v>
      </c>
      <c r="B587" s="9">
        <v>19.060000000000009</v>
      </c>
      <c r="C587" s="10" t="s">
        <v>1312</v>
      </c>
      <c r="D587" s="115" t="s">
        <v>14</v>
      </c>
      <c r="E587" s="9" t="s">
        <v>14</v>
      </c>
      <c r="F587" s="15" t="s">
        <v>14</v>
      </c>
      <c r="G587" s="54"/>
      <c r="H587" s="16">
        <f>SUM(H588:H592)</f>
        <v>32658.52</v>
      </c>
    </row>
    <row r="588" spans="1:8" ht="25.5" x14ac:dyDescent="0.25">
      <c r="A588" s="8">
        <v>97594</v>
      </c>
      <c r="B588" s="9" t="s">
        <v>1313</v>
      </c>
      <c r="C588" s="10" t="s">
        <v>1314</v>
      </c>
      <c r="D588" s="115">
        <v>0.23748</v>
      </c>
      <c r="E588" s="9" t="s">
        <v>225</v>
      </c>
      <c r="F588" s="15">
        <v>124</v>
      </c>
      <c r="G588" s="54">
        <f>'CPU KCI'!H3638</f>
        <v>72.069999999999993</v>
      </c>
      <c r="H588" s="16">
        <f>F588*G588</f>
        <v>8936.6799999999985</v>
      </c>
    </row>
    <row r="589" spans="1:8" ht="38.25" x14ac:dyDescent="0.25">
      <c r="A589" s="8">
        <v>97585</v>
      </c>
      <c r="B589" s="9" t="s">
        <v>1315</v>
      </c>
      <c r="C589" s="10" t="s">
        <v>1316</v>
      </c>
      <c r="D589" s="115">
        <v>0.23748</v>
      </c>
      <c r="E589" s="9" t="s">
        <v>225</v>
      </c>
      <c r="F589" s="15">
        <v>216</v>
      </c>
      <c r="G589" s="54">
        <f>'CPU KCI'!H3644</f>
        <v>57.440000000000005</v>
      </c>
      <c r="H589" s="16">
        <f>F589*G589</f>
        <v>12407.04</v>
      </c>
    </row>
    <row r="590" spans="1:8" ht="25.5" x14ac:dyDescent="0.25">
      <c r="A590" s="8">
        <v>100903</v>
      </c>
      <c r="B590" s="9" t="s">
        <v>1317</v>
      </c>
      <c r="C590" s="10" t="s">
        <v>1318</v>
      </c>
      <c r="D590" s="115">
        <v>0.23748</v>
      </c>
      <c r="E590" s="9" t="s">
        <v>225</v>
      </c>
      <c r="F590" s="15">
        <v>472</v>
      </c>
      <c r="G590" s="54">
        <f>'CPU KCI'!H3649</f>
        <v>22.630000000000003</v>
      </c>
      <c r="H590" s="16">
        <f>F590*G590</f>
        <v>10681.36</v>
      </c>
    </row>
    <row r="591" spans="1:8" ht="25.5" x14ac:dyDescent="0.25">
      <c r="A591" s="8">
        <v>97605</v>
      </c>
      <c r="B591" s="9" t="s">
        <v>1319</v>
      </c>
      <c r="C591" s="10" t="s">
        <v>1320</v>
      </c>
      <c r="D591" s="115">
        <v>0.23748</v>
      </c>
      <c r="E591" s="9" t="s">
        <v>225</v>
      </c>
      <c r="F591" s="15">
        <v>4</v>
      </c>
      <c r="G591" s="54">
        <f>'CPU KCI'!H3655</f>
        <v>48.740000000000009</v>
      </c>
      <c r="H591" s="16">
        <f>F591*G591</f>
        <v>194.96000000000004</v>
      </c>
    </row>
    <row r="592" spans="1:8" ht="25.5" x14ac:dyDescent="0.25">
      <c r="A592" s="8">
        <v>97599</v>
      </c>
      <c r="B592" s="9" t="s">
        <v>1321</v>
      </c>
      <c r="C592" s="10" t="s">
        <v>1322</v>
      </c>
      <c r="D592" s="115">
        <v>0.23748</v>
      </c>
      <c r="E592" s="9" t="s">
        <v>225</v>
      </c>
      <c r="F592" s="15">
        <v>21</v>
      </c>
      <c r="G592" s="54">
        <f>'CPU KCI'!H3661</f>
        <v>20.88</v>
      </c>
      <c r="H592" s="16">
        <f>F592*G592</f>
        <v>438.47999999999996</v>
      </c>
    </row>
    <row r="593" spans="1:8" x14ac:dyDescent="0.25">
      <c r="A593" s="104" t="s">
        <v>15</v>
      </c>
      <c r="B593" s="9">
        <v>19.070000000000011</v>
      </c>
      <c r="C593" s="10" t="s">
        <v>1323</v>
      </c>
      <c r="D593" s="115" t="s">
        <v>14</v>
      </c>
      <c r="E593" s="9" t="s">
        <v>14</v>
      </c>
      <c r="F593" s="15" t="s">
        <v>14</v>
      </c>
      <c r="G593" s="54"/>
      <c r="H593" s="16">
        <f>SUM(H594)</f>
        <v>960.84</v>
      </c>
    </row>
    <row r="594" spans="1:8" ht="25.5" x14ac:dyDescent="0.25">
      <c r="A594" s="8">
        <v>101657</v>
      </c>
      <c r="B594" s="9" t="s">
        <v>1324</v>
      </c>
      <c r="C594" s="10" t="s">
        <v>1325</v>
      </c>
      <c r="D594" s="115">
        <v>0.23748</v>
      </c>
      <c r="E594" s="9" t="s">
        <v>225</v>
      </c>
      <c r="F594" s="15">
        <v>2</v>
      </c>
      <c r="G594" s="54">
        <f>'CPU KCI'!H3666</f>
        <v>480.42</v>
      </c>
      <c r="H594" s="16">
        <f>F594*G594</f>
        <v>960.84</v>
      </c>
    </row>
    <row r="595" spans="1:8" x14ac:dyDescent="0.25">
      <c r="A595" s="104" t="s">
        <v>15</v>
      </c>
      <c r="B595" s="9">
        <v>19.080000000000013</v>
      </c>
      <c r="C595" s="10" t="s">
        <v>1326</v>
      </c>
      <c r="D595" s="115" t="s">
        <v>14</v>
      </c>
      <c r="E595" s="9" t="s">
        <v>14</v>
      </c>
      <c r="F595" s="15" t="s">
        <v>14</v>
      </c>
      <c r="G595" s="54"/>
      <c r="H595" s="16">
        <f>SUM(H596)</f>
        <v>56263.19000000001</v>
      </c>
    </row>
    <row r="596" spans="1:8" ht="38.25" x14ac:dyDescent="0.25">
      <c r="A596" s="8" t="s">
        <v>1327</v>
      </c>
      <c r="B596" s="9" t="s">
        <v>1328</v>
      </c>
      <c r="C596" s="10" t="s">
        <v>1329</v>
      </c>
      <c r="D596" s="115">
        <v>0.14111899999999999</v>
      </c>
      <c r="E596" s="9" t="s">
        <v>41</v>
      </c>
      <c r="F596" s="15">
        <v>1</v>
      </c>
      <c r="G596" s="54">
        <f>'CPU KCI'!H3673</f>
        <v>56263.19000000001</v>
      </c>
      <c r="H596" s="16">
        <f>F596*G596</f>
        <v>56263.19000000001</v>
      </c>
    </row>
    <row r="597" spans="1:8" x14ac:dyDescent="0.25">
      <c r="A597" s="104" t="s">
        <v>15</v>
      </c>
      <c r="B597" s="9">
        <v>19.090000000000014</v>
      </c>
      <c r="C597" s="10" t="s">
        <v>1330</v>
      </c>
      <c r="D597" s="115" t="s">
        <v>14</v>
      </c>
      <c r="E597" s="9" t="s">
        <v>14</v>
      </c>
      <c r="F597" s="15" t="s">
        <v>14</v>
      </c>
      <c r="G597" s="54"/>
      <c r="H597" s="16">
        <f>SUM(H598:H626)</f>
        <v>20736.509800000003</v>
      </c>
    </row>
    <row r="598" spans="1:8" ht="38.25" x14ac:dyDescent="0.25">
      <c r="A598" s="8" t="s">
        <v>1331</v>
      </c>
      <c r="B598" s="9" t="s">
        <v>1332</v>
      </c>
      <c r="C598" s="10" t="s">
        <v>1333</v>
      </c>
      <c r="D598" s="115">
        <v>0.23748</v>
      </c>
      <c r="E598" s="9" t="s">
        <v>118</v>
      </c>
      <c r="F598" s="15">
        <v>158.36000000000001</v>
      </c>
      <c r="G598" s="54">
        <f>'CPU KCI'!H3678</f>
        <v>24.56</v>
      </c>
      <c r="H598" s="16">
        <f t="shared" ref="H598:H626" si="21">F598*G598</f>
        <v>3889.3216000000002</v>
      </c>
    </row>
    <row r="599" spans="1:8" ht="38.25" x14ac:dyDescent="0.25">
      <c r="A599" s="8" t="s">
        <v>1334</v>
      </c>
      <c r="B599" s="9" t="s">
        <v>1335</v>
      </c>
      <c r="C599" s="10" t="s">
        <v>1336</v>
      </c>
      <c r="D599" s="115">
        <v>0.23748</v>
      </c>
      <c r="E599" s="9" t="s">
        <v>118</v>
      </c>
      <c r="F599" s="15">
        <v>243.28</v>
      </c>
      <c r="G599" s="54">
        <f>'CPU KCI'!H3685</f>
        <v>25.14</v>
      </c>
      <c r="H599" s="16">
        <f t="shared" si="21"/>
        <v>6116.0592000000006</v>
      </c>
    </row>
    <row r="600" spans="1:8" ht="25.5" x14ac:dyDescent="0.25">
      <c r="A600" s="8" t="s">
        <v>1337</v>
      </c>
      <c r="B600" s="9" t="s">
        <v>1338</v>
      </c>
      <c r="C600" s="10" t="s">
        <v>1339</v>
      </c>
      <c r="D600" s="115">
        <v>0.23748</v>
      </c>
      <c r="E600" s="9" t="s">
        <v>41</v>
      </c>
      <c r="F600" s="15">
        <v>6</v>
      </c>
      <c r="G600" s="54">
        <f>'CPU KCI'!H3692</f>
        <v>13.97</v>
      </c>
      <c r="H600" s="16">
        <f t="shared" si="21"/>
        <v>83.820000000000007</v>
      </c>
    </row>
    <row r="601" spans="1:8" ht="38.25" x14ac:dyDescent="0.25">
      <c r="A601" s="8" t="s">
        <v>1340</v>
      </c>
      <c r="B601" s="9" t="s">
        <v>1341</v>
      </c>
      <c r="C601" s="10" t="s">
        <v>1342</v>
      </c>
      <c r="D601" s="115">
        <v>0.23748</v>
      </c>
      <c r="E601" s="9" t="s">
        <v>41</v>
      </c>
      <c r="F601" s="15">
        <v>3</v>
      </c>
      <c r="G601" s="54">
        <f>'CPU KCI'!H3701</f>
        <v>43.05</v>
      </c>
      <c r="H601" s="16">
        <f t="shared" si="21"/>
        <v>129.14999999999998</v>
      </c>
    </row>
    <row r="602" spans="1:8" ht="38.25" x14ac:dyDescent="0.25">
      <c r="A602" s="8" t="s">
        <v>1343</v>
      </c>
      <c r="B602" s="9" t="s">
        <v>1344</v>
      </c>
      <c r="C602" s="10" t="s">
        <v>1345</v>
      </c>
      <c r="D602" s="115">
        <v>0.23748</v>
      </c>
      <c r="E602" s="9" t="s">
        <v>41</v>
      </c>
      <c r="F602" s="15">
        <v>4</v>
      </c>
      <c r="G602" s="54">
        <f>'CPU KCI'!H3710</f>
        <v>39.54</v>
      </c>
      <c r="H602" s="16">
        <f t="shared" si="21"/>
        <v>158.16</v>
      </c>
    </row>
    <row r="603" spans="1:8" ht="25.5" x14ac:dyDescent="0.25">
      <c r="A603" s="8" t="s">
        <v>1346</v>
      </c>
      <c r="B603" s="9" t="s">
        <v>1347</v>
      </c>
      <c r="C603" s="10" t="s">
        <v>1348</v>
      </c>
      <c r="D603" s="115">
        <v>0.23748</v>
      </c>
      <c r="E603" s="9" t="s">
        <v>41</v>
      </c>
      <c r="F603" s="15">
        <v>286</v>
      </c>
      <c r="G603" s="54">
        <f>'CPU KCI'!H3719</f>
        <v>4.8900000000000006</v>
      </c>
      <c r="H603" s="16">
        <f t="shared" si="21"/>
        <v>1398.5400000000002</v>
      </c>
    </row>
    <row r="604" spans="1:8" ht="38.25" x14ac:dyDescent="0.25">
      <c r="A604" s="8" t="s">
        <v>1349</v>
      </c>
      <c r="B604" s="9" t="s">
        <v>1350</v>
      </c>
      <c r="C604" s="10" t="s">
        <v>1351</v>
      </c>
      <c r="D604" s="115">
        <v>0.23748</v>
      </c>
      <c r="E604" s="9" t="s">
        <v>41</v>
      </c>
      <c r="F604" s="15">
        <v>6</v>
      </c>
      <c r="G604" s="54">
        <f>'CPU KCI'!H3724</f>
        <v>57.830000000000005</v>
      </c>
      <c r="H604" s="16">
        <f t="shared" si="21"/>
        <v>346.98</v>
      </c>
    </row>
    <row r="605" spans="1:8" ht="38.25" x14ac:dyDescent="0.25">
      <c r="A605" s="8" t="s">
        <v>1352</v>
      </c>
      <c r="B605" s="9" t="s">
        <v>1353</v>
      </c>
      <c r="C605" s="10" t="s">
        <v>1354</v>
      </c>
      <c r="D605" s="115">
        <v>0.23748</v>
      </c>
      <c r="E605" s="9" t="s">
        <v>41</v>
      </c>
      <c r="F605" s="15">
        <v>7</v>
      </c>
      <c r="G605" s="54">
        <f>'CPU KCI'!H3733</f>
        <v>39.940000000000005</v>
      </c>
      <c r="H605" s="16">
        <f t="shared" si="21"/>
        <v>279.58000000000004</v>
      </c>
    </row>
    <row r="606" spans="1:8" ht="25.5" x14ac:dyDescent="0.25">
      <c r="A606" s="8" t="s">
        <v>1355</v>
      </c>
      <c r="B606" s="9" t="s">
        <v>1356</v>
      </c>
      <c r="C606" s="10" t="s">
        <v>1357</v>
      </c>
      <c r="D606" s="115">
        <v>0.23748</v>
      </c>
      <c r="E606" s="9" t="s">
        <v>41</v>
      </c>
      <c r="F606" s="15">
        <v>16</v>
      </c>
      <c r="G606" s="54">
        <f>'CPU KCI'!H3742</f>
        <v>12.190000000000001</v>
      </c>
      <c r="H606" s="16">
        <f t="shared" si="21"/>
        <v>195.04000000000002</v>
      </c>
    </row>
    <row r="607" spans="1:8" ht="25.5" x14ac:dyDescent="0.25">
      <c r="A607" s="8" t="s">
        <v>1358</v>
      </c>
      <c r="B607" s="9" t="s">
        <v>1359</v>
      </c>
      <c r="C607" s="10" t="s">
        <v>1360</v>
      </c>
      <c r="D607" s="115">
        <v>0.23748</v>
      </c>
      <c r="E607" s="9" t="s">
        <v>41</v>
      </c>
      <c r="F607" s="15">
        <v>7</v>
      </c>
      <c r="G607" s="54">
        <f>'CPU KCI'!H3751</f>
        <v>10.530000000000001</v>
      </c>
      <c r="H607" s="16">
        <f t="shared" si="21"/>
        <v>73.710000000000008</v>
      </c>
    </row>
    <row r="608" spans="1:8" ht="38.25" x14ac:dyDescent="0.25">
      <c r="A608" s="8" t="s">
        <v>1361</v>
      </c>
      <c r="B608" s="9" t="s">
        <v>1362</v>
      </c>
      <c r="C608" s="10" t="s">
        <v>1363</v>
      </c>
      <c r="D608" s="115">
        <v>0.23748</v>
      </c>
      <c r="E608" s="9" t="s">
        <v>118</v>
      </c>
      <c r="F608" s="15">
        <v>32.82</v>
      </c>
      <c r="G608" s="54">
        <f>'CPU KCI'!H3760</f>
        <v>36.949999999999996</v>
      </c>
      <c r="H608" s="16">
        <f t="shared" si="21"/>
        <v>1212.6989999999998</v>
      </c>
    </row>
    <row r="609" spans="1:8" ht="38.25" x14ac:dyDescent="0.25">
      <c r="A609" s="8" t="s">
        <v>1364</v>
      </c>
      <c r="B609" s="9" t="s">
        <v>1365</v>
      </c>
      <c r="C609" s="10" t="s">
        <v>1366</v>
      </c>
      <c r="D609" s="115">
        <v>0.23748</v>
      </c>
      <c r="E609" s="9" t="s">
        <v>118</v>
      </c>
      <c r="F609" s="15">
        <v>15.43</v>
      </c>
      <c r="G609" s="54">
        <f>'CPU KCI'!H3767</f>
        <v>59.12</v>
      </c>
      <c r="H609" s="16">
        <f t="shared" si="21"/>
        <v>912.22159999999997</v>
      </c>
    </row>
    <row r="610" spans="1:8" ht="38.25" x14ac:dyDescent="0.25">
      <c r="A610" s="8" t="s">
        <v>1367</v>
      </c>
      <c r="B610" s="9" t="s">
        <v>1368</v>
      </c>
      <c r="C610" s="10" t="s">
        <v>1369</v>
      </c>
      <c r="D610" s="115">
        <v>0.23748</v>
      </c>
      <c r="E610" s="9" t="s">
        <v>118</v>
      </c>
      <c r="F610" s="15">
        <v>1.89</v>
      </c>
      <c r="G610" s="54">
        <f>'CPU KCI'!H3774</f>
        <v>92.679999999999993</v>
      </c>
      <c r="H610" s="16">
        <f t="shared" si="21"/>
        <v>175.16519999999997</v>
      </c>
    </row>
    <row r="611" spans="1:8" ht="38.25" x14ac:dyDescent="0.25">
      <c r="A611" s="8" t="s">
        <v>1370</v>
      </c>
      <c r="B611" s="9" t="s">
        <v>1371</v>
      </c>
      <c r="C611" s="10" t="s">
        <v>1372</v>
      </c>
      <c r="D611" s="115">
        <v>0.23748</v>
      </c>
      <c r="E611" s="9" t="s">
        <v>118</v>
      </c>
      <c r="F611" s="15">
        <v>16.649999999999999</v>
      </c>
      <c r="G611" s="54">
        <f>'CPU KCI'!H3781</f>
        <v>135.16</v>
      </c>
      <c r="H611" s="16">
        <f t="shared" si="21"/>
        <v>2250.4139999999998</v>
      </c>
    </row>
    <row r="612" spans="1:8" ht="38.25" x14ac:dyDescent="0.25">
      <c r="A612" s="8" t="s">
        <v>1373</v>
      </c>
      <c r="B612" s="9" t="s">
        <v>1374</v>
      </c>
      <c r="C612" s="10" t="s">
        <v>1375</v>
      </c>
      <c r="D612" s="115">
        <v>0.23748</v>
      </c>
      <c r="E612" s="9" t="s">
        <v>41</v>
      </c>
      <c r="F612" s="15">
        <v>2</v>
      </c>
      <c r="G612" s="54">
        <f>'CPU KCI'!H3788</f>
        <v>51.55</v>
      </c>
      <c r="H612" s="16">
        <f t="shared" si="21"/>
        <v>103.1</v>
      </c>
    </row>
    <row r="613" spans="1:8" ht="38.25" x14ac:dyDescent="0.25">
      <c r="A613" s="8" t="s">
        <v>1376</v>
      </c>
      <c r="B613" s="9" t="s">
        <v>1377</v>
      </c>
      <c r="C613" s="10" t="s">
        <v>1378</v>
      </c>
      <c r="D613" s="115">
        <v>0.23748</v>
      </c>
      <c r="E613" s="9" t="s">
        <v>41</v>
      </c>
      <c r="F613" s="15">
        <v>1</v>
      </c>
      <c r="G613" s="54">
        <f>'CPU KCI'!H3797</f>
        <v>52.769999999999996</v>
      </c>
      <c r="H613" s="16">
        <f t="shared" si="21"/>
        <v>52.769999999999996</v>
      </c>
    </row>
    <row r="614" spans="1:8" ht="25.5" x14ac:dyDescent="0.25">
      <c r="A614" s="8" t="s">
        <v>1379</v>
      </c>
      <c r="B614" s="9" t="s">
        <v>1380</v>
      </c>
      <c r="C614" s="10" t="s">
        <v>1381</v>
      </c>
      <c r="D614" s="115">
        <v>0.23748</v>
      </c>
      <c r="E614" s="9" t="s">
        <v>41</v>
      </c>
      <c r="F614" s="15">
        <v>2</v>
      </c>
      <c r="G614" s="54">
        <f>'CPU KCI'!H3806</f>
        <v>46.48</v>
      </c>
      <c r="H614" s="16">
        <f t="shared" si="21"/>
        <v>92.96</v>
      </c>
    </row>
    <row r="615" spans="1:8" ht="25.5" x14ac:dyDescent="0.25">
      <c r="A615" s="8" t="s">
        <v>1382</v>
      </c>
      <c r="B615" s="9" t="s">
        <v>1383</v>
      </c>
      <c r="C615" s="10" t="s">
        <v>1384</v>
      </c>
      <c r="D615" s="115">
        <v>0.23748</v>
      </c>
      <c r="E615" s="9" t="s">
        <v>41</v>
      </c>
      <c r="F615" s="15">
        <v>1</v>
      </c>
      <c r="G615" s="54">
        <f>'CPU KCI'!H3815</f>
        <v>64.22</v>
      </c>
      <c r="H615" s="16">
        <f t="shared" si="21"/>
        <v>64.22</v>
      </c>
    </row>
    <row r="616" spans="1:8" ht="25.5" x14ac:dyDescent="0.25">
      <c r="A616" s="8" t="s">
        <v>1385</v>
      </c>
      <c r="B616" s="9" t="s">
        <v>1386</v>
      </c>
      <c r="C616" s="10" t="s">
        <v>1387</v>
      </c>
      <c r="D616" s="115">
        <v>0.23748</v>
      </c>
      <c r="E616" s="9" t="s">
        <v>41</v>
      </c>
      <c r="F616" s="15">
        <v>1</v>
      </c>
      <c r="G616" s="54">
        <f>'CPU KCI'!H3824</f>
        <v>66.430000000000007</v>
      </c>
      <c r="H616" s="16">
        <f t="shared" si="21"/>
        <v>66.430000000000007</v>
      </c>
    </row>
    <row r="617" spans="1:8" ht="25.5" x14ac:dyDescent="0.25">
      <c r="A617" s="8" t="s">
        <v>1388</v>
      </c>
      <c r="B617" s="9" t="s">
        <v>1389</v>
      </c>
      <c r="C617" s="10" t="s">
        <v>1390</v>
      </c>
      <c r="D617" s="115">
        <v>0.23748</v>
      </c>
      <c r="E617" s="9" t="s">
        <v>41</v>
      </c>
      <c r="F617" s="15">
        <v>2</v>
      </c>
      <c r="G617" s="54">
        <f>'CPU KCI'!H3833</f>
        <v>81</v>
      </c>
      <c r="H617" s="16">
        <f t="shared" si="21"/>
        <v>162</v>
      </c>
    </row>
    <row r="618" spans="1:8" ht="25.5" x14ac:dyDescent="0.25">
      <c r="A618" s="8" t="s">
        <v>1391</v>
      </c>
      <c r="B618" s="9" t="s">
        <v>1392</v>
      </c>
      <c r="C618" s="10" t="s">
        <v>1393</v>
      </c>
      <c r="D618" s="115">
        <v>0.23748</v>
      </c>
      <c r="E618" s="9" t="s">
        <v>41</v>
      </c>
      <c r="F618" s="15">
        <v>1</v>
      </c>
      <c r="G618" s="54">
        <f>'CPU KCI'!H3842</f>
        <v>87.69</v>
      </c>
      <c r="H618" s="16">
        <f t="shared" si="21"/>
        <v>87.69</v>
      </c>
    </row>
    <row r="619" spans="1:8" ht="25.5" x14ac:dyDescent="0.25">
      <c r="A619" s="8" t="s">
        <v>1394</v>
      </c>
      <c r="B619" s="9" t="s">
        <v>1395</v>
      </c>
      <c r="C619" s="10" t="s">
        <v>1396</v>
      </c>
      <c r="D619" s="115">
        <v>0.23748</v>
      </c>
      <c r="E619" s="9" t="s">
        <v>41</v>
      </c>
      <c r="F619" s="15">
        <v>1</v>
      </c>
      <c r="G619" s="54">
        <f>'CPU KCI'!H3851</f>
        <v>81</v>
      </c>
      <c r="H619" s="16">
        <f t="shared" si="21"/>
        <v>81</v>
      </c>
    </row>
    <row r="620" spans="1:8" ht="38.25" x14ac:dyDescent="0.25">
      <c r="A620" s="8" t="s">
        <v>1397</v>
      </c>
      <c r="B620" s="9" t="s">
        <v>1398</v>
      </c>
      <c r="C620" s="10" t="s">
        <v>1399</v>
      </c>
      <c r="D620" s="115">
        <v>0.23748</v>
      </c>
      <c r="E620" s="9" t="s">
        <v>41</v>
      </c>
      <c r="F620" s="15">
        <v>1</v>
      </c>
      <c r="G620" s="54">
        <f>'CPU KCI'!H3860</f>
        <v>91.109999999999985</v>
      </c>
      <c r="H620" s="16">
        <f t="shared" si="21"/>
        <v>91.109999999999985</v>
      </c>
    </row>
    <row r="621" spans="1:8" ht="38.25" x14ac:dyDescent="0.25">
      <c r="A621" s="8" t="s">
        <v>1400</v>
      </c>
      <c r="B621" s="9" t="s">
        <v>1401</v>
      </c>
      <c r="C621" s="10" t="s">
        <v>1402</v>
      </c>
      <c r="D621" s="115">
        <v>0.23748</v>
      </c>
      <c r="E621" s="9" t="s">
        <v>41</v>
      </c>
      <c r="F621" s="15">
        <v>1</v>
      </c>
      <c r="G621" s="54">
        <f>'CPU KCI'!H3869</f>
        <v>146.63</v>
      </c>
      <c r="H621" s="16">
        <f t="shared" si="21"/>
        <v>146.63</v>
      </c>
    </row>
    <row r="622" spans="1:8" ht="38.25" x14ac:dyDescent="0.25">
      <c r="A622" s="8" t="s">
        <v>1403</v>
      </c>
      <c r="B622" s="9" t="s">
        <v>1404</v>
      </c>
      <c r="C622" s="10" t="s">
        <v>1405</v>
      </c>
      <c r="D622" s="115">
        <v>0.23748</v>
      </c>
      <c r="E622" s="9" t="s">
        <v>41</v>
      </c>
      <c r="F622" s="15">
        <v>3</v>
      </c>
      <c r="G622" s="54">
        <f>'CPU KCI'!H3878</f>
        <v>168.5</v>
      </c>
      <c r="H622" s="16">
        <f t="shared" si="21"/>
        <v>505.5</v>
      </c>
    </row>
    <row r="623" spans="1:8" ht="38.25" x14ac:dyDescent="0.25">
      <c r="A623" s="8" t="s">
        <v>1406</v>
      </c>
      <c r="B623" s="9" t="s">
        <v>1407</v>
      </c>
      <c r="C623" s="10" t="s">
        <v>1408</v>
      </c>
      <c r="D623" s="115">
        <v>0.23748</v>
      </c>
      <c r="E623" s="9" t="s">
        <v>41</v>
      </c>
      <c r="F623" s="15">
        <v>1</v>
      </c>
      <c r="G623" s="54">
        <f>'CPU KCI'!H3887</f>
        <v>54.99</v>
      </c>
      <c r="H623" s="16">
        <f t="shared" si="21"/>
        <v>54.99</v>
      </c>
    </row>
    <row r="624" spans="1:8" ht="25.5" x14ac:dyDescent="0.25">
      <c r="A624" s="8" t="s">
        <v>1409</v>
      </c>
      <c r="B624" s="9" t="s">
        <v>1410</v>
      </c>
      <c r="C624" s="10" t="s">
        <v>1411</v>
      </c>
      <c r="D624" s="115">
        <v>0.23748</v>
      </c>
      <c r="E624" s="9" t="s">
        <v>41</v>
      </c>
      <c r="F624" s="15">
        <v>2</v>
      </c>
      <c r="G624" s="54">
        <f>'CPU KCI'!H3896</f>
        <v>37.660000000000004</v>
      </c>
      <c r="H624" s="16">
        <f t="shared" si="21"/>
        <v>75.320000000000007</v>
      </c>
    </row>
    <row r="625" spans="1:8" ht="38.25" x14ac:dyDescent="0.25">
      <c r="A625" s="8" t="s">
        <v>1412</v>
      </c>
      <c r="B625" s="9" t="s">
        <v>1413</v>
      </c>
      <c r="C625" s="10" t="s">
        <v>1414</v>
      </c>
      <c r="D625" s="115">
        <v>0.23748</v>
      </c>
      <c r="E625" s="9" t="s">
        <v>41</v>
      </c>
      <c r="F625" s="15">
        <v>1</v>
      </c>
      <c r="G625" s="54">
        <f>'CPU KCI'!H3905</f>
        <v>71.129999999999981</v>
      </c>
      <c r="H625" s="16">
        <f t="shared" si="21"/>
        <v>71.129999999999981</v>
      </c>
    </row>
    <row r="626" spans="1:8" x14ac:dyDescent="0.25">
      <c r="A626" s="8" t="s">
        <v>1415</v>
      </c>
      <c r="B626" s="9" t="s">
        <v>1416</v>
      </c>
      <c r="C626" s="10" t="s">
        <v>1417</v>
      </c>
      <c r="D626" s="115">
        <v>0.23748</v>
      </c>
      <c r="E626" s="9" t="s">
        <v>118</v>
      </c>
      <c r="F626" s="15">
        <v>113.88</v>
      </c>
      <c r="G626" s="54">
        <f>'CPU KCI'!H3914</f>
        <v>16.34</v>
      </c>
      <c r="H626" s="16">
        <f t="shared" si="21"/>
        <v>1860.7991999999999</v>
      </c>
    </row>
    <row r="627" spans="1:8" x14ac:dyDescent="0.25">
      <c r="A627" s="104" t="s">
        <v>15</v>
      </c>
      <c r="B627" s="9">
        <v>19.100000000000016</v>
      </c>
      <c r="C627" s="10" t="s">
        <v>1418</v>
      </c>
      <c r="D627" s="115" t="s">
        <v>14</v>
      </c>
      <c r="E627" s="9" t="s">
        <v>14</v>
      </c>
      <c r="F627" s="15" t="s">
        <v>14</v>
      </c>
      <c r="G627" s="54"/>
      <c r="H627" s="16">
        <f>SUM(H628:H681)</f>
        <v>178326.7600000001</v>
      </c>
    </row>
    <row r="628" spans="1:8" ht="38.25" x14ac:dyDescent="0.25">
      <c r="A628" s="8" t="s">
        <v>1419</v>
      </c>
      <c r="B628" s="9" t="s">
        <v>1420</v>
      </c>
      <c r="C628" s="10" t="s">
        <v>1421</v>
      </c>
      <c r="D628" s="115">
        <v>0.23748</v>
      </c>
      <c r="E628" s="9" t="s">
        <v>41</v>
      </c>
      <c r="F628" s="15">
        <v>39</v>
      </c>
      <c r="G628" s="54">
        <f>'CPU KCI'!H3919</f>
        <v>2786.1</v>
      </c>
      <c r="H628" s="16">
        <f t="shared" ref="H628:H681" si="22">F628*G628</f>
        <v>108657.9</v>
      </c>
    </row>
    <row r="629" spans="1:8" ht="25.5" x14ac:dyDescent="0.25">
      <c r="A629" s="8" t="s">
        <v>1422</v>
      </c>
      <c r="B629" s="9" t="s">
        <v>1423</v>
      </c>
      <c r="C629" s="10" t="s">
        <v>1424</v>
      </c>
      <c r="D629" s="115">
        <v>0.23748</v>
      </c>
      <c r="E629" s="9" t="s">
        <v>41</v>
      </c>
      <c r="F629" s="15">
        <v>1</v>
      </c>
      <c r="G629" s="54">
        <f>'CPU KCI'!H3929</f>
        <v>1228.1999999999998</v>
      </c>
      <c r="H629" s="16">
        <f t="shared" si="22"/>
        <v>1228.1999999999998</v>
      </c>
    </row>
    <row r="630" spans="1:8" ht="25.5" x14ac:dyDescent="0.25">
      <c r="A630" s="8" t="s">
        <v>1425</v>
      </c>
      <c r="B630" s="9" t="s">
        <v>1426</v>
      </c>
      <c r="C630" s="10" t="s">
        <v>1427</v>
      </c>
      <c r="D630" s="115">
        <v>0.23748</v>
      </c>
      <c r="E630" s="9" t="s">
        <v>41</v>
      </c>
      <c r="F630" s="15">
        <v>1</v>
      </c>
      <c r="G630" s="54">
        <f>'CPU KCI'!H3935</f>
        <v>371.1</v>
      </c>
      <c r="H630" s="16">
        <f t="shared" si="22"/>
        <v>371.1</v>
      </c>
    </row>
    <row r="631" spans="1:8" ht="25.5" x14ac:dyDescent="0.25">
      <c r="A631" s="8" t="s">
        <v>1428</v>
      </c>
      <c r="B631" s="9" t="s">
        <v>1429</v>
      </c>
      <c r="C631" s="10" t="s">
        <v>1430</v>
      </c>
      <c r="D631" s="115">
        <v>0.23748</v>
      </c>
      <c r="E631" s="9" t="s">
        <v>41</v>
      </c>
      <c r="F631" s="15">
        <v>2</v>
      </c>
      <c r="G631" s="54">
        <f>'CPU KCI'!H3939</f>
        <v>36.020000000000003</v>
      </c>
      <c r="H631" s="16">
        <f t="shared" si="22"/>
        <v>72.040000000000006</v>
      </c>
    </row>
    <row r="632" spans="1:8" x14ac:dyDescent="0.25">
      <c r="A632" s="8" t="s">
        <v>1431</v>
      </c>
      <c r="B632" s="9" t="s">
        <v>1432</v>
      </c>
      <c r="C632" s="10" t="s">
        <v>1433</v>
      </c>
      <c r="D632" s="115">
        <v>0.23748</v>
      </c>
      <c r="E632" s="9" t="s">
        <v>41</v>
      </c>
      <c r="F632" s="15">
        <v>10</v>
      </c>
      <c r="G632" s="54">
        <f>'CPU KCI'!H3945</f>
        <v>6.73</v>
      </c>
      <c r="H632" s="16">
        <f t="shared" si="22"/>
        <v>67.300000000000011</v>
      </c>
    </row>
    <row r="633" spans="1:8" x14ac:dyDescent="0.25">
      <c r="A633" s="8" t="s">
        <v>1434</v>
      </c>
      <c r="B633" s="9" t="s">
        <v>1435</v>
      </c>
      <c r="C633" s="10" t="s">
        <v>1436</v>
      </c>
      <c r="D633" s="115">
        <v>0.23748</v>
      </c>
      <c r="E633" s="9" t="s">
        <v>41</v>
      </c>
      <c r="F633" s="15">
        <v>5</v>
      </c>
      <c r="G633" s="54">
        <f>'CPU KCI'!H3950</f>
        <v>11.93</v>
      </c>
      <c r="H633" s="16">
        <f t="shared" si="22"/>
        <v>59.65</v>
      </c>
    </row>
    <row r="634" spans="1:8" x14ac:dyDescent="0.25">
      <c r="A634" s="8" t="s">
        <v>1437</v>
      </c>
      <c r="B634" s="9" t="s">
        <v>1438</v>
      </c>
      <c r="C634" s="10" t="s">
        <v>1439</v>
      </c>
      <c r="D634" s="115">
        <v>0.23748</v>
      </c>
      <c r="E634" s="9" t="s">
        <v>41</v>
      </c>
      <c r="F634" s="15">
        <v>2</v>
      </c>
      <c r="G634" s="54">
        <f>'CPU KCI'!H3955</f>
        <v>8.89</v>
      </c>
      <c r="H634" s="16">
        <f t="shared" si="22"/>
        <v>17.78</v>
      </c>
    </row>
    <row r="635" spans="1:8" x14ac:dyDescent="0.25">
      <c r="A635" s="8" t="s">
        <v>1440</v>
      </c>
      <c r="B635" s="9" t="s">
        <v>1441</v>
      </c>
      <c r="C635" s="10" t="s">
        <v>1442</v>
      </c>
      <c r="D635" s="115">
        <v>0.23748</v>
      </c>
      <c r="E635" s="9" t="s">
        <v>41</v>
      </c>
      <c r="F635" s="15">
        <v>5</v>
      </c>
      <c r="G635" s="54">
        <f>'CPU KCI'!H3960</f>
        <v>2.1800000000000002</v>
      </c>
      <c r="H635" s="16">
        <f t="shared" si="22"/>
        <v>10.9</v>
      </c>
    </row>
    <row r="636" spans="1:8" x14ac:dyDescent="0.25">
      <c r="A636" s="8" t="s">
        <v>1443</v>
      </c>
      <c r="B636" s="9" t="s">
        <v>1444</v>
      </c>
      <c r="C636" s="10" t="s">
        <v>1445</v>
      </c>
      <c r="D636" s="115">
        <v>0.23748</v>
      </c>
      <c r="E636" s="9" t="s">
        <v>41</v>
      </c>
      <c r="F636" s="15">
        <v>10</v>
      </c>
      <c r="G636" s="54">
        <f>'CPU KCI'!H3965</f>
        <v>1.3699999999999999</v>
      </c>
      <c r="H636" s="16">
        <f t="shared" si="22"/>
        <v>13.7</v>
      </c>
    </row>
    <row r="637" spans="1:8" x14ac:dyDescent="0.25">
      <c r="A637" s="8" t="s">
        <v>1446</v>
      </c>
      <c r="B637" s="9" t="s">
        <v>1447</v>
      </c>
      <c r="C637" s="10" t="s">
        <v>1448</v>
      </c>
      <c r="D637" s="115">
        <v>0.23748</v>
      </c>
      <c r="E637" s="9" t="s">
        <v>118</v>
      </c>
      <c r="F637" s="15">
        <v>6</v>
      </c>
      <c r="G637" s="54">
        <f>'CPU KCI'!H3970</f>
        <v>213.6</v>
      </c>
      <c r="H637" s="16">
        <f t="shared" si="22"/>
        <v>1281.5999999999999</v>
      </c>
    </row>
    <row r="638" spans="1:8" x14ac:dyDescent="0.25">
      <c r="A638" s="8" t="s">
        <v>1449</v>
      </c>
      <c r="B638" s="9" t="s">
        <v>1450</v>
      </c>
      <c r="C638" s="10" t="s">
        <v>1451</v>
      </c>
      <c r="D638" s="115">
        <v>0.23748</v>
      </c>
      <c r="E638" s="9" t="s">
        <v>41</v>
      </c>
      <c r="F638" s="15">
        <v>6</v>
      </c>
      <c r="G638" s="54">
        <f>'CPU KCI'!H3975</f>
        <v>20.340000000000003</v>
      </c>
      <c r="H638" s="16">
        <f t="shared" si="22"/>
        <v>122.04000000000002</v>
      </c>
    </row>
    <row r="639" spans="1:8" x14ac:dyDescent="0.25">
      <c r="A639" s="8" t="s">
        <v>1452</v>
      </c>
      <c r="B639" s="9" t="s">
        <v>1453</v>
      </c>
      <c r="C639" s="10" t="s">
        <v>1454</v>
      </c>
      <c r="D639" s="115">
        <v>0.23748</v>
      </c>
      <c r="E639" s="9" t="s">
        <v>41</v>
      </c>
      <c r="F639" s="15">
        <v>6</v>
      </c>
      <c r="G639" s="54">
        <f>'CPU KCI'!H3980</f>
        <v>39.33</v>
      </c>
      <c r="H639" s="16">
        <f t="shared" si="22"/>
        <v>235.98</v>
      </c>
    </row>
    <row r="640" spans="1:8" ht="25.5" x14ac:dyDescent="0.25">
      <c r="A640" s="8" t="s">
        <v>1455</v>
      </c>
      <c r="B640" s="9" t="s">
        <v>1456</v>
      </c>
      <c r="C640" s="10" t="s">
        <v>1457</v>
      </c>
      <c r="D640" s="115">
        <v>0.23748</v>
      </c>
      <c r="E640" s="9" t="s">
        <v>41</v>
      </c>
      <c r="F640" s="15">
        <v>2</v>
      </c>
      <c r="G640" s="54">
        <f>'CPU KCI'!H3984</f>
        <v>2307.8199999999997</v>
      </c>
      <c r="H640" s="16">
        <f t="shared" si="22"/>
        <v>4615.6399999999994</v>
      </c>
    </row>
    <row r="641" spans="1:8" x14ac:dyDescent="0.25">
      <c r="A641" s="8" t="s">
        <v>1458</v>
      </c>
      <c r="B641" s="9" t="s">
        <v>1459</v>
      </c>
      <c r="C641" s="10" t="s">
        <v>1460</v>
      </c>
      <c r="D641" s="115">
        <v>0.23748</v>
      </c>
      <c r="E641" s="9" t="s">
        <v>41</v>
      </c>
      <c r="F641" s="15">
        <v>4</v>
      </c>
      <c r="G641" s="54">
        <f>'CPU KCI'!H3992</f>
        <v>127.34</v>
      </c>
      <c r="H641" s="16">
        <f t="shared" si="22"/>
        <v>509.36</v>
      </c>
    </row>
    <row r="642" spans="1:8" x14ac:dyDescent="0.25">
      <c r="A642" s="8" t="s">
        <v>1461</v>
      </c>
      <c r="B642" s="9" t="s">
        <v>1462</v>
      </c>
      <c r="C642" s="10" t="s">
        <v>1463</v>
      </c>
      <c r="D642" s="115">
        <v>0.23748</v>
      </c>
      <c r="E642" s="9" t="s">
        <v>118</v>
      </c>
      <c r="F642" s="15">
        <v>49</v>
      </c>
      <c r="G642" s="54">
        <f>'CPU KCI'!H3997</f>
        <v>30.01</v>
      </c>
      <c r="H642" s="16">
        <f t="shared" si="22"/>
        <v>1470.49</v>
      </c>
    </row>
    <row r="643" spans="1:8" x14ac:dyDescent="0.25">
      <c r="A643" s="8" t="s">
        <v>1464</v>
      </c>
      <c r="B643" s="9" t="s">
        <v>1465</v>
      </c>
      <c r="C643" s="10" t="s">
        <v>1466</v>
      </c>
      <c r="D643" s="115">
        <v>0.23748</v>
      </c>
      <c r="E643" s="9" t="s">
        <v>41</v>
      </c>
      <c r="F643" s="15">
        <v>15</v>
      </c>
      <c r="G643" s="54">
        <f>'CPU KCI'!H4002</f>
        <v>11.049999999999999</v>
      </c>
      <c r="H643" s="16">
        <f t="shared" si="22"/>
        <v>165.74999999999997</v>
      </c>
    </row>
    <row r="644" spans="1:8" x14ac:dyDescent="0.25">
      <c r="A644" s="8" t="s">
        <v>1467</v>
      </c>
      <c r="B644" s="9" t="s">
        <v>1468</v>
      </c>
      <c r="C644" s="10" t="s">
        <v>1469</v>
      </c>
      <c r="D644" s="115">
        <v>0.23748</v>
      </c>
      <c r="E644" s="9" t="s">
        <v>41</v>
      </c>
      <c r="F644" s="15">
        <v>3</v>
      </c>
      <c r="G644" s="54">
        <f>'CPU KCI'!H4006</f>
        <v>59.25</v>
      </c>
      <c r="H644" s="16">
        <f t="shared" si="22"/>
        <v>177.75</v>
      </c>
    </row>
    <row r="645" spans="1:8" x14ac:dyDescent="0.25">
      <c r="A645" s="8" t="s">
        <v>1470</v>
      </c>
      <c r="B645" s="9" t="s">
        <v>1471</v>
      </c>
      <c r="C645" s="10" t="s">
        <v>1472</v>
      </c>
      <c r="D645" s="115">
        <v>0.23748</v>
      </c>
      <c r="E645" s="9" t="s">
        <v>41</v>
      </c>
      <c r="F645" s="15">
        <v>30</v>
      </c>
      <c r="G645" s="54">
        <f>'CPU KCI'!H4010</f>
        <v>12.51</v>
      </c>
      <c r="H645" s="16">
        <f t="shared" si="22"/>
        <v>375.3</v>
      </c>
    </row>
    <row r="646" spans="1:8" x14ac:dyDescent="0.25">
      <c r="A646" s="8" t="s">
        <v>1473</v>
      </c>
      <c r="B646" s="9" t="s">
        <v>1474</v>
      </c>
      <c r="C646" s="10" t="s">
        <v>1475</v>
      </c>
      <c r="D646" s="115">
        <v>0.23748</v>
      </c>
      <c r="E646" s="9" t="s">
        <v>41</v>
      </c>
      <c r="F646" s="15">
        <v>18</v>
      </c>
      <c r="G646" s="54">
        <f>'CPU KCI'!H4014</f>
        <v>12.35</v>
      </c>
      <c r="H646" s="16">
        <f t="shared" si="22"/>
        <v>222.29999999999998</v>
      </c>
    </row>
    <row r="647" spans="1:8" ht="25.5" x14ac:dyDescent="0.25">
      <c r="A647" s="8" t="s">
        <v>1476</v>
      </c>
      <c r="B647" s="9" t="s">
        <v>1477</v>
      </c>
      <c r="C647" s="10" t="s">
        <v>1478</v>
      </c>
      <c r="D647" s="115">
        <v>0.23748</v>
      </c>
      <c r="E647" s="9" t="s">
        <v>41</v>
      </c>
      <c r="F647" s="15">
        <v>4</v>
      </c>
      <c r="G647" s="54">
        <f>'CPU KCI'!H4018</f>
        <v>2.25</v>
      </c>
      <c r="H647" s="16">
        <f t="shared" si="22"/>
        <v>9</v>
      </c>
    </row>
    <row r="648" spans="1:8" x14ac:dyDescent="0.25">
      <c r="A648" s="8" t="s">
        <v>1479</v>
      </c>
      <c r="B648" s="9" t="s">
        <v>1480</v>
      </c>
      <c r="C648" s="10" t="s">
        <v>1481</v>
      </c>
      <c r="D648" s="115">
        <v>0.23748</v>
      </c>
      <c r="E648" s="9" t="s">
        <v>41</v>
      </c>
      <c r="F648" s="15">
        <v>4</v>
      </c>
      <c r="G648" s="54">
        <f>'CPU KCI'!H4023</f>
        <v>0.47000000000000003</v>
      </c>
      <c r="H648" s="16">
        <f t="shared" si="22"/>
        <v>1.8800000000000001</v>
      </c>
    </row>
    <row r="649" spans="1:8" x14ac:dyDescent="0.25">
      <c r="A649" s="8" t="s">
        <v>1482</v>
      </c>
      <c r="B649" s="9" t="s">
        <v>1483</v>
      </c>
      <c r="C649" s="10" t="s">
        <v>1484</v>
      </c>
      <c r="D649" s="115">
        <v>0.23748</v>
      </c>
      <c r="E649" s="9" t="s">
        <v>41</v>
      </c>
      <c r="F649" s="15">
        <v>2</v>
      </c>
      <c r="G649" s="54">
        <f>'CPU KCI'!H4027</f>
        <v>1650.19</v>
      </c>
      <c r="H649" s="16">
        <f t="shared" si="22"/>
        <v>3300.38</v>
      </c>
    </row>
    <row r="650" spans="1:8" x14ac:dyDescent="0.25">
      <c r="A650" s="8" t="s">
        <v>1485</v>
      </c>
      <c r="B650" s="9" t="s">
        <v>1486</v>
      </c>
      <c r="C650" s="10" t="s">
        <v>1487</v>
      </c>
      <c r="D650" s="115">
        <v>0.23748</v>
      </c>
      <c r="E650" s="9" t="s">
        <v>41</v>
      </c>
      <c r="F650" s="15">
        <v>2</v>
      </c>
      <c r="G650" s="54">
        <f>'CPU KCI'!H4032</f>
        <v>869.28</v>
      </c>
      <c r="H650" s="16">
        <f t="shared" si="22"/>
        <v>1738.56</v>
      </c>
    </row>
    <row r="651" spans="1:8" ht="51" x14ac:dyDescent="0.25">
      <c r="A651" s="8" t="s">
        <v>1488</v>
      </c>
      <c r="B651" s="9" t="s">
        <v>1489</v>
      </c>
      <c r="C651" s="10" t="s">
        <v>1490</v>
      </c>
      <c r="D651" s="115">
        <v>0.23748</v>
      </c>
      <c r="E651" s="9" t="s">
        <v>41</v>
      </c>
      <c r="F651" s="15">
        <v>1</v>
      </c>
      <c r="G651" s="54">
        <f>'CPU KCI'!H4037</f>
        <v>37273.050000000003</v>
      </c>
      <c r="H651" s="16">
        <f t="shared" si="22"/>
        <v>37273.050000000003</v>
      </c>
    </row>
    <row r="652" spans="1:8" ht="25.5" x14ac:dyDescent="0.25">
      <c r="A652" s="8" t="s">
        <v>1491</v>
      </c>
      <c r="B652" s="9" t="s">
        <v>1492</v>
      </c>
      <c r="C652" s="10" t="s">
        <v>1493</v>
      </c>
      <c r="D652" s="115">
        <v>0.23748</v>
      </c>
      <c r="E652" s="9" t="s">
        <v>41</v>
      </c>
      <c r="F652" s="15">
        <v>12</v>
      </c>
      <c r="G652" s="54">
        <f>'CPU KCI'!H4042</f>
        <v>37.67</v>
      </c>
      <c r="H652" s="16">
        <f t="shared" si="22"/>
        <v>452.04</v>
      </c>
    </row>
    <row r="653" spans="1:8" ht="25.5" x14ac:dyDescent="0.25">
      <c r="A653" s="8" t="s">
        <v>1494</v>
      </c>
      <c r="B653" s="9" t="s">
        <v>1495</v>
      </c>
      <c r="C653" s="10" t="s">
        <v>1496</v>
      </c>
      <c r="D653" s="115">
        <v>0.23748</v>
      </c>
      <c r="E653" s="9" t="s">
        <v>41</v>
      </c>
      <c r="F653" s="15">
        <v>2</v>
      </c>
      <c r="G653" s="54">
        <f>'CPU KCI'!H4046</f>
        <v>27.07</v>
      </c>
      <c r="H653" s="16">
        <f t="shared" si="22"/>
        <v>54.14</v>
      </c>
    </row>
    <row r="654" spans="1:8" x14ac:dyDescent="0.25">
      <c r="A654" s="8" t="s">
        <v>1497</v>
      </c>
      <c r="B654" s="9" t="s">
        <v>1498</v>
      </c>
      <c r="C654" s="10" t="s">
        <v>1499</v>
      </c>
      <c r="D654" s="115">
        <v>0.23748</v>
      </c>
      <c r="E654" s="9" t="s">
        <v>41</v>
      </c>
      <c r="F654" s="15">
        <v>6</v>
      </c>
      <c r="G654" s="54">
        <f>'CPU KCI'!H4050</f>
        <v>78.359999999999985</v>
      </c>
      <c r="H654" s="16">
        <f t="shared" si="22"/>
        <v>470.15999999999991</v>
      </c>
    </row>
    <row r="655" spans="1:8" x14ac:dyDescent="0.25">
      <c r="A655" s="8" t="s">
        <v>1500</v>
      </c>
      <c r="B655" s="9" t="s">
        <v>1501</v>
      </c>
      <c r="C655" s="10" t="s">
        <v>1502</v>
      </c>
      <c r="D655" s="115">
        <v>0.23748</v>
      </c>
      <c r="E655" s="9" t="s">
        <v>41</v>
      </c>
      <c r="F655" s="15">
        <v>36</v>
      </c>
      <c r="G655" s="54">
        <f>'CPU KCI'!H4055</f>
        <v>1.08</v>
      </c>
      <c r="H655" s="16">
        <f t="shared" si="22"/>
        <v>38.880000000000003</v>
      </c>
    </row>
    <row r="656" spans="1:8" x14ac:dyDescent="0.25">
      <c r="A656" s="8" t="s">
        <v>1503</v>
      </c>
      <c r="B656" s="9" t="s">
        <v>1504</v>
      </c>
      <c r="C656" s="10" t="s">
        <v>1505</v>
      </c>
      <c r="D656" s="115">
        <v>0.23748</v>
      </c>
      <c r="E656" s="9" t="s">
        <v>41</v>
      </c>
      <c r="F656" s="15">
        <v>20</v>
      </c>
      <c r="G656" s="54">
        <f>'CPU KCI'!H4060</f>
        <v>2.0499999999999998</v>
      </c>
      <c r="H656" s="16">
        <f t="shared" si="22"/>
        <v>41</v>
      </c>
    </row>
    <row r="657" spans="1:8" x14ac:dyDescent="0.25">
      <c r="A657" s="8" t="s">
        <v>1506</v>
      </c>
      <c r="B657" s="9" t="s">
        <v>1507</v>
      </c>
      <c r="C657" s="10" t="s">
        <v>1508</v>
      </c>
      <c r="D657" s="115">
        <v>0.23748</v>
      </c>
      <c r="E657" s="9" t="s">
        <v>41</v>
      </c>
      <c r="F657" s="15">
        <v>1</v>
      </c>
      <c r="G657" s="54">
        <f>'CPU KCI'!H4065</f>
        <v>129.92000000000002</v>
      </c>
      <c r="H657" s="16">
        <f t="shared" si="22"/>
        <v>129.92000000000002</v>
      </c>
    </row>
    <row r="658" spans="1:8" ht="25.5" x14ac:dyDescent="0.25">
      <c r="A658" s="8" t="s">
        <v>1509</v>
      </c>
      <c r="B658" s="9" t="s">
        <v>1510</v>
      </c>
      <c r="C658" s="10" t="s">
        <v>1511</v>
      </c>
      <c r="D658" s="115">
        <v>0.23748</v>
      </c>
      <c r="E658" s="9" t="s">
        <v>41</v>
      </c>
      <c r="F658" s="15">
        <v>1</v>
      </c>
      <c r="G658" s="54">
        <f>'CPU KCI'!H4070</f>
        <v>1088.29</v>
      </c>
      <c r="H658" s="16">
        <f t="shared" si="22"/>
        <v>1088.29</v>
      </c>
    </row>
    <row r="659" spans="1:8" x14ac:dyDescent="0.25">
      <c r="A659" s="8" t="s">
        <v>1512</v>
      </c>
      <c r="B659" s="9" t="s">
        <v>1513</v>
      </c>
      <c r="C659" s="10" t="s">
        <v>1514</v>
      </c>
      <c r="D659" s="115">
        <v>0.23748</v>
      </c>
      <c r="E659" s="9" t="s">
        <v>41</v>
      </c>
      <c r="F659" s="15">
        <v>1</v>
      </c>
      <c r="G659" s="54">
        <f>'CPU KCI'!H4078</f>
        <v>8.6999999999999993</v>
      </c>
      <c r="H659" s="16">
        <f t="shared" si="22"/>
        <v>8.6999999999999993</v>
      </c>
    </row>
    <row r="660" spans="1:8" x14ac:dyDescent="0.25">
      <c r="A660" s="8" t="s">
        <v>1515</v>
      </c>
      <c r="B660" s="9" t="s">
        <v>1516</v>
      </c>
      <c r="C660" s="10" t="s">
        <v>1517</v>
      </c>
      <c r="D660" s="115">
        <v>0.23748</v>
      </c>
      <c r="E660" s="9" t="s">
        <v>102</v>
      </c>
      <c r="F660" s="15">
        <v>15</v>
      </c>
      <c r="G660" s="54">
        <f>'CPU KCI'!H4083</f>
        <v>88.199999999999989</v>
      </c>
      <c r="H660" s="16">
        <f t="shared" si="22"/>
        <v>1322.9999999999998</v>
      </c>
    </row>
    <row r="661" spans="1:8" x14ac:dyDescent="0.25">
      <c r="A661" s="8" t="s">
        <v>1518</v>
      </c>
      <c r="B661" s="9" t="s">
        <v>1519</v>
      </c>
      <c r="C661" s="10" t="s">
        <v>1520</v>
      </c>
      <c r="D661" s="115">
        <v>0.23748</v>
      </c>
      <c r="E661" s="9" t="s">
        <v>41</v>
      </c>
      <c r="F661" s="15">
        <v>3</v>
      </c>
      <c r="G661" s="54">
        <f>'CPU KCI'!H4088</f>
        <v>128.74</v>
      </c>
      <c r="H661" s="16">
        <f t="shared" si="22"/>
        <v>386.22</v>
      </c>
    </row>
    <row r="662" spans="1:8" ht="25.5" x14ac:dyDescent="0.25">
      <c r="A662" s="8" t="s">
        <v>1521</v>
      </c>
      <c r="B662" s="9" t="s">
        <v>1522</v>
      </c>
      <c r="C662" s="10" t="s">
        <v>1523</v>
      </c>
      <c r="D662" s="115">
        <v>0.23748</v>
      </c>
      <c r="E662" s="9" t="s">
        <v>41</v>
      </c>
      <c r="F662" s="15">
        <v>1</v>
      </c>
      <c r="G662" s="54">
        <f>'CPU KCI'!H4092</f>
        <v>1.04</v>
      </c>
      <c r="H662" s="16">
        <f t="shared" si="22"/>
        <v>1.04</v>
      </c>
    </row>
    <row r="663" spans="1:8" x14ac:dyDescent="0.25">
      <c r="A663" s="8" t="s">
        <v>1524</v>
      </c>
      <c r="B663" s="9" t="s">
        <v>1525</v>
      </c>
      <c r="C663" s="10" t="s">
        <v>1526</v>
      </c>
      <c r="D663" s="115">
        <v>0.23748</v>
      </c>
      <c r="E663" s="9" t="s">
        <v>41</v>
      </c>
      <c r="F663" s="15">
        <v>3</v>
      </c>
      <c r="G663" s="54">
        <f>'CPU KCI'!H4097</f>
        <v>10.48</v>
      </c>
      <c r="H663" s="16">
        <f t="shared" si="22"/>
        <v>31.44</v>
      </c>
    </row>
    <row r="664" spans="1:8" x14ac:dyDescent="0.25">
      <c r="A664" s="8" t="s">
        <v>1527</v>
      </c>
      <c r="B664" s="9" t="s">
        <v>1528</v>
      </c>
      <c r="C664" s="10" t="s">
        <v>1529</v>
      </c>
      <c r="D664" s="115">
        <v>0.23748</v>
      </c>
      <c r="E664" s="9" t="s">
        <v>41</v>
      </c>
      <c r="F664" s="15">
        <v>3</v>
      </c>
      <c r="G664" s="54">
        <f>'CPU KCI'!H4101</f>
        <v>26.18</v>
      </c>
      <c r="H664" s="16">
        <f t="shared" si="22"/>
        <v>78.539999999999992</v>
      </c>
    </row>
    <row r="665" spans="1:8" x14ac:dyDescent="0.25">
      <c r="A665" s="8" t="s">
        <v>1530</v>
      </c>
      <c r="B665" s="9" t="s">
        <v>1531</v>
      </c>
      <c r="C665" s="10" t="s">
        <v>1532</v>
      </c>
      <c r="D665" s="115">
        <v>0.23748</v>
      </c>
      <c r="E665" s="9" t="s">
        <v>41</v>
      </c>
      <c r="F665" s="15">
        <v>1</v>
      </c>
      <c r="G665" s="54">
        <f>'CPU KCI'!H4105</f>
        <v>25.599999999999998</v>
      </c>
      <c r="H665" s="16">
        <f t="shared" si="22"/>
        <v>25.599999999999998</v>
      </c>
    </row>
    <row r="666" spans="1:8" x14ac:dyDescent="0.25">
      <c r="A666" s="8" t="s">
        <v>1533</v>
      </c>
      <c r="B666" s="9" t="s">
        <v>1534</v>
      </c>
      <c r="C666" s="10" t="s">
        <v>1535</v>
      </c>
      <c r="D666" s="115">
        <v>0.23748</v>
      </c>
      <c r="E666" s="9" t="s">
        <v>41</v>
      </c>
      <c r="F666" s="15">
        <v>3</v>
      </c>
      <c r="G666" s="54">
        <f>'CPU KCI'!H4111</f>
        <v>21.96</v>
      </c>
      <c r="H666" s="16">
        <f t="shared" si="22"/>
        <v>65.88</v>
      </c>
    </row>
    <row r="667" spans="1:8" x14ac:dyDescent="0.25">
      <c r="A667" s="8" t="s">
        <v>1536</v>
      </c>
      <c r="B667" s="9" t="s">
        <v>1537</v>
      </c>
      <c r="C667" s="10" t="s">
        <v>1538</v>
      </c>
      <c r="D667" s="115">
        <v>0.23748</v>
      </c>
      <c r="E667" s="9" t="s">
        <v>41</v>
      </c>
      <c r="F667" s="15">
        <v>3</v>
      </c>
      <c r="G667" s="54">
        <f>'CPU KCI'!H4115</f>
        <v>13.95</v>
      </c>
      <c r="H667" s="16">
        <f t="shared" si="22"/>
        <v>41.849999999999994</v>
      </c>
    </row>
    <row r="668" spans="1:8" x14ac:dyDescent="0.25">
      <c r="A668" s="8" t="s">
        <v>1539</v>
      </c>
      <c r="B668" s="9" t="s">
        <v>1540</v>
      </c>
      <c r="C668" s="10" t="s">
        <v>1541</v>
      </c>
      <c r="D668" s="115">
        <v>0.23748</v>
      </c>
      <c r="E668" s="9" t="s">
        <v>41</v>
      </c>
      <c r="F668" s="15">
        <v>3</v>
      </c>
      <c r="G668" s="54">
        <f>'CPU KCI'!H4120</f>
        <v>20.32</v>
      </c>
      <c r="H668" s="16">
        <f t="shared" si="22"/>
        <v>60.96</v>
      </c>
    </row>
    <row r="669" spans="1:8" x14ac:dyDescent="0.25">
      <c r="A669" s="8" t="s">
        <v>1542</v>
      </c>
      <c r="B669" s="9" t="s">
        <v>1543</v>
      </c>
      <c r="C669" s="10" t="s">
        <v>1544</v>
      </c>
      <c r="D669" s="115">
        <v>0.23748</v>
      </c>
      <c r="E669" s="9" t="s">
        <v>41</v>
      </c>
      <c r="F669" s="15">
        <v>3</v>
      </c>
      <c r="G669" s="54">
        <f>'CPU KCI'!H4125</f>
        <v>41.25</v>
      </c>
      <c r="H669" s="16">
        <f t="shared" si="22"/>
        <v>123.75</v>
      </c>
    </row>
    <row r="670" spans="1:8" x14ac:dyDescent="0.25">
      <c r="A670" s="8" t="s">
        <v>1545</v>
      </c>
      <c r="B670" s="9" t="s">
        <v>1546</v>
      </c>
      <c r="C670" s="10" t="s">
        <v>1547</v>
      </c>
      <c r="D670" s="115">
        <v>0.23748</v>
      </c>
      <c r="E670" s="9" t="s">
        <v>41</v>
      </c>
      <c r="F670" s="15">
        <v>3</v>
      </c>
      <c r="G670" s="54">
        <f>'CPU KCI'!H4130</f>
        <v>122.51</v>
      </c>
      <c r="H670" s="16">
        <f t="shared" si="22"/>
        <v>367.53000000000003</v>
      </c>
    </row>
    <row r="671" spans="1:8" x14ac:dyDescent="0.25">
      <c r="A671" s="8" t="s">
        <v>1548</v>
      </c>
      <c r="B671" s="9" t="s">
        <v>1549</v>
      </c>
      <c r="C671" s="10" t="s">
        <v>1550</v>
      </c>
      <c r="D671" s="115">
        <v>0.23748</v>
      </c>
      <c r="E671" s="9" t="s">
        <v>118</v>
      </c>
      <c r="F671" s="15">
        <v>6</v>
      </c>
      <c r="G671" s="54">
        <f>'CPU KCI'!H4135</f>
        <v>254.66</v>
      </c>
      <c r="H671" s="16">
        <f t="shared" si="22"/>
        <v>1527.96</v>
      </c>
    </row>
    <row r="672" spans="1:8" x14ac:dyDescent="0.25">
      <c r="A672" s="8" t="s">
        <v>1551</v>
      </c>
      <c r="B672" s="9" t="s">
        <v>1552</v>
      </c>
      <c r="C672" s="10" t="s">
        <v>1553</v>
      </c>
      <c r="D672" s="115">
        <v>0.23748</v>
      </c>
      <c r="E672" s="9" t="s">
        <v>41</v>
      </c>
      <c r="F672" s="15">
        <v>1</v>
      </c>
      <c r="G672" s="54">
        <f>'CPU KCI'!H4140</f>
        <v>1529.18</v>
      </c>
      <c r="H672" s="16">
        <f t="shared" si="22"/>
        <v>1529.18</v>
      </c>
    </row>
    <row r="673" spans="1:8" x14ac:dyDescent="0.25">
      <c r="A673" s="8" t="s">
        <v>1554</v>
      </c>
      <c r="B673" s="9" t="s">
        <v>1555</v>
      </c>
      <c r="C673" s="10" t="s">
        <v>1556</v>
      </c>
      <c r="D673" s="115">
        <v>0.23748</v>
      </c>
      <c r="E673" s="9" t="s">
        <v>41</v>
      </c>
      <c r="F673" s="15">
        <v>1</v>
      </c>
      <c r="G673" s="54">
        <f>'CPU KCI'!H4145</f>
        <v>119.27</v>
      </c>
      <c r="H673" s="16">
        <f t="shared" si="22"/>
        <v>119.27</v>
      </c>
    </row>
    <row r="674" spans="1:8" x14ac:dyDescent="0.25">
      <c r="A674" s="8" t="s">
        <v>1557</v>
      </c>
      <c r="B674" s="9" t="s">
        <v>1558</v>
      </c>
      <c r="C674" s="10" t="s">
        <v>1559</v>
      </c>
      <c r="D674" s="115">
        <v>0.23748</v>
      </c>
      <c r="E674" s="9" t="s">
        <v>118</v>
      </c>
      <c r="F674" s="15">
        <v>6</v>
      </c>
      <c r="G674" s="54">
        <f>'CPU KCI'!H4150</f>
        <v>4.07</v>
      </c>
      <c r="H674" s="16">
        <f t="shared" si="22"/>
        <v>24.42</v>
      </c>
    </row>
    <row r="675" spans="1:8" x14ac:dyDescent="0.25">
      <c r="A675" s="8" t="s">
        <v>1560</v>
      </c>
      <c r="B675" s="9" t="s">
        <v>1561</v>
      </c>
      <c r="C675" s="10" t="s">
        <v>1562</v>
      </c>
      <c r="D675" s="115">
        <v>0.23748</v>
      </c>
      <c r="E675" s="9" t="s">
        <v>41</v>
      </c>
      <c r="F675" s="15">
        <v>6</v>
      </c>
      <c r="G675" s="54">
        <f>'CPU KCI'!H4154</f>
        <v>1.75</v>
      </c>
      <c r="H675" s="16">
        <f t="shared" si="22"/>
        <v>10.5</v>
      </c>
    </row>
    <row r="676" spans="1:8" x14ac:dyDescent="0.25">
      <c r="A676" s="8" t="s">
        <v>1563</v>
      </c>
      <c r="B676" s="9" t="s">
        <v>1564</v>
      </c>
      <c r="C676" s="10" t="s">
        <v>1565</v>
      </c>
      <c r="D676" s="115">
        <v>0.23748</v>
      </c>
      <c r="E676" s="9" t="s">
        <v>41</v>
      </c>
      <c r="F676" s="15">
        <v>1</v>
      </c>
      <c r="G676" s="54">
        <f>'CPU KCI'!H4158</f>
        <v>156.72999999999999</v>
      </c>
      <c r="H676" s="16">
        <f t="shared" si="22"/>
        <v>156.72999999999999</v>
      </c>
    </row>
    <row r="677" spans="1:8" x14ac:dyDescent="0.25">
      <c r="A677" s="8" t="s">
        <v>1566</v>
      </c>
      <c r="B677" s="9" t="s">
        <v>1567</v>
      </c>
      <c r="C677" s="10" t="s">
        <v>1568</v>
      </c>
      <c r="D677" s="115">
        <v>0.23748</v>
      </c>
      <c r="E677" s="9" t="s">
        <v>118</v>
      </c>
      <c r="F677" s="15">
        <v>75</v>
      </c>
      <c r="G677" s="54">
        <f>'CPU KCI'!H4163</f>
        <v>107.57000000000001</v>
      </c>
      <c r="H677" s="16">
        <f t="shared" si="22"/>
        <v>8067.7500000000009</v>
      </c>
    </row>
    <row r="678" spans="1:8" x14ac:dyDescent="0.25">
      <c r="A678" s="8" t="s">
        <v>1569</v>
      </c>
      <c r="B678" s="9" t="s">
        <v>1570</v>
      </c>
      <c r="C678" s="10" t="s">
        <v>1571</v>
      </c>
      <c r="D678" s="115">
        <v>0.23748</v>
      </c>
      <c r="E678" s="9" t="s">
        <v>41</v>
      </c>
      <c r="F678" s="15">
        <v>3</v>
      </c>
      <c r="G678" s="54">
        <f>'CPU KCI'!H4168</f>
        <v>4.5199999999999996</v>
      </c>
      <c r="H678" s="16">
        <f t="shared" si="22"/>
        <v>13.559999999999999</v>
      </c>
    </row>
    <row r="679" spans="1:8" x14ac:dyDescent="0.25">
      <c r="A679" s="8" t="s">
        <v>1572</v>
      </c>
      <c r="B679" s="9" t="s">
        <v>1573</v>
      </c>
      <c r="C679" s="10" t="s">
        <v>1574</v>
      </c>
      <c r="D679" s="115">
        <v>0.23748</v>
      </c>
      <c r="E679" s="9" t="s">
        <v>41</v>
      </c>
      <c r="F679" s="15">
        <v>1</v>
      </c>
      <c r="G679" s="54">
        <f>'CPU KCI'!H4173</f>
        <v>21.95</v>
      </c>
      <c r="H679" s="16">
        <f t="shared" si="22"/>
        <v>21.95</v>
      </c>
    </row>
    <row r="680" spans="1:8" x14ac:dyDescent="0.25">
      <c r="A680" s="8" t="s">
        <v>1575</v>
      </c>
      <c r="B680" s="9" t="s">
        <v>1576</v>
      </c>
      <c r="C680" s="10" t="s">
        <v>1577</v>
      </c>
      <c r="D680" s="115">
        <v>0.23748</v>
      </c>
      <c r="E680" s="9" t="s">
        <v>118</v>
      </c>
      <c r="F680" s="15">
        <v>1</v>
      </c>
      <c r="G680" s="54">
        <f>'CPU KCI'!H4177</f>
        <v>42.129999999999995</v>
      </c>
      <c r="H680" s="16">
        <f t="shared" si="22"/>
        <v>42.129999999999995</v>
      </c>
    </row>
    <row r="681" spans="1:8" x14ac:dyDescent="0.25">
      <c r="A681" s="8" t="s">
        <v>1578</v>
      </c>
      <c r="B681" s="9" t="s">
        <v>1579</v>
      </c>
      <c r="C681" s="10" t="s">
        <v>1580</v>
      </c>
      <c r="D681" s="115">
        <v>0.23748</v>
      </c>
      <c r="E681" s="9" t="s">
        <v>41</v>
      </c>
      <c r="F681" s="15">
        <v>8</v>
      </c>
      <c r="G681" s="54">
        <f>'CPU KCI'!H4182</f>
        <v>3.34</v>
      </c>
      <c r="H681" s="16">
        <f t="shared" si="22"/>
        <v>26.72</v>
      </c>
    </row>
    <row r="682" spans="1:8" x14ac:dyDescent="0.25">
      <c r="A682" s="104" t="s">
        <v>15</v>
      </c>
      <c r="B682" s="9">
        <v>19.110000000000017</v>
      </c>
      <c r="C682" s="10" t="s">
        <v>1581</v>
      </c>
      <c r="D682" s="115" t="s">
        <v>14</v>
      </c>
      <c r="E682" s="9" t="s">
        <v>14</v>
      </c>
      <c r="F682" s="15" t="s">
        <v>14</v>
      </c>
      <c r="G682" s="54"/>
      <c r="H682" s="16">
        <f>SUM(H683:H705)</f>
        <v>84858.134600000005</v>
      </c>
    </row>
    <row r="683" spans="1:8" ht="25.5" x14ac:dyDescent="0.25">
      <c r="A683" s="8">
        <v>92023</v>
      </c>
      <c r="B683" s="9" t="s">
        <v>1582</v>
      </c>
      <c r="C683" s="10" t="s">
        <v>1583</v>
      </c>
      <c r="D683" s="115">
        <v>0.23748</v>
      </c>
      <c r="E683" s="9" t="s">
        <v>225</v>
      </c>
      <c r="F683" s="15">
        <v>23</v>
      </c>
      <c r="G683" s="54">
        <f>'CPU KCI'!H4186</f>
        <v>30.63</v>
      </c>
      <c r="H683" s="16">
        <f t="shared" ref="H683:H705" si="23">F683*G683</f>
        <v>704.49</v>
      </c>
    </row>
    <row r="684" spans="1:8" ht="25.5" x14ac:dyDescent="0.25">
      <c r="A684" s="8">
        <v>92000</v>
      </c>
      <c r="B684" s="9" t="s">
        <v>1584</v>
      </c>
      <c r="C684" s="10" t="s">
        <v>1585</v>
      </c>
      <c r="D684" s="115">
        <v>0.23748</v>
      </c>
      <c r="E684" s="9" t="s">
        <v>225</v>
      </c>
      <c r="F684" s="15">
        <v>1</v>
      </c>
      <c r="G684" s="54">
        <f>'CPU KCI'!H4196</f>
        <v>18.740000000000002</v>
      </c>
      <c r="H684" s="16">
        <f t="shared" si="23"/>
        <v>18.740000000000002</v>
      </c>
    </row>
    <row r="685" spans="1:8" ht="25.5" x14ac:dyDescent="0.25">
      <c r="A685" s="8">
        <v>92008</v>
      </c>
      <c r="B685" s="9" t="s">
        <v>1586</v>
      </c>
      <c r="C685" s="10" t="s">
        <v>1587</v>
      </c>
      <c r="D685" s="115">
        <v>0.23748</v>
      </c>
      <c r="E685" s="9" t="s">
        <v>225</v>
      </c>
      <c r="F685" s="15">
        <v>228</v>
      </c>
      <c r="G685" s="54">
        <f>'CPU KCI'!H4205</f>
        <v>30.37</v>
      </c>
      <c r="H685" s="16">
        <f t="shared" si="23"/>
        <v>6924.3600000000006</v>
      </c>
    </row>
    <row r="686" spans="1:8" ht="25.5" x14ac:dyDescent="0.25">
      <c r="A686" s="8">
        <v>92004</v>
      </c>
      <c r="B686" s="9" t="s">
        <v>1588</v>
      </c>
      <c r="C686" s="10" t="s">
        <v>1589</v>
      </c>
      <c r="D686" s="115">
        <v>0.23748</v>
      </c>
      <c r="E686" s="9" t="s">
        <v>225</v>
      </c>
      <c r="F686" s="15">
        <v>8</v>
      </c>
      <c r="G686" s="54">
        <f>'CPU KCI'!H4214</f>
        <v>34.25</v>
      </c>
      <c r="H686" s="16">
        <f t="shared" si="23"/>
        <v>274</v>
      </c>
    </row>
    <row r="687" spans="1:8" ht="25.5" x14ac:dyDescent="0.25">
      <c r="A687" s="8">
        <v>91993</v>
      </c>
      <c r="B687" s="9" t="s">
        <v>1590</v>
      </c>
      <c r="C687" s="10" t="s">
        <v>1591</v>
      </c>
      <c r="D687" s="115">
        <v>0.23748</v>
      </c>
      <c r="E687" s="9" t="s">
        <v>225</v>
      </c>
      <c r="F687" s="15">
        <v>67</v>
      </c>
      <c r="G687" s="54">
        <f>'CPU KCI'!H4223</f>
        <v>27.87</v>
      </c>
      <c r="H687" s="16">
        <f t="shared" si="23"/>
        <v>1867.29</v>
      </c>
    </row>
    <row r="688" spans="1:8" ht="25.5" x14ac:dyDescent="0.25">
      <c r="A688" s="8">
        <v>91975</v>
      </c>
      <c r="B688" s="9" t="s">
        <v>1592</v>
      </c>
      <c r="C688" s="10" t="s">
        <v>1593</v>
      </c>
      <c r="D688" s="115">
        <v>0.23748</v>
      </c>
      <c r="E688" s="9" t="s">
        <v>225</v>
      </c>
      <c r="F688" s="15">
        <v>4</v>
      </c>
      <c r="G688" s="54">
        <f>'CPU KCI'!H4237</f>
        <v>55.25</v>
      </c>
      <c r="H688" s="16">
        <f t="shared" si="23"/>
        <v>221</v>
      </c>
    </row>
    <row r="689" spans="1:8" ht="25.5" x14ac:dyDescent="0.25">
      <c r="A689" s="8">
        <v>91967</v>
      </c>
      <c r="B689" s="9" t="s">
        <v>1594</v>
      </c>
      <c r="C689" s="10" t="s">
        <v>1595</v>
      </c>
      <c r="D689" s="115">
        <v>0.23748</v>
      </c>
      <c r="E689" s="9" t="s">
        <v>225</v>
      </c>
      <c r="F689" s="15">
        <v>5</v>
      </c>
      <c r="G689" s="54">
        <f>'CPU KCI'!H4246</f>
        <v>38.400000000000006</v>
      </c>
      <c r="H689" s="16">
        <f t="shared" si="23"/>
        <v>192.00000000000003</v>
      </c>
    </row>
    <row r="690" spans="1:8" ht="25.5" x14ac:dyDescent="0.25">
      <c r="A690" s="8">
        <v>91959</v>
      </c>
      <c r="B690" s="9" t="s">
        <v>1596</v>
      </c>
      <c r="C690" s="10" t="s">
        <v>1597</v>
      </c>
      <c r="D690" s="115">
        <v>0.23748</v>
      </c>
      <c r="E690" s="9" t="s">
        <v>225</v>
      </c>
      <c r="F690" s="15">
        <v>15</v>
      </c>
      <c r="G690" s="54">
        <f>'CPU KCI'!H4255</f>
        <v>28.05</v>
      </c>
      <c r="H690" s="16">
        <f t="shared" si="23"/>
        <v>420.75</v>
      </c>
    </row>
    <row r="691" spans="1:8" ht="25.5" x14ac:dyDescent="0.25">
      <c r="A691" s="8">
        <v>91953</v>
      </c>
      <c r="B691" s="9" t="s">
        <v>1598</v>
      </c>
      <c r="C691" s="10" t="s">
        <v>1599</v>
      </c>
      <c r="D691" s="115">
        <v>0.23748</v>
      </c>
      <c r="E691" s="9" t="s">
        <v>225</v>
      </c>
      <c r="F691" s="15">
        <v>71</v>
      </c>
      <c r="G691" s="54">
        <f>'CPU KCI'!H4264</f>
        <v>17.57</v>
      </c>
      <c r="H691" s="16">
        <f t="shared" si="23"/>
        <v>1247.47</v>
      </c>
    </row>
    <row r="692" spans="1:8" ht="25.5" x14ac:dyDescent="0.25">
      <c r="A692" s="8">
        <v>91936</v>
      </c>
      <c r="B692" s="9" t="s">
        <v>1600</v>
      </c>
      <c r="C692" s="10" t="s">
        <v>1601</v>
      </c>
      <c r="D692" s="115">
        <v>0.23748</v>
      </c>
      <c r="E692" s="9" t="s">
        <v>225</v>
      </c>
      <c r="F692" s="15">
        <v>340</v>
      </c>
      <c r="G692" s="54">
        <f>'CPU KCI'!H4273</f>
        <v>8.879999999999999</v>
      </c>
      <c r="H692" s="16">
        <f t="shared" si="23"/>
        <v>3019.2</v>
      </c>
    </row>
    <row r="693" spans="1:8" ht="25.5" x14ac:dyDescent="0.25">
      <c r="A693" s="8">
        <v>91941</v>
      </c>
      <c r="B693" s="9" t="s">
        <v>1602</v>
      </c>
      <c r="C693" s="10" t="s">
        <v>1603</v>
      </c>
      <c r="D693" s="115">
        <v>0.23748</v>
      </c>
      <c r="E693" s="9" t="s">
        <v>225</v>
      </c>
      <c r="F693" s="15">
        <v>229</v>
      </c>
      <c r="G693" s="54">
        <f>'CPU KCI'!H4278</f>
        <v>6.29</v>
      </c>
      <c r="H693" s="16">
        <f t="shared" si="23"/>
        <v>1440.41</v>
      </c>
    </row>
    <row r="694" spans="1:8" ht="25.5" x14ac:dyDescent="0.25">
      <c r="A694" s="8">
        <v>91940</v>
      </c>
      <c r="B694" s="9" t="s">
        <v>1604</v>
      </c>
      <c r="C694" s="10" t="s">
        <v>1605</v>
      </c>
      <c r="D694" s="115">
        <v>0.23748</v>
      </c>
      <c r="E694" s="9" t="s">
        <v>225</v>
      </c>
      <c r="F694" s="15">
        <v>126</v>
      </c>
      <c r="G694" s="54">
        <f>'CPU KCI'!H4284</f>
        <v>9.1199999999999992</v>
      </c>
      <c r="H694" s="16">
        <f t="shared" si="23"/>
        <v>1149.1199999999999</v>
      </c>
    </row>
    <row r="695" spans="1:8" ht="25.5" x14ac:dyDescent="0.25">
      <c r="A695" s="8">
        <v>91939</v>
      </c>
      <c r="B695" s="9" t="s">
        <v>1606</v>
      </c>
      <c r="C695" s="10" t="s">
        <v>1607</v>
      </c>
      <c r="D695" s="115">
        <v>0.23748</v>
      </c>
      <c r="E695" s="9" t="s">
        <v>225</v>
      </c>
      <c r="F695" s="15">
        <v>67</v>
      </c>
      <c r="G695" s="54">
        <f>'CPU KCI'!H4290</f>
        <v>16.7</v>
      </c>
      <c r="H695" s="16">
        <f t="shared" si="23"/>
        <v>1118.8999999999999</v>
      </c>
    </row>
    <row r="696" spans="1:8" ht="25.5" x14ac:dyDescent="0.25">
      <c r="A696" s="8">
        <v>91854</v>
      </c>
      <c r="B696" s="9" t="s">
        <v>1608</v>
      </c>
      <c r="C696" s="10" t="s">
        <v>1609</v>
      </c>
      <c r="D696" s="115">
        <v>0.23748</v>
      </c>
      <c r="E696" s="9" t="s">
        <v>118</v>
      </c>
      <c r="F696" s="15">
        <v>706.44</v>
      </c>
      <c r="G696" s="54">
        <f>'CPU KCI'!H4296</f>
        <v>5.99</v>
      </c>
      <c r="H696" s="16">
        <f t="shared" si="23"/>
        <v>4231.5756000000001</v>
      </c>
    </row>
    <row r="697" spans="1:8" ht="38.25" x14ac:dyDescent="0.25">
      <c r="A697" s="8">
        <v>91855</v>
      </c>
      <c r="B697" s="9" t="s">
        <v>1610</v>
      </c>
      <c r="C697" s="10" t="s">
        <v>1611</v>
      </c>
      <c r="D697" s="115">
        <v>0.23748</v>
      </c>
      <c r="E697" s="9" t="s">
        <v>118</v>
      </c>
      <c r="F697" s="15">
        <v>23.32</v>
      </c>
      <c r="G697" s="54">
        <f>'CPU KCI'!H4301</f>
        <v>7.01</v>
      </c>
      <c r="H697" s="16">
        <f t="shared" si="23"/>
        <v>163.47319999999999</v>
      </c>
    </row>
    <row r="698" spans="1:8" ht="25.5" x14ac:dyDescent="0.25">
      <c r="A698" s="8">
        <v>91928</v>
      </c>
      <c r="B698" s="9" t="s">
        <v>1612</v>
      </c>
      <c r="C698" s="10" t="s">
        <v>1613</v>
      </c>
      <c r="D698" s="115">
        <v>0.23748</v>
      </c>
      <c r="E698" s="9" t="s">
        <v>118</v>
      </c>
      <c r="F698" s="15">
        <v>714.51</v>
      </c>
      <c r="G698" s="54">
        <f>'CPU KCI'!H4306</f>
        <v>5</v>
      </c>
      <c r="H698" s="16">
        <f t="shared" si="23"/>
        <v>3572.55</v>
      </c>
    </row>
    <row r="699" spans="1:8" ht="25.5" x14ac:dyDescent="0.25">
      <c r="A699" s="8">
        <v>91926</v>
      </c>
      <c r="B699" s="9" t="s">
        <v>1614</v>
      </c>
      <c r="C699" s="10" t="s">
        <v>1615</v>
      </c>
      <c r="D699" s="115">
        <v>0.23748</v>
      </c>
      <c r="E699" s="9" t="s">
        <v>118</v>
      </c>
      <c r="F699" s="15">
        <v>16949.080000000002</v>
      </c>
      <c r="G699" s="54">
        <f>'CPU KCI'!H4312</f>
        <v>3.0100000000000002</v>
      </c>
      <c r="H699" s="16">
        <f t="shared" si="23"/>
        <v>51016.730800000012</v>
      </c>
    </row>
    <row r="700" spans="1:8" ht="25.5" x14ac:dyDescent="0.25">
      <c r="A700" s="8">
        <v>91859</v>
      </c>
      <c r="B700" s="9" t="s">
        <v>1616</v>
      </c>
      <c r="C700" s="10" t="s">
        <v>1617</v>
      </c>
      <c r="D700" s="115">
        <v>0.23748</v>
      </c>
      <c r="E700" s="9" t="s">
        <v>118</v>
      </c>
      <c r="F700" s="15">
        <v>87.92</v>
      </c>
      <c r="G700" s="54">
        <f>'CPU KCI'!H4318</f>
        <v>8.0399999999999991</v>
      </c>
      <c r="H700" s="16">
        <f t="shared" si="23"/>
        <v>706.87679999999989</v>
      </c>
    </row>
    <row r="701" spans="1:8" ht="25.5" x14ac:dyDescent="0.25">
      <c r="A701" s="8">
        <v>91860</v>
      </c>
      <c r="B701" s="9" t="s">
        <v>1618</v>
      </c>
      <c r="C701" s="10" t="s">
        <v>1619</v>
      </c>
      <c r="D701" s="115">
        <v>0.23748</v>
      </c>
      <c r="E701" s="9" t="s">
        <v>118</v>
      </c>
      <c r="F701" s="15">
        <v>181.83</v>
      </c>
      <c r="G701" s="54">
        <f>'CPU KCI'!H4323</f>
        <v>10.5</v>
      </c>
      <c r="H701" s="16">
        <f t="shared" si="23"/>
        <v>1909.2150000000001</v>
      </c>
    </row>
    <row r="702" spans="1:8" ht="25.5" x14ac:dyDescent="0.25">
      <c r="A702" s="8">
        <v>91931</v>
      </c>
      <c r="B702" s="9" t="s">
        <v>1620</v>
      </c>
      <c r="C702" s="10" t="s">
        <v>1621</v>
      </c>
      <c r="D702" s="115">
        <v>0.23748</v>
      </c>
      <c r="E702" s="9" t="s">
        <v>118</v>
      </c>
      <c r="F702" s="15">
        <v>161.44999999999999</v>
      </c>
      <c r="G702" s="54">
        <f>'CPU KCI'!H4328</f>
        <v>7.75</v>
      </c>
      <c r="H702" s="16">
        <f t="shared" si="23"/>
        <v>1251.2375</v>
      </c>
    </row>
    <row r="703" spans="1:8" ht="25.5" x14ac:dyDescent="0.25">
      <c r="A703" s="8">
        <v>91863</v>
      </c>
      <c r="B703" s="9" t="s">
        <v>1622</v>
      </c>
      <c r="C703" s="10" t="s">
        <v>1623</v>
      </c>
      <c r="D703" s="115">
        <v>0.23748</v>
      </c>
      <c r="E703" s="9" t="s">
        <v>118</v>
      </c>
      <c r="F703" s="15">
        <v>367.32</v>
      </c>
      <c r="G703" s="54">
        <f>'CPU KCI'!H4334</f>
        <v>8.01</v>
      </c>
      <c r="H703" s="16">
        <f t="shared" si="23"/>
        <v>2942.2331999999997</v>
      </c>
    </row>
    <row r="704" spans="1:8" ht="25.5" x14ac:dyDescent="0.25">
      <c r="A704" s="8">
        <v>91871</v>
      </c>
      <c r="B704" s="9" t="s">
        <v>1624</v>
      </c>
      <c r="C704" s="10" t="s">
        <v>1625</v>
      </c>
      <c r="D704" s="115">
        <v>0.23748</v>
      </c>
      <c r="E704" s="9" t="s">
        <v>118</v>
      </c>
      <c r="F704" s="15">
        <v>19.940000000000001</v>
      </c>
      <c r="G704" s="54">
        <f>'CPU KCI'!H4340</f>
        <v>8.48</v>
      </c>
      <c r="H704" s="16">
        <f t="shared" si="23"/>
        <v>169.09120000000001</v>
      </c>
    </row>
    <row r="705" spans="1:8" ht="25.5" x14ac:dyDescent="0.25">
      <c r="A705" s="8">
        <v>91873</v>
      </c>
      <c r="B705" s="9" t="s">
        <v>1626</v>
      </c>
      <c r="C705" s="10" t="s">
        <v>1627</v>
      </c>
      <c r="D705" s="115">
        <v>0.23748</v>
      </c>
      <c r="E705" s="9" t="s">
        <v>118</v>
      </c>
      <c r="F705" s="15">
        <v>21.29</v>
      </c>
      <c r="G705" s="54">
        <f>'CPU KCI'!H4345</f>
        <v>13.969999999999999</v>
      </c>
      <c r="H705" s="16">
        <f t="shared" si="23"/>
        <v>297.42129999999997</v>
      </c>
    </row>
    <row r="706" spans="1:8" x14ac:dyDescent="0.25">
      <c r="A706" s="105" t="s">
        <v>12</v>
      </c>
      <c r="B706" s="9">
        <v>20</v>
      </c>
      <c r="C706" s="10" t="s">
        <v>1628</v>
      </c>
      <c r="D706" s="115" t="s">
        <v>14</v>
      </c>
      <c r="E706" s="9" t="s">
        <v>14</v>
      </c>
      <c r="F706" s="15" t="s">
        <v>14</v>
      </c>
      <c r="G706" s="54"/>
      <c r="H706" s="16">
        <f>H707</f>
        <v>67066.15400000001</v>
      </c>
    </row>
    <row r="707" spans="1:8" x14ac:dyDescent="0.25">
      <c r="A707" s="104" t="s">
        <v>15</v>
      </c>
      <c r="B707" s="9">
        <v>20.010000000000002</v>
      </c>
      <c r="C707" s="10" t="s">
        <v>1629</v>
      </c>
      <c r="D707" s="115" t="s">
        <v>14</v>
      </c>
      <c r="E707" s="9" t="s">
        <v>14</v>
      </c>
      <c r="F707" s="15" t="s">
        <v>14</v>
      </c>
      <c r="G707" s="54"/>
      <c r="H707" s="16">
        <f>SUM(H708:H717)</f>
        <v>67066.15400000001</v>
      </c>
    </row>
    <row r="708" spans="1:8" ht="25.5" x14ac:dyDescent="0.25">
      <c r="A708" s="8" t="s">
        <v>1630</v>
      </c>
      <c r="B708" s="9" t="s">
        <v>1631</v>
      </c>
      <c r="C708" s="10" t="s">
        <v>1632</v>
      </c>
      <c r="D708" s="115">
        <v>0.23748</v>
      </c>
      <c r="E708" s="9" t="s">
        <v>118</v>
      </c>
      <c r="F708" s="15">
        <v>706.62</v>
      </c>
      <c r="G708" s="54">
        <f>'CPU KCI'!H4350</f>
        <v>41.21</v>
      </c>
      <c r="H708" s="16">
        <f t="shared" ref="H708:H717" si="24">F708*G708</f>
        <v>29119.8102</v>
      </c>
    </row>
    <row r="709" spans="1:8" ht="25.5" x14ac:dyDescent="0.25">
      <c r="A709" s="8" t="s">
        <v>1633</v>
      </c>
      <c r="B709" s="9" t="s">
        <v>1634</v>
      </c>
      <c r="C709" s="10" t="s">
        <v>1635</v>
      </c>
      <c r="D709" s="115">
        <v>0.23748</v>
      </c>
      <c r="E709" s="9" t="s">
        <v>118</v>
      </c>
      <c r="F709" s="15">
        <v>530.33000000000004</v>
      </c>
      <c r="G709" s="54">
        <f>'CPU KCI'!H4355</f>
        <v>53.86</v>
      </c>
      <c r="H709" s="16">
        <f t="shared" si="24"/>
        <v>28563.573800000002</v>
      </c>
    </row>
    <row r="710" spans="1:8" x14ac:dyDescent="0.25">
      <c r="A710" s="8" t="s">
        <v>1636</v>
      </c>
      <c r="B710" s="9" t="s">
        <v>1637</v>
      </c>
      <c r="C710" s="10" t="s">
        <v>1638</v>
      </c>
      <c r="D710" s="115">
        <v>0.23748</v>
      </c>
      <c r="E710" s="9" t="s">
        <v>41</v>
      </c>
      <c r="F710" s="15">
        <v>67</v>
      </c>
      <c r="G710" s="54">
        <f>'CPU KCI'!H4360</f>
        <v>94.08</v>
      </c>
      <c r="H710" s="16">
        <f t="shared" si="24"/>
        <v>6303.36</v>
      </c>
    </row>
    <row r="711" spans="1:8" ht="25.5" x14ac:dyDescent="0.25">
      <c r="A711" s="8" t="s">
        <v>1639</v>
      </c>
      <c r="B711" s="9" t="s">
        <v>1640</v>
      </c>
      <c r="C711" s="10" t="s">
        <v>1641</v>
      </c>
      <c r="D711" s="115">
        <v>0.23748</v>
      </c>
      <c r="E711" s="9" t="s">
        <v>41</v>
      </c>
      <c r="F711" s="15">
        <v>35</v>
      </c>
      <c r="G711" s="54">
        <f>'CPU KCI'!H4366</f>
        <v>23.76</v>
      </c>
      <c r="H711" s="16">
        <f t="shared" si="24"/>
        <v>831.6</v>
      </c>
    </row>
    <row r="712" spans="1:8" x14ac:dyDescent="0.25">
      <c r="A712" s="8" t="s">
        <v>1642</v>
      </c>
      <c r="B712" s="9" t="s">
        <v>1643</v>
      </c>
      <c r="C712" s="10" t="s">
        <v>1644</v>
      </c>
      <c r="D712" s="115">
        <v>0.23748</v>
      </c>
      <c r="E712" s="9" t="s">
        <v>41</v>
      </c>
      <c r="F712" s="15">
        <v>8</v>
      </c>
      <c r="G712" s="54">
        <f>'CPU KCI'!H4369</f>
        <v>12.890000000000002</v>
      </c>
      <c r="H712" s="16">
        <f t="shared" si="24"/>
        <v>103.12000000000002</v>
      </c>
    </row>
    <row r="713" spans="1:8" ht="25.5" x14ac:dyDescent="0.25">
      <c r="A713" s="8" t="s">
        <v>1645</v>
      </c>
      <c r="B713" s="9" t="s">
        <v>1646</v>
      </c>
      <c r="C713" s="10" t="s">
        <v>1647</v>
      </c>
      <c r="D713" s="115">
        <v>0.23748</v>
      </c>
      <c r="E713" s="9" t="s">
        <v>41</v>
      </c>
      <c r="F713" s="15">
        <v>8</v>
      </c>
      <c r="G713" s="54">
        <f>'CPU KCI'!H4375</f>
        <v>4.41</v>
      </c>
      <c r="H713" s="16">
        <f t="shared" si="24"/>
        <v>35.28</v>
      </c>
    </row>
    <row r="714" spans="1:8" ht="25.5" x14ac:dyDescent="0.25">
      <c r="A714" s="8" t="s">
        <v>1648</v>
      </c>
      <c r="B714" s="9" t="s">
        <v>1649</v>
      </c>
      <c r="C714" s="10" t="s">
        <v>1650</v>
      </c>
      <c r="D714" s="115">
        <v>0.23748</v>
      </c>
      <c r="E714" s="9" t="s">
        <v>41</v>
      </c>
      <c r="F714" s="15">
        <v>742</v>
      </c>
      <c r="G714" s="54">
        <f>'CPU KCI'!H4379</f>
        <v>1.19</v>
      </c>
      <c r="H714" s="16">
        <f t="shared" si="24"/>
        <v>882.9799999999999</v>
      </c>
    </row>
    <row r="715" spans="1:8" ht="25.5" x14ac:dyDescent="0.25">
      <c r="A715" s="8" t="s">
        <v>1651</v>
      </c>
      <c r="B715" s="9" t="s">
        <v>1652</v>
      </c>
      <c r="C715" s="10" t="s">
        <v>1653</v>
      </c>
      <c r="D715" s="115">
        <v>0.23748</v>
      </c>
      <c r="E715" s="9" t="s">
        <v>41</v>
      </c>
      <c r="F715" s="15">
        <v>25</v>
      </c>
      <c r="G715" s="54">
        <f>'CPU KCI'!H4383</f>
        <v>31.580000000000002</v>
      </c>
      <c r="H715" s="16">
        <f t="shared" si="24"/>
        <v>789.5</v>
      </c>
    </row>
    <row r="716" spans="1:8" ht="25.5" x14ac:dyDescent="0.25">
      <c r="A716" s="8" t="s">
        <v>1654</v>
      </c>
      <c r="B716" s="9" t="s">
        <v>1655</v>
      </c>
      <c r="C716" s="10" t="s">
        <v>1656</v>
      </c>
      <c r="D716" s="115">
        <v>0.23748</v>
      </c>
      <c r="E716" s="9" t="s">
        <v>41</v>
      </c>
      <c r="F716" s="15">
        <v>1</v>
      </c>
      <c r="G716" s="54">
        <f>'CPU KCI'!H4388</f>
        <v>372.22</v>
      </c>
      <c r="H716" s="16">
        <f t="shared" si="24"/>
        <v>372.22</v>
      </c>
    </row>
    <row r="717" spans="1:8" ht="25.5" x14ac:dyDescent="0.25">
      <c r="A717" s="8">
        <v>96985</v>
      </c>
      <c r="B717" s="9" t="s">
        <v>1657</v>
      </c>
      <c r="C717" s="10" t="s">
        <v>1658</v>
      </c>
      <c r="D717" s="115">
        <v>0.23748</v>
      </c>
      <c r="E717" s="9" t="s">
        <v>225</v>
      </c>
      <c r="F717" s="15">
        <v>1</v>
      </c>
      <c r="G717" s="54">
        <v>64.709999999999994</v>
      </c>
      <c r="H717" s="16">
        <f t="shared" si="24"/>
        <v>64.709999999999994</v>
      </c>
    </row>
    <row r="718" spans="1:8" x14ac:dyDescent="0.25">
      <c r="A718" s="105" t="s">
        <v>12</v>
      </c>
      <c r="B718" s="9">
        <v>21</v>
      </c>
      <c r="C718" s="10" t="s">
        <v>1659</v>
      </c>
      <c r="D718" s="115" t="s">
        <v>14</v>
      </c>
      <c r="E718" s="9" t="s">
        <v>14</v>
      </c>
      <c r="F718" s="15" t="s">
        <v>14</v>
      </c>
      <c r="G718" s="54"/>
      <c r="H718" s="16">
        <f>H719</f>
        <v>60765.591199999995</v>
      </c>
    </row>
    <row r="719" spans="1:8" x14ac:dyDescent="0.25">
      <c r="A719" s="104" t="s">
        <v>15</v>
      </c>
      <c r="B719" s="9">
        <v>21.01</v>
      </c>
      <c r="C719" s="10" t="s">
        <v>1660</v>
      </c>
      <c r="D719" s="115" t="s">
        <v>14</v>
      </c>
      <c r="E719" s="9" t="s">
        <v>14</v>
      </c>
      <c r="F719" s="15" t="s">
        <v>14</v>
      </c>
      <c r="G719" s="54"/>
      <c r="H719" s="16">
        <f>SUM(H720:H729)</f>
        <v>60765.591199999995</v>
      </c>
    </row>
    <row r="720" spans="1:8" ht="25.5" x14ac:dyDescent="0.25">
      <c r="A720" s="8" t="s">
        <v>1661</v>
      </c>
      <c r="B720" s="9" t="s">
        <v>1662</v>
      </c>
      <c r="C720" s="10" t="s">
        <v>1663</v>
      </c>
      <c r="D720" s="115">
        <v>0.23748</v>
      </c>
      <c r="E720" s="9" t="s">
        <v>41</v>
      </c>
      <c r="F720" s="15">
        <v>2</v>
      </c>
      <c r="G720" s="54">
        <f>'CPU KCI'!H4397</f>
        <v>2092.5700000000002</v>
      </c>
      <c r="H720" s="16">
        <f t="shared" ref="H720:H729" si="25">F720*G720</f>
        <v>4185.1400000000003</v>
      </c>
    </row>
    <row r="721" spans="1:8" x14ac:dyDescent="0.25">
      <c r="A721" s="8" t="s">
        <v>1664</v>
      </c>
      <c r="B721" s="9" t="s">
        <v>1665</v>
      </c>
      <c r="C721" s="10" t="s">
        <v>1666</v>
      </c>
      <c r="D721" s="115">
        <v>0.23748</v>
      </c>
      <c r="E721" s="9" t="s">
        <v>41</v>
      </c>
      <c r="F721" s="15">
        <v>2</v>
      </c>
      <c r="G721" s="54">
        <f>'CPU KCI'!H4407</f>
        <v>578.91999999999996</v>
      </c>
      <c r="H721" s="16">
        <f t="shared" si="25"/>
        <v>1157.8399999999999</v>
      </c>
    </row>
    <row r="722" spans="1:8" ht="25.5" x14ac:dyDescent="0.25">
      <c r="A722" s="8">
        <v>98302</v>
      </c>
      <c r="B722" s="9" t="s">
        <v>1667</v>
      </c>
      <c r="C722" s="10" t="s">
        <v>1668</v>
      </c>
      <c r="D722" s="115">
        <v>0.23748</v>
      </c>
      <c r="E722" s="9" t="s">
        <v>225</v>
      </c>
      <c r="F722" s="15">
        <v>3</v>
      </c>
      <c r="G722" s="54">
        <f>'CPU KCI'!H4412</f>
        <v>480.87</v>
      </c>
      <c r="H722" s="16">
        <f t="shared" si="25"/>
        <v>1442.6100000000001</v>
      </c>
    </row>
    <row r="723" spans="1:8" ht="25.5" x14ac:dyDescent="0.25">
      <c r="A723" s="8">
        <v>98297</v>
      </c>
      <c r="B723" s="9" t="s">
        <v>1669</v>
      </c>
      <c r="C723" s="10" t="s">
        <v>1670</v>
      </c>
      <c r="D723" s="115">
        <v>0.23748</v>
      </c>
      <c r="E723" s="9" t="s">
        <v>118</v>
      </c>
      <c r="F723" s="15">
        <v>12867.14</v>
      </c>
      <c r="G723" s="54">
        <f>'CPU KCI'!H4417</f>
        <v>1.84</v>
      </c>
      <c r="H723" s="16">
        <f t="shared" si="25"/>
        <v>23675.5376</v>
      </c>
    </row>
    <row r="724" spans="1:8" x14ac:dyDescent="0.25">
      <c r="A724" s="8" t="s">
        <v>1671</v>
      </c>
      <c r="B724" s="9" t="s">
        <v>1672</v>
      </c>
      <c r="C724" s="10" t="s">
        <v>1673</v>
      </c>
      <c r="D724" s="115">
        <v>0.23748</v>
      </c>
      <c r="E724" s="9" t="s">
        <v>118</v>
      </c>
      <c r="F724" s="15">
        <v>180.86</v>
      </c>
      <c r="G724" s="54">
        <f>'CPU KCI'!H4422</f>
        <v>14.260000000000002</v>
      </c>
      <c r="H724" s="16">
        <f t="shared" si="25"/>
        <v>2579.0636000000004</v>
      </c>
    </row>
    <row r="725" spans="1:8" ht="38.25" x14ac:dyDescent="0.25">
      <c r="A725" s="8" t="s">
        <v>1674</v>
      </c>
      <c r="B725" s="9" t="s">
        <v>1675</v>
      </c>
      <c r="C725" s="10" t="s">
        <v>1676</v>
      </c>
      <c r="D725" s="115">
        <v>0.23748</v>
      </c>
      <c r="E725" s="9" t="s">
        <v>41</v>
      </c>
      <c r="F725" s="15">
        <v>198</v>
      </c>
      <c r="G725" s="54">
        <f>'CPU KCI'!H4427</f>
        <v>114.30000000000001</v>
      </c>
      <c r="H725" s="16">
        <f t="shared" si="25"/>
        <v>22631.4</v>
      </c>
    </row>
    <row r="726" spans="1:8" ht="25.5" x14ac:dyDescent="0.25">
      <c r="A726" s="8" t="s">
        <v>1677</v>
      </c>
      <c r="B726" s="9" t="s">
        <v>1678</v>
      </c>
      <c r="C726" s="10" t="s">
        <v>1679</v>
      </c>
      <c r="D726" s="115">
        <v>0.23748</v>
      </c>
      <c r="E726" s="9" t="s">
        <v>41</v>
      </c>
      <c r="F726" s="15">
        <v>13</v>
      </c>
      <c r="G726" s="54">
        <f>'CPU KCI'!H4435</f>
        <v>39.569999999999993</v>
      </c>
      <c r="H726" s="16">
        <f t="shared" si="25"/>
        <v>514.40999999999985</v>
      </c>
    </row>
    <row r="727" spans="1:8" ht="25.5" x14ac:dyDescent="0.25">
      <c r="A727" s="8" t="s">
        <v>1680</v>
      </c>
      <c r="B727" s="9" t="s">
        <v>1681</v>
      </c>
      <c r="C727" s="10" t="s">
        <v>1682</v>
      </c>
      <c r="D727" s="115">
        <v>0.23748</v>
      </c>
      <c r="E727" s="9" t="s">
        <v>41</v>
      </c>
      <c r="F727" s="15">
        <v>11</v>
      </c>
      <c r="G727" s="54">
        <f>'CPU KCI'!H4441</f>
        <v>122.24</v>
      </c>
      <c r="H727" s="16">
        <f t="shared" si="25"/>
        <v>1344.6399999999999</v>
      </c>
    </row>
    <row r="728" spans="1:8" x14ac:dyDescent="0.25">
      <c r="A728" s="8" t="s">
        <v>1683</v>
      </c>
      <c r="B728" s="9" t="s">
        <v>1684</v>
      </c>
      <c r="C728" s="10" t="s">
        <v>1685</v>
      </c>
      <c r="D728" s="115">
        <v>0.23748</v>
      </c>
      <c r="E728" s="9" t="s">
        <v>41</v>
      </c>
      <c r="F728" s="15">
        <v>422</v>
      </c>
      <c r="G728" s="54">
        <f>'CPU KCI'!H4446</f>
        <v>6.12</v>
      </c>
      <c r="H728" s="16">
        <f t="shared" si="25"/>
        <v>2582.64</v>
      </c>
    </row>
    <row r="729" spans="1:8" ht="25.5" x14ac:dyDescent="0.25">
      <c r="A729" s="8" t="s">
        <v>1686</v>
      </c>
      <c r="B729" s="9" t="s">
        <v>1687</v>
      </c>
      <c r="C729" s="10" t="s">
        <v>1688</v>
      </c>
      <c r="D729" s="115">
        <v>0.23748</v>
      </c>
      <c r="E729" s="9" t="s">
        <v>41</v>
      </c>
      <c r="F729" s="15">
        <v>1</v>
      </c>
      <c r="G729" s="54">
        <f>'CPU KCI'!H4449</f>
        <v>652.30999999999995</v>
      </c>
      <c r="H729" s="16">
        <f t="shared" si="25"/>
        <v>652.30999999999995</v>
      </c>
    </row>
    <row r="730" spans="1:8" x14ac:dyDescent="0.25">
      <c r="A730" s="105" t="s">
        <v>12</v>
      </c>
      <c r="B730" s="9">
        <v>22</v>
      </c>
      <c r="C730" s="10" t="s">
        <v>1689</v>
      </c>
      <c r="D730" s="115" t="s">
        <v>14</v>
      </c>
      <c r="E730" s="9" t="s">
        <v>14</v>
      </c>
      <c r="F730" s="15" t="s">
        <v>14</v>
      </c>
      <c r="G730" s="54"/>
      <c r="H730" s="16">
        <f>H731+H737</f>
        <v>243757.1814</v>
      </c>
    </row>
    <row r="731" spans="1:8" x14ac:dyDescent="0.25">
      <c r="A731" s="104" t="s">
        <v>15</v>
      </c>
      <c r="B731" s="9">
        <v>22.01</v>
      </c>
      <c r="C731" s="10" t="s">
        <v>1690</v>
      </c>
      <c r="D731" s="115" t="s">
        <v>14</v>
      </c>
      <c r="E731" s="9" t="s">
        <v>14</v>
      </c>
      <c r="F731" s="15" t="s">
        <v>14</v>
      </c>
      <c r="G731" s="54"/>
      <c r="H731" s="16">
        <f>SUM(H732:H736)</f>
        <v>173867.07</v>
      </c>
    </row>
    <row r="732" spans="1:8" ht="38.25" x14ac:dyDescent="0.25">
      <c r="A732" s="8" t="s">
        <v>1691</v>
      </c>
      <c r="B732" s="9" t="s">
        <v>1692</v>
      </c>
      <c r="C732" s="10" t="s">
        <v>1693</v>
      </c>
      <c r="D732" s="115">
        <v>0.14111899999999999</v>
      </c>
      <c r="E732" s="9" t="s">
        <v>41</v>
      </c>
      <c r="F732" s="15">
        <v>23</v>
      </c>
      <c r="G732" s="54">
        <f>'CPU KCI'!H4456</f>
        <v>1913.23</v>
      </c>
      <c r="H732" s="16">
        <f>F732*G732</f>
        <v>44004.29</v>
      </c>
    </row>
    <row r="733" spans="1:8" ht="38.25" x14ac:dyDescent="0.25">
      <c r="A733" s="8" t="s">
        <v>1694</v>
      </c>
      <c r="B733" s="9" t="s">
        <v>1695</v>
      </c>
      <c r="C733" s="10" t="s">
        <v>1696</v>
      </c>
      <c r="D733" s="115">
        <v>0.14111899999999999</v>
      </c>
      <c r="E733" s="9" t="s">
        <v>41</v>
      </c>
      <c r="F733" s="15">
        <v>34</v>
      </c>
      <c r="G733" s="54">
        <f>'CPU KCI'!H4459</f>
        <v>2057.6799999999998</v>
      </c>
      <c r="H733" s="16">
        <f>F733*G733</f>
        <v>69961.119999999995</v>
      </c>
    </row>
    <row r="734" spans="1:8" ht="38.25" x14ac:dyDescent="0.25">
      <c r="A734" s="8" t="s">
        <v>1697</v>
      </c>
      <c r="B734" s="9" t="s">
        <v>1698</v>
      </c>
      <c r="C734" s="10" t="s">
        <v>1699</v>
      </c>
      <c r="D734" s="115">
        <v>0.14111899999999999</v>
      </c>
      <c r="E734" s="9" t="s">
        <v>41</v>
      </c>
      <c r="F734" s="15">
        <v>13</v>
      </c>
      <c r="G734" s="54">
        <f>'CPU KCI'!H4462</f>
        <v>2783.78</v>
      </c>
      <c r="H734" s="16">
        <f>F734*G734</f>
        <v>36189.14</v>
      </c>
    </row>
    <row r="735" spans="1:8" ht="38.25" x14ac:dyDescent="0.25">
      <c r="A735" s="8" t="s">
        <v>1700</v>
      </c>
      <c r="B735" s="9" t="s">
        <v>1701</v>
      </c>
      <c r="C735" s="10" t="s">
        <v>1702</v>
      </c>
      <c r="D735" s="115">
        <v>0.14111899999999999</v>
      </c>
      <c r="E735" s="9" t="s">
        <v>41</v>
      </c>
      <c r="F735" s="15">
        <v>2</v>
      </c>
      <c r="G735" s="54">
        <f>'CPU KCI'!G4466</f>
        <v>5365.49</v>
      </c>
      <c r="H735" s="16">
        <f>F735*G735</f>
        <v>10730.98</v>
      </c>
    </row>
    <row r="736" spans="1:8" ht="25.5" x14ac:dyDescent="0.25">
      <c r="A736" s="8" t="s">
        <v>1703</v>
      </c>
      <c r="B736" s="9" t="s">
        <v>1704</v>
      </c>
      <c r="C736" s="10" t="s">
        <v>1705</v>
      </c>
      <c r="D736" s="115">
        <v>0.23748</v>
      </c>
      <c r="E736" s="9" t="s">
        <v>41</v>
      </c>
      <c r="F736" s="15">
        <v>102</v>
      </c>
      <c r="G736" s="54">
        <f>'CPU KCI'!H4468</f>
        <v>127.27000000000001</v>
      </c>
      <c r="H736" s="16">
        <f>F736*G736</f>
        <v>12981.54</v>
      </c>
    </row>
    <row r="737" spans="1:8" x14ac:dyDescent="0.25">
      <c r="A737" s="104" t="s">
        <v>15</v>
      </c>
      <c r="B737" s="9">
        <v>22.020000000000003</v>
      </c>
      <c r="C737" s="10" t="s">
        <v>1706</v>
      </c>
      <c r="D737" s="115" t="s">
        <v>14</v>
      </c>
      <c r="E737" s="9" t="s">
        <v>14</v>
      </c>
      <c r="F737" s="15" t="s">
        <v>14</v>
      </c>
      <c r="G737" s="54"/>
      <c r="H737" s="16">
        <f>SUM(H738:H739)</f>
        <v>69890.111399999994</v>
      </c>
    </row>
    <row r="738" spans="1:8" ht="51" x14ac:dyDescent="0.25">
      <c r="A738" s="8" t="s">
        <v>1707</v>
      </c>
      <c r="B738" s="9" t="s">
        <v>1708</v>
      </c>
      <c r="C738" s="10" t="s">
        <v>1709</v>
      </c>
      <c r="D738" s="115">
        <v>0.23748</v>
      </c>
      <c r="E738" s="9" t="s">
        <v>118</v>
      </c>
      <c r="F738" s="15">
        <v>383.46</v>
      </c>
      <c r="G738" s="54">
        <f>'CPU KCI'!H4473</f>
        <v>136.01999999999998</v>
      </c>
      <c r="H738" s="16">
        <f>F738*G738</f>
        <v>52158.229199999987</v>
      </c>
    </row>
    <row r="739" spans="1:8" ht="51" x14ac:dyDescent="0.25">
      <c r="A739" s="8" t="s">
        <v>1710</v>
      </c>
      <c r="B739" s="9" t="s">
        <v>1711</v>
      </c>
      <c r="C739" s="10" t="s">
        <v>1712</v>
      </c>
      <c r="D739" s="115">
        <v>0.23748</v>
      </c>
      <c r="E739" s="9" t="s">
        <v>118</v>
      </c>
      <c r="F739" s="15">
        <v>105.34</v>
      </c>
      <c r="G739" s="54">
        <f>'CPU KCI'!H4493</f>
        <v>168.32999999999998</v>
      </c>
      <c r="H739" s="16">
        <f>F739*G739</f>
        <v>17731.8822</v>
      </c>
    </row>
    <row r="740" spans="1:8" x14ac:dyDescent="0.25">
      <c r="A740" s="105" t="s">
        <v>12</v>
      </c>
      <c r="B740" s="9">
        <v>23</v>
      </c>
      <c r="C740" s="10" t="s">
        <v>1713</v>
      </c>
      <c r="D740" s="115" t="s">
        <v>14</v>
      </c>
      <c r="E740" s="9" t="s">
        <v>14</v>
      </c>
      <c r="F740" s="15" t="s">
        <v>14</v>
      </c>
      <c r="G740" s="54"/>
      <c r="H740" s="16">
        <f>H741</f>
        <v>144585</v>
      </c>
    </row>
    <row r="741" spans="1:8" x14ac:dyDescent="0.25">
      <c r="A741" s="104" t="s">
        <v>15</v>
      </c>
      <c r="B741" s="9">
        <v>23.01</v>
      </c>
      <c r="C741" s="10" t="s">
        <v>1714</v>
      </c>
      <c r="D741" s="115" t="s">
        <v>14</v>
      </c>
      <c r="E741" s="9" t="s">
        <v>14</v>
      </c>
      <c r="F741" s="15" t="s">
        <v>14</v>
      </c>
      <c r="G741" s="54"/>
      <c r="H741" s="16">
        <f>SUM(H742)</f>
        <v>144585</v>
      </c>
    </row>
    <row r="742" spans="1:8" ht="165.75" x14ac:dyDescent="0.25">
      <c r="A742" s="8" t="s">
        <v>1715</v>
      </c>
      <c r="B742" s="9" t="s">
        <v>1716</v>
      </c>
      <c r="C742" s="10" t="s">
        <v>1717</v>
      </c>
      <c r="D742" s="115">
        <v>0.14111899999999999</v>
      </c>
      <c r="E742" s="9" t="s">
        <v>41</v>
      </c>
      <c r="F742" s="15">
        <v>1</v>
      </c>
      <c r="G742" s="54">
        <f>'CPU KCI'!H4513</f>
        <v>144585</v>
      </c>
      <c r="H742" s="16">
        <f>F742*G742</f>
        <v>144585</v>
      </c>
    </row>
    <row r="743" spans="1:8" x14ac:dyDescent="0.25">
      <c r="A743" s="105" t="s">
        <v>12</v>
      </c>
      <c r="B743" s="9">
        <v>24</v>
      </c>
      <c r="C743" s="10" t="s">
        <v>1718</v>
      </c>
      <c r="D743" s="115" t="s">
        <v>14</v>
      </c>
      <c r="E743" s="9" t="s">
        <v>14</v>
      </c>
      <c r="F743" s="15" t="s">
        <v>14</v>
      </c>
      <c r="G743" s="54"/>
      <c r="H743" s="16">
        <f>H744+H746</f>
        <v>432047.80900000001</v>
      </c>
    </row>
    <row r="744" spans="1:8" x14ac:dyDescent="0.25">
      <c r="A744" s="104" t="s">
        <v>15</v>
      </c>
      <c r="B744" s="9">
        <v>24.01</v>
      </c>
      <c r="C744" s="10" t="s">
        <v>1719</v>
      </c>
      <c r="D744" s="115" t="s">
        <v>14</v>
      </c>
      <c r="E744" s="9" t="s">
        <v>14</v>
      </c>
      <c r="F744" s="15" t="s">
        <v>14</v>
      </c>
      <c r="G744" s="54"/>
      <c r="H744" s="16">
        <f>SUM(H745)</f>
        <v>417858.9</v>
      </c>
    </row>
    <row r="745" spans="1:8" ht="51" x14ac:dyDescent="0.25">
      <c r="A745" s="8" t="s">
        <v>1720</v>
      </c>
      <c r="B745" s="9" t="s">
        <v>1721</v>
      </c>
      <c r="C745" s="10" t="s">
        <v>1722</v>
      </c>
      <c r="D745" s="115">
        <v>0.23748</v>
      </c>
      <c r="E745" s="9" t="s">
        <v>41</v>
      </c>
      <c r="F745" s="15">
        <v>1</v>
      </c>
      <c r="G745" s="54">
        <f>'CPU KCI'!H4516</f>
        <v>417858.9</v>
      </c>
      <c r="H745" s="16">
        <f>F745*G745</f>
        <v>417858.9</v>
      </c>
    </row>
    <row r="746" spans="1:8" x14ac:dyDescent="0.25">
      <c r="A746" s="104" t="s">
        <v>15</v>
      </c>
      <c r="B746" s="9">
        <v>24.020000000000003</v>
      </c>
      <c r="C746" s="10" t="s">
        <v>1723</v>
      </c>
      <c r="D746" s="115" t="s">
        <v>14</v>
      </c>
      <c r="E746" s="9" t="s">
        <v>14</v>
      </c>
      <c r="F746" s="15" t="s">
        <v>14</v>
      </c>
      <c r="G746" s="54"/>
      <c r="H746" s="16">
        <f>SUM(H747:H749)</f>
        <v>14188.908999999998</v>
      </c>
    </row>
    <row r="747" spans="1:8" ht="25.5" x14ac:dyDescent="0.25">
      <c r="A747" s="8" t="s">
        <v>1724</v>
      </c>
      <c r="B747" s="9" t="s">
        <v>1725</v>
      </c>
      <c r="C747" s="10" t="s">
        <v>1726</v>
      </c>
      <c r="D747" s="115">
        <v>0.14111899999999999</v>
      </c>
      <c r="E747" s="9" t="s">
        <v>41</v>
      </c>
      <c r="F747" s="15">
        <v>4</v>
      </c>
      <c r="G747" s="54">
        <f>'CPU KCI'!H4519</f>
        <v>2885.95</v>
      </c>
      <c r="H747" s="16">
        <f>F747*G747</f>
        <v>11543.8</v>
      </c>
    </row>
    <row r="748" spans="1:8" ht="25.5" x14ac:dyDescent="0.25">
      <c r="A748" s="8" t="s">
        <v>1727</v>
      </c>
      <c r="B748" s="9" t="s">
        <v>1728</v>
      </c>
      <c r="C748" s="10" t="s">
        <v>1729</v>
      </c>
      <c r="D748" s="115">
        <v>0.23748</v>
      </c>
      <c r="E748" s="9" t="s">
        <v>118</v>
      </c>
      <c r="F748" s="15">
        <v>41.31</v>
      </c>
      <c r="G748" s="54">
        <f>'CPU KCI'!H4522</f>
        <v>28.499999999999996</v>
      </c>
      <c r="H748" s="16">
        <f>F748*G748</f>
        <v>1177.3349999999998</v>
      </c>
    </row>
    <row r="749" spans="1:8" ht="25.5" x14ac:dyDescent="0.25">
      <c r="A749" s="8" t="s">
        <v>1730</v>
      </c>
      <c r="B749" s="9" t="s">
        <v>1731</v>
      </c>
      <c r="C749" s="10" t="s">
        <v>1732</v>
      </c>
      <c r="D749" s="115">
        <v>0.14111899999999999</v>
      </c>
      <c r="E749" s="9" t="s">
        <v>118</v>
      </c>
      <c r="F749" s="15">
        <v>105.9</v>
      </c>
      <c r="G749" s="54">
        <f>'CPU KCI'!H4527</f>
        <v>13.86</v>
      </c>
      <c r="H749" s="16">
        <f>F749*G749</f>
        <v>1467.7740000000001</v>
      </c>
    </row>
    <row r="750" spans="1:8" x14ac:dyDescent="0.25">
      <c r="A750" s="105" t="s">
        <v>12</v>
      </c>
      <c r="B750" s="9">
        <v>25</v>
      </c>
      <c r="C750" s="10" t="s">
        <v>1733</v>
      </c>
      <c r="D750" s="115" t="s">
        <v>14</v>
      </c>
      <c r="E750" s="9" t="s">
        <v>14</v>
      </c>
      <c r="F750" s="15" t="s">
        <v>14</v>
      </c>
      <c r="G750" s="54"/>
      <c r="H750" s="16">
        <f>H751+H755</f>
        <v>113195.5534</v>
      </c>
    </row>
    <row r="751" spans="1:8" x14ac:dyDescent="0.25">
      <c r="A751" s="104" t="s">
        <v>15</v>
      </c>
      <c r="B751" s="9">
        <v>25.01</v>
      </c>
      <c r="C751" s="10" t="s">
        <v>1734</v>
      </c>
      <c r="D751" s="115" t="s">
        <v>14</v>
      </c>
      <c r="E751" s="9" t="s">
        <v>14</v>
      </c>
      <c r="F751" s="15" t="s">
        <v>14</v>
      </c>
      <c r="G751" s="54"/>
      <c r="H751" s="16">
        <f>SUM(H752:H754)</f>
        <v>111960.0604</v>
      </c>
    </row>
    <row r="752" spans="1:8" x14ac:dyDescent="0.25">
      <c r="A752" s="106" t="s">
        <v>1735</v>
      </c>
      <c r="B752" s="107" t="s">
        <v>1736</v>
      </c>
      <c r="C752" s="108" t="s">
        <v>1737</v>
      </c>
      <c r="D752" s="116">
        <v>0.23748</v>
      </c>
      <c r="E752" s="107" t="s">
        <v>84</v>
      </c>
      <c r="F752" s="109">
        <v>1206.46</v>
      </c>
      <c r="G752" s="111">
        <f>'CPU KCI'!H4530</f>
        <v>81.7</v>
      </c>
      <c r="H752" s="110">
        <f>F752*G752</f>
        <v>98567.782000000007</v>
      </c>
    </row>
    <row r="753" spans="1:8" x14ac:dyDescent="0.25">
      <c r="A753" s="8">
        <v>96113</v>
      </c>
      <c r="B753" s="9" t="s">
        <v>1738</v>
      </c>
      <c r="C753" s="10" t="s">
        <v>1739</v>
      </c>
      <c r="D753" s="115">
        <v>0.23748</v>
      </c>
      <c r="E753" s="9" t="s">
        <v>84</v>
      </c>
      <c r="F753" s="15">
        <v>479.04</v>
      </c>
      <c r="G753" s="54">
        <f>'CPU KCI'!H4533</f>
        <v>23.810000000000002</v>
      </c>
      <c r="H753" s="16">
        <f>F753*G753</f>
        <v>11405.942400000002</v>
      </c>
    </row>
    <row r="754" spans="1:8" ht="25.5" x14ac:dyDescent="0.25">
      <c r="A754" s="8">
        <v>96116</v>
      </c>
      <c r="B754" s="9" t="s">
        <v>1740</v>
      </c>
      <c r="C754" s="10" t="s">
        <v>1741</v>
      </c>
      <c r="D754" s="115">
        <v>0.23748</v>
      </c>
      <c r="E754" s="9" t="s">
        <v>84</v>
      </c>
      <c r="F754" s="15">
        <v>30.4</v>
      </c>
      <c r="G754" s="54">
        <f>'CPU KCI'!H4542</f>
        <v>65.34</v>
      </c>
      <c r="H754" s="16">
        <f>F754*G754</f>
        <v>1986.336</v>
      </c>
    </row>
    <row r="755" spans="1:8" x14ac:dyDescent="0.25">
      <c r="A755" s="104" t="s">
        <v>15</v>
      </c>
      <c r="B755" s="9">
        <v>25.020000000000003</v>
      </c>
      <c r="C755" s="10" t="s">
        <v>1742</v>
      </c>
      <c r="D755" s="115" t="s">
        <v>14</v>
      </c>
      <c r="E755" s="9" t="s">
        <v>14</v>
      </c>
      <c r="F755" s="15" t="s">
        <v>14</v>
      </c>
      <c r="G755" s="54"/>
      <c r="H755" s="16">
        <f>SUM(H756)</f>
        <v>1235.4929999999999</v>
      </c>
    </row>
    <row r="756" spans="1:8" ht="25.5" x14ac:dyDescent="0.25">
      <c r="A756" s="8" t="s">
        <v>1743</v>
      </c>
      <c r="B756" s="9" t="s">
        <v>1744</v>
      </c>
      <c r="C756" s="10" t="s">
        <v>1745</v>
      </c>
      <c r="D756" s="115">
        <v>0.23748</v>
      </c>
      <c r="E756" s="9" t="s">
        <v>118</v>
      </c>
      <c r="F756" s="15">
        <v>217.9</v>
      </c>
      <c r="G756" s="54">
        <f>'CPU KCI'!H4552</f>
        <v>5.67</v>
      </c>
      <c r="H756" s="16">
        <f>F756*G756</f>
        <v>1235.4929999999999</v>
      </c>
    </row>
    <row r="757" spans="1:8" x14ac:dyDescent="0.25">
      <c r="A757" s="105" t="s">
        <v>12</v>
      </c>
      <c r="B757" s="9">
        <v>26</v>
      </c>
      <c r="C757" s="10" t="s">
        <v>1746</v>
      </c>
      <c r="D757" s="115" t="s">
        <v>14</v>
      </c>
      <c r="E757" s="9" t="s">
        <v>14</v>
      </c>
      <c r="F757" s="15" t="s">
        <v>14</v>
      </c>
      <c r="G757" s="54"/>
      <c r="H757" s="16">
        <f>H758+H759</f>
        <v>170124.79399999999</v>
      </c>
    </row>
    <row r="758" spans="1:8" x14ac:dyDescent="0.25">
      <c r="A758" s="104" t="s">
        <v>15</v>
      </c>
      <c r="B758" s="9">
        <v>26.01</v>
      </c>
      <c r="C758" s="10" t="s">
        <v>1747</v>
      </c>
      <c r="D758" s="115" t="s">
        <v>14</v>
      </c>
      <c r="E758" s="9" t="s">
        <v>14</v>
      </c>
      <c r="F758" s="15" t="s">
        <v>14</v>
      </c>
      <c r="G758" s="54"/>
      <c r="H758" s="16">
        <v>0</v>
      </c>
    </row>
    <row r="759" spans="1:8" x14ac:dyDescent="0.25">
      <c r="A759" s="104" t="s">
        <v>15</v>
      </c>
      <c r="B759" s="9">
        <v>26.020000000000003</v>
      </c>
      <c r="C759" s="10" t="s">
        <v>1748</v>
      </c>
      <c r="D759" s="115" t="s">
        <v>14</v>
      </c>
      <c r="E759" s="9" t="s">
        <v>14</v>
      </c>
      <c r="F759" s="15" t="s">
        <v>14</v>
      </c>
      <c r="G759" s="54"/>
      <c r="H759" s="16">
        <f>SUM(H760:H771)</f>
        <v>170124.79399999999</v>
      </c>
    </row>
    <row r="760" spans="1:8" ht="25.5" x14ac:dyDescent="0.25">
      <c r="A760" s="8" t="s">
        <v>1749</v>
      </c>
      <c r="B760" s="9" t="s">
        <v>1750</v>
      </c>
      <c r="C760" s="10" t="s">
        <v>1751</v>
      </c>
      <c r="D760" s="115">
        <v>0.23748</v>
      </c>
      <c r="E760" s="9" t="s">
        <v>84</v>
      </c>
      <c r="F760" s="15">
        <v>29.92</v>
      </c>
      <c r="G760" s="54">
        <f>'CPU KCI'!H4555</f>
        <v>26.93</v>
      </c>
      <c r="H760" s="16">
        <f t="shared" ref="H760:H771" si="26">F760*G760</f>
        <v>805.74560000000008</v>
      </c>
    </row>
    <row r="761" spans="1:8" ht="38.25" x14ac:dyDescent="0.25">
      <c r="A761" s="8" t="s">
        <v>1752</v>
      </c>
      <c r="B761" s="9" t="s">
        <v>1753</v>
      </c>
      <c r="C761" s="10" t="s">
        <v>1754</v>
      </c>
      <c r="D761" s="115">
        <v>0.23748</v>
      </c>
      <c r="E761" s="9" t="s">
        <v>84</v>
      </c>
      <c r="F761" s="15">
        <v>123.79</v>
      </c>
      <c r="G761" s="54">
        <f>'CPU KCI'!H4559</f>
        <v>284.41000000000003</v>
      </c>
      <c r="H761" s="16">
        <f t="shared" si="26"/>
        <v>35207.113900000004</v>
      </c>
    </row>
    <row r="762" spans="1:8" ht="38.25" x14ac:dyDescent="0.25">
      <c r="A762" s="8" t="s">
        <v>1755</v>
      </c>
      <c r="B762" s="9" t="s">
        <v>1756</v>
      </c>
      <c r="C762" s="10" t="s">
        <v>1757</v>
      </c>
      <c r="D762" s="115">
        <v>0.23748</v>
      </c>
      <c r="E762" s="9" t="s">
        <v>84</v>
      </c>
      <c r="F762" s="15">
        <v>12.9</v>
      </c>
      <c r="G762" s="54">
        <f>'CPU KCI'!H4566</f>
        <v>516.34</v>
      </c>
      <c r="H762" s="16">
        <f t="shared" si="26"/>
        <v>6660.786000000001</v>
      </c>
    </row>
    <row r="763" spans="1:8" ht="63.75" x14ac:dyDescent="0.25">
      <c r="A763" s="8" t="s">
        <v>1758</v>
      </c>
      <c r="B763" s="9" t="s">
        <v>1759</v>
      </c>
      <c r="C763" s="10" t="s">
        <v>1760</v>
      </c>
      <c r="D763" s="115">
        <v>0.23748</v>
      </c>
      <c r="E763" s="9" t="s">
        <v>84</v>
      </c>
      <c r="F763" s="15">
        <v>3.57</v>
      </c>
      <c r="G763" s="54">
        <f>'CPU KCI'!H4577</f>
        <v>688.43000000000006</v>
      </c>
      <c r="H763" s="16">
        <f t="shared" si="26"/>
        <v>2457.6950999999999</v>
      </c>
    </row>
    <row r="764" spans="1:8" ht="51" x14ac:dyDescent="0.25">
      <c r="A764" s="8" t="s">
        <v>1761</v>
      </c>
      <c r="B764" s="9" t="s">
        <v>1762</v>
      </c>
      <c r="C764" s="10" t="s">
        <v>1763</v>
      </c>
      <c r="D764" s="115">
        <v>0.23748</v>
      </c>
      <c r="E764" s="9" t="s">
        <v>41</v>
      </c>
      <c r="F764" s="15">
        <v>1</v>
      </c>
      <c r="G764" s="54">
        <f>'CPU KCI'!H4586</f>
        <v>5055.55</v>
      </c>
      <c r="H764" s="16">
        <f t="shared" si="26"/>
        <v>5055.55</v>
      </c>
    </row>
    <row r="765" spans="1:8" ht="25.5" x14ac:dyDescent="0.25">
      <c r="A765" s="8">
        <v>99855</v>
      </c>
      <c r="B765" s="9" t="s">
        <v>1764</v>
      </c>
      <c r="C765" s="10" t="s">
        <v>1765</v>
      </c>
      <c r="D765" s="115">
        <v>0.23748</v>
      </c>
      <c r="E765" s="9" t="s">
        <v>118</v>
      </c>
      <c r="F765" s="15">
        <v>48.74</v>
      </c>
      <c r="G765" s="54">
        <f>'CPU KCI'!H4589</f>
        <v>76.760000000000005</v>
      </c>
      <c r="H765" s="16">
        <f t="shared" si="26"/>
        <v>3741.2824000000005</v>
      </c>
    </row>
    <row r="766" spans="1:8" ht="51" x14ac:dyDescent="0.25">
      <c r="A766" s="8" t="s">
        <v>1766</v>
      </c>
      <c r="B766" s="9" t="s">
        <v>1767</v>
      </c>
      <c r="C766" s="10" t="s">
        <v>1768</v>
      </c>
      <c r="D766" s="115">
        <v>0.23748</v>
      </c>
      <c r="E766" s="9" t="s">
        <v>118</v>
      </c>
      <c r="F766" s="15">
        <v>4</v>
      </c>
      <c r="G766" s="54">
        <f>'CPU KCI'!H4597</f>
        <v>359.50000000000006</v>
      </c>
      <c r="H766" s="16">
        <f t="shared" si="26"/>
        <v>1438.0000000000002</v>
      </c>
    </row>
    <row r="767" spans="1:8" ht="25.5" x14ac:dyDescent="0.25">
      <c r="A767" s="8" t="s">
        <v>1769</v>
      </c>
      <c r="B767" s="9" t="s">
        <v>1770</v>
      </c>
      <c r="C767" s="10" t="s">
        <v>1771</v>
      </c>
      <c r="D767" s="115">
        <v>0.23748</v>
      </c>
      <c r="E767" s="9" t="s">
        <v>41</v>
      </c>
      <c r="F767" s="15">
        <v>18</v>
      </c>
      <c r="G767" s="54">
        <f>'CPU KCI'!H4605</f>
        <v>240.93999999999997</v>
      </c>
      <c r="H767" s="16">
        <f t="shared" si="26"/>
        <v>4336.9199999999992</v>
      </c>
    </row>
    <row r="768" spans="1:8" x14ac:dyDescent="0.25">
      <c r="A768" s="8" t="s">
        <v>1772</v>
      </c>
      <c r="B768" s="9" t="s">
        <v>1773</v>
      </c>
      <c r="C768" s="10" t="s">
        <v>1774</v>
      </c>
      <c r="D768" s="115">
        <v>0.23748</v>
      </c>
      <c r="E768" s="9" t="s">
        <v>118</v>
      </c>
      <c r="F768" s="15">
        <v>13.42</v>
      </c>
      <c r="G768" s="54">
        <f>'CPU KCI'!H4615</f>
        <v>172.04999999999998</v>
      </c>
      <c r="H768" s="16">
        <f t="shared" si="26"/>
        <v>2308.9109999999996</v>
      </c>
    </row>
    <row r="769" spans="1:8" ht="38.25" x14ac:dyDescent="0.25">
      <c r="A769" s="8" t="s">
        <v>1775</v>
      </c>
      <c r="B769" s="9" t="s">
        <v>1776</v>
      </c>
      <c r="C769" s="10" t="s">
        <v>1777</v>
      </c>
      <c r="D769" s="115">
        <v>0.23748</v>
      </c>
      <c r="E769" s="9" t="s">
        <v>118</v>
      </c>
      <c r="F769" s="15">
        <v>14</v>
      </c>
      <c r="G769" s="54">
        <f>'CPU KCI'!H4624</f>
        <v>462.14000000000004</v>
      </c>
      <c r="H769" s="16">
        <f t="shared" si="26"/>
        <v>6469.9600000000009</v>
      </c>
    </row>
    <row r="770" spans="1:8" ht="38.25" x14ac:dyDescent="0.25">
      <c r="A770" s="8" t="s">
        <v>1778</v>
      </c>
      <c r="B770" s="9" t="s">
        <v>1779</v>
      </c>
      <c r="C770" s="10" t="s">
        <v>1780</v>
      </c>
      <c r="D770" s="115">
        <v>0.23748</v>
      </c>
      <c r="E770" s="9" t="s">
        <v>84</v>
      </c>
      <c r="F770" s="15">
        <v>11.5</v>
      </c>
      <c r="G770" s="54">
        <f>'CPU KCI'!H4636</f>
        <v>487.90000000000003</v>
      </c>
      <c r="H770" s="16">
        <f t="shared" si="26"/>
        <v>5610.85</v>
      </c>
    </row>
    <row r="771" spans="1:8" ht="76.5" x14ac:dyDescent="0.25">
      <c r="A771" s="8" t="s">
        <v>1781</v>
      </c>
      <c r="B771" s="9" t="s">
        <v>1782</v>
      </c>
      <c r="C771" s="10" t="s">
        <v>1783</v>
      </c>
      <c r="D771" s="115">
        <v>0.23748</v>
      </c>
      <c r="E771" s="9" t="s">
        <v>84</v>
      </c>
      <c r="F771" s="15">
        <v>153</v>
      </c>
      <c r="G771" s="54">
        <f>'CPU KCI'!H4645</f>
        <v>627.66</v>
      </c>
      <c r="H771" s="16">
        <f t="shared" si="26"/>
        <v>96031.98</v>
      </c>
    </row>
    <row r="772" spans="1:8" x14ac:dyDescent="0.25">
      <c r="A772" s="105" t="s">
        <v>12</v>
      </c>
      <c r="B772" s="9">
        <v>27</v>
      </c>
      <c r="C772" s="10" t="s">
        <v>1784</v>
      </c>
      <c r="D772" s="115" t="s">
        <v>14</v>
      </c>
      <c r="E772" s="9" t="s">
        <v>14</v>
      </c>
      <c r="F772" s="15" t="s">
        <v>14</v>
      </c>
      <c r="G772" s="54"/>
      <c r="H772" s="16">
        <f>H773+H779+H787+H794+H797</f>
        <v>145717.30350000001</v>
      </c>
    </row>
    <row r="773" spans="1:8" x14ac:dyDescent="0.25">
      <c r="A773" s="104" t="s">
        <v>15</v>
      </c>
      <c r="B773" s="9">
        <v>27.01</v>
      </c>
      <c r="C773" s="10" t="s">
        <v>1785</v>
      </c>
      <c r="D773" s="115" t="s">
        <v>14</v>
      </c>
      <c r="E773" s="9" t="s">
        <v>14</v>
      </c>
      <c r="F773" s="15" t="s">
        <v>14</v>
      </c>
      <c r="G773" s="54"/>
      <c r="H773" s="16">
        <f>SUM(H774:H778)</f>
        <v>22915.080999999998</v>
      </c>
    </row>
    <row r="774" spans="1:8" ht="25.5" x14ac:dyDescent="0.25">
      <c r="A774" s="8">
        <v>88413</v>
      </c>
      <c r="B774" s="9" t="s">
        <v>1786</v>
      </c>
      <c r="C774" s="10" t="s">
        <v>1787</v>
      </c>
      <c r="D774" s="115">
        <v>0.23748</v>
      </c>
      <c r="E774" s="9" t="s">
        <v>84</v>
      </c>
      <c r="F774" s="15">
        <v>639.72</v>
      </c>
      <c r="G774" s="54">
        <f>'CPU KCI'!H4651</f>
        <v>2.8</v>
      </c>
      <c r="H774" s="16">
        <f>F774*G774</f>
        <v>1791.2159999999999</v>
      </c>
    </row>
    <row r="775" spans="1:8" ht="38.25" x14ac:dyDescent="0.25">
      <c r="A775" s="8">
        <v>96126</v>
      </c>
      <c r="B775" s="9" t="s">
        <v>1788</v>
      </c>
      <c r="C775" s="10" t="s">
        <v>1789</v>
      </c>
      <c r="D775" s="115">
        <v>0.23748</v>
      </c>
      <c r="E775" s="9" t="s">
        <v>84</v>
      </c>
      <c r="F775" s="15">
        <v>639.72</v>
      </c>
      <c r="G775" s="54">
        <f>'CPU KCI'!H4656</f>
        <v>10.29</v>
      </c>
      <c r="H775" s="16">
        <f>F775*G775</f>
        <v>6582.7187999999996</v>
      </c>
    </row>
    <row r="776" spans="1:8" ht="25.5" x14ac:dyDescent="0.25">
      <c r="A776" s="8">
        <v>95624</v>
      </c>
      <c r="B776" s="9" t="s">
        <v>1790</v>
      </c>
      <c r="C776" s="10" t="s">
        <v>1791</v>
      </c>
      <c r="D776" s="115">
        <v>0.23748</v>
      </c>
      <c r="E776" s="9" t="s">
        <v>84</v>
      </c>
      <c r="F776" s="15">
        <v>744.6</v>
      </c>
      <c r="G776" s="54">
        <f>'CPU KCI'!H4662</f>
        <v>14.13</v>
      </c>
      <c r="H776" s="16">
        <f>F776*G776</f>
        <v>10521.198</v>
      </c>
    </row>
    <row r="777" spans="1:8" ht="25.5" x14ac:dyDescent="0.25">
      <c r="A777" s="8">
        <v>88411</v>
      </c>
      <c r="B777" s="9" t="s">
        <v>1792</v>
      </c>
      <c r="C777" s="10" t="s">
        <v>1793</v>
      </c>
      <c r="D777" s="115">
        <v>0.23748</v>
      </c>
      <c r="E777" s="9" t="s">
        <v>84</v>
      </c>
      <c r="F777" s="15">
        <v>233.99</v>
      </c>
      <c r="G777" s="54">
        <f>'CPU KCI'!H4667</f>
        <v>1.92</v>
      </c>
      <c r="H777" s="16">
        <f>F777*G777</f>
        <v>449.26080000000002</v>
      </c>
    </row>
    <row r="778" spans="1:8" ht="25.5" x14ac:dyDescent="0.25">
      <c r="A778" s="8">
        <v>96135</v>
      </c>
      <c r="B778" s="9" t="s">
        <v>1794</v>
      </c>
      <c r="C778" s="10" t="s">
        <v>1795</v>
      </c>
      <c r="D778" s="115">
        <v>0.23748</v>
      </c>
      <c r="E778" s="9" t="s">
        <v>84</v>
      </c>
      <c r="F778" s="15">
        <v>233.99</v>
      </c>
      <c r="G778" s="54">
        <f>'CPU KCI'!H4672</f>
        <v>15.259999999999998</v>
      </c>
      <c r="H778" s="16">
        <f>F778*G778</f>
        <v>3570.6873999999998</v>
      </c>
    </row>
    <row r="779" spans="1:8" x14ac:dyDescent="0.25">
      <c r="A779" s="104" t="s">
        <v>15</v>
      </c>
      <c r="B779" s="9">
        <v>27.020000000000003</v>
      </c>
      <c r="C779" s="10" t="s">
        <v>1796</v>
      </c>
      <c r="D779" s="115" t="s">
        <v>14</v>
      </c>
      <c r="E779" s="9" t="s">
        <v>14</v>
      </c>
      <c r="F779" s="15" t="s">
        <v>14</v>
      </c>
      <c r="G779" s="54"/>
      <c r="H779" s="16">
        <f>SUM(H780:H786)</f>
        <v>29772.972100000003</v>
      </c>
    </row>
    <row r="780" spans="1:8" ht="38.25" x14ac:dyDescent="0.25">
      <c r="A780" s="8">
        <v>100740</v>
      </c>
      <c r="B780" s="9" t="s">
        <v>1797</v>
      </c>
      <c r="C780" s="10" t="s">
        <v>1798</v>
      </c>
      <c r="D780" s="115">
        <v>0.23748</v>
      </c>
      <c r="E780" s="9" t="s">
        <v>84</v>
      </c>
      <c r="F780" s="15">
        <v>827.39</v>
      </c>
      <c r="G780" s="54">
        <f>'CPU KCI'!H4678</f>
        <v>6.57</v>
      </c>
      <c r="H780" s="16">
        <f t="shared" ref="H780:H786" si="27">F780*G780</f>
        <v>5435.9522999999999</v>
      </c>
    </row>
    <row r="781" spans="1:8" ht="38.25" x14ac:dyDescent="0.25">
      <c r="A781" s="8">
        <v>100720</v>
      </c>
      <c r="B781" s="9" t="s">
        <v>1799</v>
      </c>
      <c r="C781" s="10" t="s">
        <v>1800</v>
      </c>
      <c r="D781" s="115">
        <v>0.23748</v>
      </c>
      <c r="E781" s="9" t="s">
        <v>84</v>
      </c>
      <c r="F781" s="15">
        <v>438.28</v>
      </c>
      <c r="G781" s="54">
        <f>'CPU KCI'!H4683</f>
        <v>6.49</v>
      </c>
      <c r="H781" s="16">
        <f t="shared" si="27"/>
        <v>2844.4371999999998</v>
      </c>
    </row>
    <row r="782" spans="1:8" ht="38.25" x14ac:dyDescent="0.25">
      <c r="A782" s="8">
        <v>100758</v>
      </c>
      <c r="B782" s="9" t="s">
        <v>1801</v>
      </c>
      <c r="C782" s="10" t="s">
        <v>1802</v>
      </c>
      <c r="D782" s="115">
        <v>0.23748</v>
      </c>
      <c r="E782" s="9" t="s">
        <v>84</v>
      </c>
      <c r="F782" s="15">
        <v>334.59</v>
      </c>
      <c r="G782" s="54">
        <f>'CPU KCI'!H4688</f>
        <v>28.439999999999998</v>
      </c>
      <c r="H782" s="16">
        <f t="shared" si="27"/>
        <v>9515.739599999999</v>
      </c>
    </row>
    <row r="783" spans="1:8" ht="38.25" x14ac:dyDescent="0.25">
      <c r="A783" s="8">
        <v>100743</v>
      </c>
      <c r="B783" s="9" t="s">
        <v>1803</v>
      </c>
      <c r="C783" s="10" t="s">
        <v>1804</v>
      </c>
      <c r="D783" s="115">
        <v>0.23748</v>
      </c>
      <c r="E783" s="9" t="s">
        <v>84</v>
      </c>
      <c r="F783" s="15">
        <v>1128.8</v>
      </c>
      <c r="G783" s="54">
        <f>'CPU KCI'!H4693</f>
        <v>6.29</v>
      </c>
      <c r="H783" s="16">
        <f t="shared" si="27"/>
        <v>7100.152</v>
      </c>
    </row>
    <row r="784" spans="1:8" ht="25.5" x14ac:dyDescent="0.25">
      <c r="A784" s="8">
        <v>100729</v>
      </c>
      <c r="B784" s="9" t="s">
        <v>1805</v>
      </c>
      <c r="C784" s="10" t="s">
        <v>1806</v>
      </c>
      <c r="D784" s="115">
        <v>0.23748</v>
      </c>
      <c r="E784" s="9" t="s">
        <v>84</v>
      </c>
      <c r="F784" s="15">
        <v>9.4499999999999993</v>
      </c>
      <c r="G784" s="54">
        <f>'CPU KCI'!H4698</f>
        <v>12.16</v>
      </c>
      <c r="H784" s="16">
        <f t="shared" si="27"/>
        <v>114.91199999999999</v>
      </c>
    </row>
    <row r="785" spans="1:8" x14ac:dyDescent="0.25">
      <c r="A785" s="8">
        <v>100717</v>
      </c>
      <c r="B785" s="9" t="s">
        <v>1807</v>
      </c>
      <c r="C785" s="10" t="s">
        <v>1808</v>
      </c>
      <c r="D785" s="115">
        <v>0.23748</v>
      </c>
      <c r="E785" s="9" t="s">
        <v>84</v>
      </c>
      <c r="F785" s="15">
        <v>167.39</v>
      </c>
      <c r="G785" s="54">
        <f>'CPU KCI'!H4703</f>
        <v>5.3699999999999992</v>
      </c>
      <c r="H785" s="16">
        <f t="shared" si="27"/>
        <v>898.88429999999983</v>
      </c>
    </row>
    <row r="786" spans="1:8" ht="38.25" x14ac:dyDescent="0.25">
      <c r="A786" s="8">
        <v>100746</v>
      </c>
      <c r="B786" s="9" t="s">
        <v>1809</v>
      </c>
      <c r="C786" s="10" t="s">
        <v>1810</v>
      </c>
      <c r="D786" s="115">
        <v>0.23748</v>
      </c>
      <c r="E786" s="9" t="s">
        <v>84</v>
      </c>
      <c r="F786" s="15">
        <v>273.77</v>
      </c>
      <c r="G786" s="54">
        <f>'CPU KCI'!H4707</f>
        <v>14.110000000000001</v>
      </c>
      <c r="H786" s="16">
        <f t="shared" si="27"/>
        <v>3862.8947000000003</v>
      </c>
    </row>
    <row r="787" spans="1:8" x14ac:dyDescent="0.25">
      <c r="A787" s="104" t="s">
        <v>15</v>
      </c>
      <c r="B787" s="9">
        <v>27.030000000000005</v>
      </c>
      <c r="C787" s="10" t="s">
        <v>1811</v>
      </c>
      <c r="D787" s="115" t="s">
        <v>14</v>
      </c>
      <c r="E787" s="9" t="s">
        <v>14</v>
      </c>
      <c r="F787" s="15" t="s">
        <v>14</v>
      </c>
      <c r="G787" s="54"/>
      <c r="H787" s="16">
        <f>SUM(H788:H793)</f>
        <v>86936.265799999994</v>
      </c>
    </row>
    <row r="788" spans="1:8" ht="25.5" x14ac:dyDescent="0.25">
      <c r="A788" s="8">
        <v>88485</v>
      </c>
      <c r="B788" s="9" t="s">
        <v>1812</v>
      </c>
      <c r="C788" s="10" t="s">
        <v>1813</v>
      </c>
      <c r="D788" s="115">
        <v>0.23748</v>
      </c>
      <c r="E788" s="9" t="s">
        <v>84</v>
      </c>
      <c r="F788" s="15">
        <v>3177.97</v>
      </c>
      <c r="G788" s="54">
        <f>'CPU KCI'!H4712</f>
        <v>1.82</v>
      </c>
      <c r="H788" s="16">
        <f t="shared" ref="H788:H793" si="28">F788*G788</f>
        <v>5783.9053999999996</v>
      </c>
    </row>
    <row r="789" spans="1:8" ht="25.5" x14ac:dyDescent="0.25">
      <c r="A789" s="8">
        <v>88497</v>
      </c>
      <c r="B789" s="9" t="s">
        <v>1814</v>
      </c>
      <c r="C789" s="10" t="s">
        <v>1815</v>
      </c>
      <c r="D789" s="115">
        <v>0.23748</v>
      </c>
      <c r="E789" s="9" t="s">
        <v>84</v>
      </c>
      <c r="F789" s="15">
        <v>3177.97</v>
      </c>
      <c r="G789" s="54">
        <f>'CPU KCI'!H4717</f>
        <v>8.620000000000001</v>
      </c>
      <c r="H789" s="16">
        <f t="shared" si="28"/>
        <v>27394.101400000003</v>
      </c>
    </row>
    <row r="790" spans="1:8" ht="25.5" x14ac:dyDescent="0.25">
      <c r="A790" s="8">
        <v>88489</v>
      </c>
      <c r="B790" s="9" t="s">
        <v>1816</v>
      </c>
      <c r="C790" s="10" t="s">
        <v>1817</v>
      </c>
      <c r="D790" s="115">
        <v>0.23748</v>
      </c>
      <c r="E790" s="9" t="s">
        <v>84</v>
      </c>
      <c r="F790" s="15">
        <v>3470.56</v>
      </c>
      <c r="G790" s="54">
        <f>'CPU KCI'!H4723</f>
        <v>10.26</v>
      </c>
      <c r="H790" s="16">
        <f t="shared" si="28"/>
        <v>35607.945599999999</v>
      </c>
    </row>
    <row r="791" spans="1:8" x14ac:dyDescent="0.25">
      <c r="A791" s="8">
        <v>88484</v>
      </c>
      <c r="B791" s="9" t="s">
        <v>1818</v>
      </c>
      <c r="C791" s="10" t="s">
        <v>1819</v>
      </c>
      <c r="D791" s="115">
        <v>0.23748</v>
      </c>
      <c r="E791" s="9" t="s">
        <v>84</v>
      </c>
      <c r="F791" s="15">
        <v>627.04</v>
      </c>
      <c r="G791" s="54">
        <f>'CPU KCI'!H4728</f>
        <v>2.08</v>
      </c>
      <c r="H791" s="16">
        <f t="shared" si="28"/>
        <v>1304.2431999999999</v>
      </c>
    </row>
    <row r="792" spans="1:8" x14ac:dyDescent="0.25">
      <c r="A792" s="8">
        <v>88496</v>
      </c>
      <c r="B792" s="9" t="s">
        <v>1820</v>
      </c>
      <c r="C792" s="10" t="s">
        <v>1821</v>
      </c>
      <c r="D792" s="115">
        <v>0.23748</v>
      </c>
      <c r="E792" s="9" t="s">
        <v>84</v>
      </c>
      <c r="F792" s="15">
        <v>576.41999999999996</v>
      </c>
      <c r="G792" s="54">
        <f>'CPU KCI'!H4733</f>
        <v>16.16</v>
      </c>
      <c r="H792" s="16">
        <f t="shared" si="28"/>
        <v>9314.9471999999987</v>
      </c>
    </row>
    <row r="793" spans="1:8" ht="25.5" x14ac:dyDescent="0.25">
      <c r="A793" s="8">
        <v>88488</v>
      </c>
      <c r="B793" s="9" t="s">
        <v>1822</v>
      </c>
      <c r="C793" s="10" t="s">
        <v>1823</v>
      </c>
      <c r="D793" s="115">
        <v>0.23748</v>
      </c>
      <c r="E793" s="9" t="s">
        <v>84</v>
      </c>
      <c r="F793" s="15">
        <v>657.74</v>
      </c>
      <c r="G793" s="54">
        <f>'CPU KCI'!H4739</f>
        <v>11.45</v>
      </c>
      <c r="H793" s="16">
        <f t="shared" si="28"/>
        <v>7531.1229999999996</v>
      </c>
    </row>
    <row r="794" spans="1:8" x14ac:dyDescent="0.25">
      <c r="A794" s="104" t="s">
        <v>15</v>
      </c>
      <c r="B794" s="9">
        <v>27.040000000000006</v>
      </c>
      <c r="C794" s="10" t="s">
        <v>1824</v>
      </c>
      <c r="D794" s="115" t="s">
        <v>14</v>
      </c>
      <c r="E794" s="9" t="s">
        <v>14</v>
      </c>
      <c r="F794" s="15" t="s">
        <v>14</v>
      </c>
      <c r="G794" s="54"/>
      <c r="H794" s="16">
        <f>SUM(H795:H796)</f>
        <v>956.69669999999996</v>
      </c>
    </row>
    <row r="795" spans="1:8" ht="25.5" x14ac:dyDescent="0.25">
      <c r="A795" s="8">
        <v>102214</v>
      </c>
      <c r="B795" s="9" t="s">
        <v>1825</v>
      </c>
      <c r="C795" s="10" t="s">
        <v>1826</v>
      </c>
      <c r="D795" s="115">
        <v>0.23748</v>
      </c>
      <c r="E795" s="9" t="s">
        <v>84</v>
      </c>
      <c r="F795" s="15">
        <v>79.08</v>
      </c>
      <c r="G795" s="54">
        <f>'CPU KCI'!H4744</f>
        <v>11.84</v>
      </c>
      <c r="H795" s="16">
        <f>F795*G795</f>
        <v>936.30719999999997</v>
      </c>
    </row>
    <row r="796" spans="1:8" ht="25.5" x14ac:dyDescent="0.25">
      <c r="A796" s="8">
        <v>102204</v>
      </c>
      <c r="B796" s="9" t="s">
        <v>1827</v>
      </c>
      <c r="C796" s="10" t="s">
        <v>1828</v>
      </c>
      <c r="D796" s="115">
        <v>0.23748</v>
      </c>
      <c r="E796" s="9" t="s">
        <v>84</v>
      </c>
      <c r="F796" s="15">
        <v>3.45</v>
      </c>
      <c r="G796" s="54">
        <f>'CPU KCI'!H4749</f>
        <v>5.91</v>
      </c>
      <c r="H796" s="16">
        <f>F796*G796</f>
        <v>20.389500000000002</v>
      </c>
    </row>
    <row r="797" spans="1:8" x14ac:dyDescent="0.25">
      <c r="A797" s="103" t="s">
        <v>15</v>
      </c>
      <c r="B797" s="9">
        <v>27.050000000000008</v>
      </c>
      <c r="C797" s="10" t="s">
        <v>1829</v>
      </c>
      <c r="D797" s="115" t="s">
        <v>14</v>
      </c>
      <c r="E797" s="9" t="s">
        <v>14</v>
      </c>
      <c r="F797" s="15" t="s">
        <v>14</v>
      </c>
      <c r="G797" s="54"/>
      <c r="H797" s="16">
        <f>SUM(H798:H801)</f>
        <v>5136.2878999999994</v>
      </c>
    </row>
    <row r="798" spans="1:8" ht="25.5" x14ac:dyDescent="0.25">
      <c r="A798" s="8">
        <v>102489</v>
      </c>
      <c r="B798" s="9" t="s">
        <v>1830</v>
      </c>
      <c r="C798" s="10" t="s">
        <v>1831</v>
      </c>
      <c r="D798" s="115">
        <v>0.23748</v>
      </c>
      <c r="E798" s="9" t="s">
        <v>84</v>
      </c>
      <c r="F798" s="15">
        <v>148.4</v>
      </c>
      <c r="G798" s="54">
        <f>'CPU KCI'!H4754</f>
        <v>18.329999999999998</v>
      </c>
      <c r="H798" s="16">
        <f>F798*G798</f>
        <v>2720.172</v>
      </c>
    </row>
    <row r="799" spans="1:8" ht="25.5" x14ac:dyDescent="0.25">
      <c r="A799" s="8">
        <v>102507</v>
      </c>
      <c r="B799" s="9" t="s">
        <v>1832</v>
      </c>
      <c r="C799" s="10" t="s">
        <v>1833</v>
      </c>
      <c r="D799" s="115">
        <v>0.23748</v>
      </c>
      <c r="E799" s="9" t="s">
        <v>118</v>
      </c>
      <c r="F799" s="15">
        <v>397.09</v>
      </c>
      <c r="G799" s="54">
        <f>'CPU KCI'!H4760</f>
        <v>3.7399999999999998</v>
      </c>
      <c r="H799" s="16">
        <f>F799*G799</f>
        <v>1485.1165999999998</v>
      </c>
    </row>
    <row r="800" spans="1:8" ht="25.5" x14ac:dyDescent="0.25">
      <c r="A800" s="8">
        <v>102513</v>
      </c>
      <c r="B800" s="9" t="s">
        <v>1834</v>
      </c>
      <c r="C800" s="10" t="s">
        <v>1835</v>
      </c>
      <c r="D800" s="115">
        <v>0.23748</v>
      </c>
      <c r="E800" s="9" t="s">
        <v>84</v>
      </c>
      <c r="F800" s="15">
        <v>12.15</v>
      </c>
      <c r="G800" s="54">
        <f>'CPU KCI'!H4767</f>
        <v>27.349999999999998</v>
      </c>
      <c r="H800" s="16">
        <f>F800*G800</f>
        <v>332.30250000000001</v>
      </c>
    </row>
    <row r="801" spans="1:8" ht="38.25" x14ac:dyDescent="0.25">
      <c r="A801" s="8">
        <v>102509</v>
      </c>
      <c r="B801" s="9" t="s">
        <v>1836</v>
      </c>
      <c r="C801" s="10" t="s">
        <v>1837</v>
      </c>
      <c r="D801" s="115">
        <v>0.23748</v>
      </c>
      <c r="E801" s="9" t="s">
        <v>84</v>
      </c>
      <c r="F801" s="15">
        <v>37.14</v>
      </c>
      <c r="G801" s="54">
        <f>'CPU KCI'!H4773</f>
        <v>16.12</v>
      </c>
      <c r="H801" s="16">
        <f>F801*G801</f>
        <v>598.69680000000005</v>
      </c>
    </row>
    <row r="802" spans="1:8" x14ac:dyDescent="0.25">
      <c r="A802" s="105" t="s">
        <v>12</v>
      </c>
      <c r="B802" s="9">
        <v>28</v>
      </c>
      <c r="C802" s="10" t="s">
        <v>1838</v>
      </c>
      <c r="D802" s="115" t="s">
        <v>14</v>
      </c>
      <c r="E802" s="9" t="s">
        <v>14</v>
      </c>
      <c r="F802" s="15" t="s">
        <v>14</v>
      </c>
      <c r="G802" s="54"/>
      <c r="H802" s="16">
        <f>H803</f>
        <v>115028.9887</v>
      </c>
    </row>
    <row r="803" spans="1:8" x14ac:dyDescent="0.25">
      <c r="A803" s="104" t="s">
        <v>15</v>
      </c>
      <c r="B803" s="9">
        <v>28.01</v>
      </c>
      <c r="C803" s="10" t="s">
        <v>1839</v>
      </c>
      <c r="D803" s="115" t="s">
        <v>14</v>
      </c>
      <c r="E803" s="9" t="s">
        <v>14</v>
      </c>
      <c r="F803" s="15" t="s">
        <v>14</v>
      </c>
      <c r="G803" s="54"/>
      <c r="H803" s="16">
        <f>SUM(H804:H833)</f>
        <v>115028.9887</v>
      </c>
    </row>
    <row r="804" spans="1:8" ht="51" x14ac:dyDescent="0.25">
      <c r="A804" s="8" t="s">
        <v>1840</v>
      </c>
      <c r="B804" s="9" t="s">
        <v>1841</v>
      </c>
      <c r="C804" s="10" t="s">
        <v>1842</v>
      </c>
      <c r="D804" s="115">
        <v>0.23748</v>
      </c>
      <c r="E804" s="9" t="s">
        <v>41</v>
      </c>
      <c r="F804" s="15">
        <v>7</v>
      </c>
      <c r="G804" s="54">
        <f>'CPU KCI'!H4782</f>
        <v>866.64</v>
      </c>
      <c r="H804" s="16">
        <f t="shared" ref="H804:H833" si="29">F804*G804</f>
        <v>6066.48</v>
      </c>
    </row>
    <row r="805" spans="1:8" ht="38.25" x14ac:dyDescent="0.25">
      <c r="A805" s="8" t="s">
        <v>1843</v>
      </c>
      <c r="B805" s="9" t="s">
        <v>1844</v>
      </c>
      <c r="C805" s="10" t="s">
        <v>1845</v>
      </c>
      <c r="D805" s="115">
        <v>0.23748</v>
      </c>
      <c r="E805" s="9" t="s">
        <v>41</v>
      </c>
      <c r="F805" s="15">
        <v>6</v>
      </c>
      <c r="G805" s="54">
        <f>'CPU KCI'!H4791</f>
        <v>513.19999999999993</v>
      </c>
      <c r="H805" s="16">
        <f t="shared" si="29"/>
        <v>3079.2</v>
      </c>
    </row>
    <row r="806" spans="1:8" ht="38.25" x14ac:dyDescent="0.25">
      <c r="A806" s="8" t="s">
        <v>1846</v>
      </c>
      <c r="B806" s="9" t="s">
        <v>1847</v>
      </c>
      <c r="C806" s="10" t="s">
        <v>1848</v>
      </c>
      <c r="D806" s="115">
        <v>0.23748</v>
      </c>
      <c r="E806" s="9" t="s">
        <v>41</v>
      </c>
      <c r="F806" s="15">
        <v>10</v>
      </c>
      <c r="G806" s="54">
        <f>'CPU KCI'!H4800</f>
        <v>874.37</v>
      </c>
      <c r="H806" s="16">
        <f t="shared" si="29"/>
        <v>8743.7000000000007</v>
      </c>
    </row>
    <row r="807" spans="1:8" ht="25.5" x14ac:dyDescent="0.25">
      <c r="A807" s="8" t="s">
        <v>1849</v>
      </c>
      <c r="B807" s="9" t="s">
        <v>1850</v>
      </c>
      <c r="C807" s="10" t="s">
        <v>1851</v>
      </c>
      <c r="D807" s="115">
        <v>0.23748</v>
      </c>
      <c r="E807" s="9" t="s">
        <v>41</v>
      </c>
      <c r="F807" s="15">
        <v>2</v>
      </c>
      <c r="G807" s="54">
        <f>'CPU KCI'!H4814</f>
        <v>136.77000000000001</v>
      </c>
      <c r="H807" s="16">
        <f t="shared" si="29"/>
        <v>273.54000000000002</v>
      </c>
    </row>
    <row r="808" spans="1:8" ht="25.5" x14ac:dyDescent="0.25">
      <c r="A808" s="8" t="s">
        <v>1852</v>
      </c>
      <c r="B808" s="9" t="s">
        <v>1853</v>
      </c>
      <c r="C808" s="10" t="s">
        <v>1854</v>
      </c>
      <c r="D808" s="115">
        <v>0.23748</v>
      </c>
      <c r="E808" s="9" t="s">
        <v>41</v>
      </c>
      <c r="F808" s="15">
        <v>12</v>
      </c>
      <c r="G808" s="54">
        <f>'CPU KCI'!H4829</f>
        <v>188.77</v>
      </c>
      <c r="H808" s="16">
        <f t="shared" si="29"/>
        <v>2265.2400000000002</v>
      </c>
    </row>
    <row r="809" spans="1:8" ht="25.5" x14ac:dyDescent="0.25">
      <c r="A809" s="8" t="s">
        <v>1855</v>
      </c>
      <c r="B809" s="9" t="s">
        <v>1856</v>
      </c>
      <c r="C809" s="10" t="s">
        <v>1857</v>
      </c>
      <c r="D809" s="115">
        <v>0.23748</v>
      </c>
      <c r="E809" s="9" t="s">
        <v>41</v>
      </c>
      <c r="F809" s="15">
        <v>26</v>
      </c>
      <c r="G809" s="54">
        <f>'CPU KCI'!H4834</f>
        <v>302.5</v>
      </c>
      <c r="H809" s="16">
        <f t="shared" si="29"/>
        <v>7865</v>
      </c>
    </row>
    <row r="810" spans="1:8" ht="38.25" x14ac:dyDescent="0.25">
      <c r="A810" s="8" t="s">
        <v>1858</v>
      </c>
      <c r="B810" s="9" t="s">
        <v>1859</v>
      </c>
      <c r="C810" s="10" t="s">
        <v>1860</v>
      </c>
      <c r="D810" s="115">
        <v>0.23748</v>
      </c>
      <c r="E810" s="9" t="s">
        <v>41</v>
      </c>
      <c r="F810" s="15">
        <v>13</v>
      </c>
      <c r="G810" s="54">
        <f>'CPU KCI'!H4840</f>
        <v>30.56</v>
      </c>
      <c r="H810" s="16">
        <f t="shared" si="29"/>
        <v>397.28</v>
      </c>
    </row>
    <row r="811" spans="1:8" ht="38.25" x14ac:dyDescent="0.25">
      <c r="A811" s="8" t="s">
        <v>1861</v>
      </c>
      <c r="B811" s="9" t="s">
        <v>1862</v>
      </c>
      <c r="C811" s="10" t="s">
        <v>1863</v>
      </c>
      <c r="D811" s="115">
        <v>0.23748</v>
      </c>
      <c r="E811" s="9" t="s">
        <v>41</v>
      </c>
      <c r="F811" s="15">
        <v>13</v>
      </c>
      <c r="G811" s="54">
        <f>'CPU KCI'!H4845</f>
        <v>39.81</v>
      </c>
      <c r="H811" s="16">
        <f t="shared" si="29"/>
        <v>517.53</v>
      </c>
    </row>
    <row r="812" spans="1:8" ht="25.5" x14ac:dyDescent="0.25">
      <c r="A812" s="8" t="s">
        <v>1864</v>
      </c>
      <c r="B812" s="9" t="s">
        <v>1865</v>
      </c>
      <c r="C812" s="10" t="s">
        <v>1866</v>
      </c>
      <c r="D812" s="115">
        <v>0.23748</v>
      </c>
      <c r="E812" s="9" t="s">
        <v>41</v>
      </c>
      <c r="F812" s="15">
        <v>13</v>
      </c>
      <c r="G812" s="54">
        <f>'CPU KCI'!H4850</f>
        <v>191.64</v>
      </c>
      <c r="H812" s="16">
        <f t="shared" si="29"/>
        <v>2491.3199999999997</v>
      </c>
    </row>
    <row r="813" spans="1:8" ht="25.5" x14ac:dyDescent="0.25">
      <c r="A813" s="8">
        <v>100867</v>
      </c>
      <c r="B813" s="9" t="s">
        <v>1867</v>
      </c>
      <c r="C813" s="10" t="s">
        <v>1868</v>
      </c>
      <c r="D813" s="115">
        <v>0.23748</v>
      </c>
      <c r="E813" s="9" t="s">
        <v>225</v>
      </c>
      <c r="F813" s="15">
        <v>7</v>
      </c>
      <c r="G813" s="54">
        <f>'CPU KCI'!H4855</f>
        <v>210.19999999999996</v>
      </c>
      <c r="H813" s="16">
        <f t="shared" si="29"/>
        <v>1471.3999999999996</v>
      </c>
    </row>
    <row r="814" spans="1:8" ht="25.5" x14ac:dyDescent="0.25">
      <c r="A814" s="8">
        <v>100868</v>
      </c>
      <c r="B814" s="9" t="s">
        <v>1869</v>
      </c>
      <c r="C814" s="10" t="s">
        <v>1870</v>
      </c>
      <c r="D814" s="115">
        <v>0.23748</v>
      </c>
      <c r="E814" s="9" t="s">
        <v>225</v>
      </c>
      <c r="F814" s="15">
        <v>13</v>
      </c>
      <c r="G814" s="54">
        <f>'CPU KCI'!H4861</f>
        <v>217.93999999999997</v>
      </c>
      <c r="H814" s="16">
        <f t="shared" si="29"/>
        <v>2833.22</v>
      </c>
    </row>
    <row r="815" spans="1:8" ht="25.5" x14ac:dyDescent="0.25">
      <c r="A815" s="8" t="s">
        <v>1871</v>
      </c>
      <c r="B815" s="9" t="s">
        <v>1872</v>
      </c>
      <c r="C815" s="10" t="s">
        <v>1873</v>
      </c>
      <c r="D815" s="115">
        <v>0.23748</v>
      </c>
      <c r="E815" s="9" t="s">
        <v>41</v>
      </c>
      <c r="F815" s="15">
        <v>13</v>
      </c>
      <c r="G815" s="54">
        <f>'CPU KCI'!H4867</f>
        <v>192.76</v>
      </c>
      <c r="H815" s="16">
        <f t="shared" si="29"/>
        <v>2505.88</v>
      </c>
    </row>
    <row r="816" spans="1:8" ht="25.5" x14ac:dyDescent="0.25">
      <c r="A816" s="8">
        <v>100874</v>
      </c>
      <c r="B816" s="9" t="s">
        <v>1874</v>
      </c>
      <c r="C816" s="10" t="s">
        <v>1875</v>
      </c>
      <c r="D816" s="115">
        <v>0.23748</v>
      </c>
      <c r="E816" s="9" t="s">
        <v>225</v>
      </c>
      <c r="F816" s="15">
        <v>7</v>
      </c>
      <c r="G816" s="54">
        <f>'CPU KCI'!H4873</f>
        <v>198.55999999999997</v>
      </c>
      <c r="H816" s="16">
        <f t="shared" si="29"/>
        <v>1389.9199999999998</v>
      </c>
    </row>
    <row r="817" spans="1:8" ht="25.5" x14ac:dyDescent="0.25">
      <c r="A817" s="8" t="s">
        <v>1876</v>
      </c>
      <c r="B817" s="9" t="s">
        <v>1877</v>
      </c>
      <c r="C817" s="10" t="s">
        <v>1878</v>
      </c>
      <c r="D817" s="115">
        <v>0.23748</v>
      </c>
      <c r="E817" s="9" t="s">
        <v>41</v>
      </c>
      <c r="F817" s="15">
        <v>7</v>
      </c>
      <c r="G817" s="54">
        <f>'CPU KCI'!H4879</f>
        <v>350.71</v>
      </c>
      <c r="H817" s="16">
        <f t="shared" si="29"/>
        <v>2454.9699999999998</v>
      </c>
    </row>
    <row r="818" spans="1:8" x14ac:dyDescent="0.25">
      <c r="A818" s="8" t="s">
        <v>1879</v>
      </c>
      <c r="B818" s="9" t="s">
        <v>1880</v>
      </c>
      <c r="C818" s="10" t="s">
        <v>1881</v>
      </c>
      <c r="D818" s="115">
        <v>0.23748</v>
      </c>
      <c r="E818" s="9" t="s">
        <v>41</v>
      </c>
      <c r="F818" s="15">
        <v>24</v>
      </c>
      <c r="G818" s="54">
        <f>'CPU KCI'!H4884</f>
        <v>331.38</v>
      </c>
      <c r="H818" s="16">
        <f t="shared" si="29"/>
        <v>7953.12</v>
      </c>
    </row>
    <row r="819" spans="1:8" ht="25.5" x14ac:dyDescent="0.25">
      <c r="A819" s="8" t="s">
        <v>1882</v>
      </c>
      <c r="B819" s="9" t="s">
        <v>1883</v>
      </c>
      <c r="C819" s="10" t="s">
        <v>1884</v>
      </c>
      <c r="D819" s="115">
        <v>0.23748</v>
      </c>
      <c r="E819" s="9" t="s">
        <v>41</v>
      </c>
      <c r="F819" s="15">
        <v>3</v>
      </c>
      <c r="G819" s="54">
        <f>'CPU KCI'!H4887</f>
        <v>102.28</v>
      </c>
      <c r="H819" s="16">
        <f t="shared" si="29"/>
        <v>306.84000000000003</v>
      </c>
    </row>
    <row r="820" spans="1:8" ht="38.25" x14ac:dyDescent="0.25">
      <c r="A820" s="8" t="s">
        <v>1885</v>
      </c>
      <c r="B820" s="9" t="s">
        <v>1886</v>
      </c>
      <c r="C820" s="10" t="s">
        <v>1887</v>
      </c>
      <c r="D820" s="115">
        <v>0.23748</v>
      </c>
      <c r="E820" s="9" t="s">
        <v>41</v>
      </c>
      <c r="F820" s="15">
        <v>3</v>
      </c>
      <c r="G820" s="54">
        <f>'CPU KCI'!H4893</f>
        <v>269.06</v>
      </c>
      <c r="H820" s="16">
        <f t="shared" si="29"/>
        <v>807.18000000000006</v>
      </c>
    </row>
    <row r="821" spans="1:8" ht="38.25" x14ac:dyDescent="0.25">
      <c r="A821" s="8" t="s">
        <v>1888</v>
      </c>
      <c r="B821" s="9" t="s">
        <v>1889</v>
      </c>
      <c r="C821" s="10" t="s">
        <v>1890</v>
      </c>
      <c r="D821" s="115">
        <v>0.23748</v>
      </c>
      <c r="E821" s="9" t="s">
        <v>41</v>
      </c>
      <c r="F821" s="15">
        <v>2</v>
      </c>
      <c r="G821" s="54">
        <f>'CPU KCI'!H4901</f>
        <v>516.91</v>
      </c>
      <c r="H821" s="16">
        <f t="shared" si="29"/>
        <v>1033.82</v>
      </c>
    </row>
    <row r="822" spans="1:8" ht="25.5" x14ac:dyDescent="0.25">
      <c r="A822" s="8" t="s">
        <v>1891</v>
      </c>
      <c r="B822" s="9" t="s">
        <v>1892</v>
      </c>
      <c r="C822" s="10" t="s">
        <v>1893</v>
      </c>
      <c r="D822" s="115">
        <v>0.23748</v>
      </c>
      <c r="E822" s="9" t="s">
        <v>41</v>
      </c>
      <c r="F822" s="15">
        <v>2</v>
      </c>
      <c r="G822" s="54">
        <f>'CPU KCI'!H4904</f>
        <v>186.93999999999997</v>
      </c>
      <c r="H822" s="16">
        <f t="shared" si="29"/>
        <v>373.87999999999994</v>
      </c>
    </row>
    <row r="823" spans="1:8" ht="25.5" x14ac:dyDescent="0.25">
      <c r="A823" s="8" t="s">
        <v>1894</v>
      </c>
      <c r="B823" s="9" t="s">
        <v>1895</v>
      </c>
      <c r="C823" s="10" t="s">
        <v>1896</v>
      </c>
      <c r="D823" s="115">
        <v>0.23748</v>
      </c>
      <c r="E823" s="9" t="s">
        <v>41</v>
      </c>
      <c r="F823" s="15">
        <v>1</v>
      </c>
      <c r="G823" s="54">
        <f>'CPU KCI'!H4910</f>
        <v>156.66</v>
      </c>
      <c r="H823" s="16">
        <f t="shared" si="29"/>
        <v>156.66</v>
      </c>
    </row>
    <row r="824" spans="1:8" ht="25.5" x14ac:dyDescent="0.25">
      <c r="A824" s="8">
        <v>86888</v>
      </c>
      <c r="B824" s="9" t="s">
        <v>1897</v>
      </c>
      <c r="C824" s="10" t="s">
        <v>1898</v>
      </c>
      <c r="D824" s="115">
        <v>0.23748</v>
      </c>
      <c r="E824" s="9" t="s">
        <v>225</v>
      </c>
      <c r="F824" s="15">
        <v>11</v>
      </c>
      <c r="G824" s="54">
        <f>'CPU KCI'!H4919</f>
        <v>272.35000000000002</v>
      </c>
      <c r="H824" s="16">
        <f t="shared" si="29"/>
        <v>2995.8500000000004</v>
      </c>
    </row>
    <row r="825" spans="1:8" ht="38.25" x14ac:dyDescent="0.25">
      <c r="A825" s="8" t="s">
        <v>1899</v>
      </c>
      <c r="B825" s="9" t="s">
        <v>1900</v>
      </c>
      <c r="C825" s="10" t="s">
        <v>1901</v>
      </c>
      <c r="D825" s="115">
        <v>0.23748</v>
      </c>
      <c r="E825" s="9" t="s">
        <v>41</v>
      </c>
      <c r="F825" s="15">
        <v>10</v>
      </c>
      <c r="G825" s="54">
        <f>'CPU KCI'!H4927</f>
        <v>596.03</v>
      </c>
      <c r="H825" s="16">
        <f t="shared" si="29"/>
        <v>5960.2999999999993</v>
      </c>
    </row>
    <row r="826" spans="1:8" x14ac:dyDescent="0.25">
      <c r="A826" s="8" t="s">
        <v>1902</v>
      </c>
      <c r="B826" s="9" t="s">
        <v>1903</v>
      </c>
      <c r="C826" s="10" t="s">
        <v>1904</v>
      </c>
      <c r="D826" s="115">
        <v>0.23748</v>
      </c>
      <c r="E826" s="9" t="s">
        <v>84</v>
      </c>
      <c r="F826" s="15">
        <v>105.79</v>
      </c>
      <c r="G826" s="54">
        <f>'CPU KCI'!H4935</f>
        <v>476.53</v>
      </c>
      <c r="H826" s="16">
        <f t="shared" si="29"/>
        <v>50412.108699999997</v>
      </c>
    </row>
    <row r="827" spans="1:8" x14ac:dyDescent="0.25">
      <c r="A827" s="8" t="s">
        <v>1905</v>
      </c>
      <c r="B827" s="9" t="s">
        <v>1906</v>
      </c>
      <c r="C827" s="10" t="s">
        <v>1907</v>
      </c>
      <c r="D827" s="115">
        <v>0.23748</v>
      </c>
      <c r="E827" s="9" t="s">
        <v>41</v>
      </c>
      <c r="F827" s="15">
        <v>11</v>
      </c>
      <c r="G827" s="54">
        <f>'CPU KCI'!H4938</f>
        <v>42.78</v>
      </c>
      <c r="H827" s="16">
        <f t="shared" si="29"/>
        <v>470.58000000000004</v>
      </c>
    </row>
    <row r="828" spans="1:8" x14ac:dyDescent="0.25">
      <c r="A828" s="8" t="s">
        <v>1908</v>
      </c>
      <c r="B828" s="9" t="s">
        <v>1909</v>
      </c>
      <c r="C828" s="10" t="s">
        <v>1910</v>
      </c>
      <c r="D828" s="115">
        <v>0.23748</v>
      </c>
      <c r="E828" s="9" t="s">
        <v>41</v>
      </c>
      <c r="F828" s="15">
        <v>11</v>
      </c>
      <c r="G828" s="54">
        <f>'CPU KCI'!H4942</f>
        <v>70.599999999999994</v>
      </c>
      <c r="H828" s="16">
        <f t="shared" si="29"/>
        <v>776.59999999999991</v>
      </c>
    </row>
    <row r="829" spans="1:8" ht="25.5" x14ac:dyDescent="0.25">
      <c r="A829" s="8">
        <v>95547</v>
      </c>
      <c r="B829" s="9" t="s">
        <v>1911</v>
      </c>
      <c r="C829" s="10" t="s">
        <v>1912</v>
      </c>
      <c r="D829" s="115">
        <v>0.23748</v>
      </c>
      <c r="E829" s="9" t="s">
        <v>225</v>
      </c>
      <c r="F829" s="15">
        <v>11</v>
      </c>
      <c r="G829" s="54">
        <f>'CPU KCI'!H4946</f>
        <v>37.78</v>
      </c>
      <c r="H829" s="16">
        <f t="shared" si="29"/>
        <v>415.58000000000004</v>
      </c>
    </row>
    <row r="830" spans="1:8" ht="25.5" x14ac:dyDescent="0.25">
      <c r="A830" s="8">
        <v>100866</v>
      </c>
      <c r="B830" s="9" t="s">
        <v>1913</v>
      </c>
      <c r="C830" s="10" t="s">
        <v>1914</v>
      </c>
      <c r="D830" s="115">
        <v>0.23748</v>
      </c>
      <c r="E830" s="9" t="s">
        <v>225</v>
      </c>
      <c r="F830" s="15">
        <v>1</v>
      </c>
      <c r="G830" s="54">
        <f>'CPU KCI'!H4951</f>
        <v>198.55999999999997</v>
      </c>
      <c r="H830" s="16">
        <f t="shared" si="29"/>
        <v>198.55999999999997</v>
      </c>
    </row>
    <row r="831" spans="1:8" ht="51" x14ac:dyDescent="0.25">
      <c r="A831" s="8" t="s">
        <v>1915</v>
      </c>
      <c r="B831" s="9" t="s">
        <v>1916</v>
      </c>
      <c r="C831" s="10" t="s">
        <v>1917</v>
      </c>
      <c r="D831" s="115">
        <v>0.23748</v>
      </c>
      <c r="E831" s="9" t="s">
        <v>41</v>
      </c>
      <c r="F831" s="15">
        <v>1</v>
      </c>
      <c r="G831" s="54">
        <f>'CPU KCI'!H4957</f>
        <v>417.01000000000005</v>
      </c>
      <c r="H831" s="16">
        <f t="shared" si="29"/>
        <v>417.01000000000005</v>
      </c>
    </row>
    <row r="832" spans="1:8" ht="25.5" x14ac:dyDescent="0.25">
      <c r="A832" s="8" t="s">
        <v>1918</v>
      </c>
      <c r="B832" s="9" t="s">
        <v>1919</v>
      </c>
      <c r="C832" s="10" t="s">
        <v>1920</v>
      </c>
      <c r="D832" s="115">
        <v>0.23748</v>
      </c>
      <c r="E832" s="9" t="s">
        <v>41</v>
      </c>
      <c r="F832" s="15">
        <v>9</v>
      </c>
      <c r="G832" s="54">
        <f>'CPU KCI'!H4966</f>
        <v>27.9</v>
      </c>
      <c r="H832" s="16">
        <f t="shared" si="29"/>
        <v>251.1</v>
      </c>
    </row>
    <row r="833" spans="1:8" ht="25.5" x14ac:dyDescent="0.25">
      <c r="A833" s="8" t="s">
        <v>1921</v>
      </c>
      <c r="B833" s="9" t="s">
        <v>1922</v>
      </c>
      <c r="C833" s="10" t="s">
        <v>1923</v>
      </c>
      <c r="D833" s="115">
        <v>0.23748</v>
      </c>
      <c r="E833" s="9" t="s">
        <v>1924</v>
      </c>
      <c r="F833" s="15">
        <v>1</v>
      </c>
      <c r="G833" s="54">
        <f>'CPU KCI'!H4973</f>
        <v>145.12</v>
      </c>
      <c r="H833" s="16">
        <f t="shared" si="29"/>
        <v>145.12</v>
      </c>
    </row>
    <row r="834" spans="1:8" x14ac:dyDescent="0.25">
      <c r="A834" s="105" t="s">
        <v>12</v>
      </c>
      <c r="B834" s="9">
        <v>29</v>
      </c>
      <c r="C834" s="10" t="s">
        <v>1925</v>
      </c>
      <c r="D834" s="115" t="s">
        <v>14</v>
      </c>
      <c r="E834" s="9" t="s">
        <v>14</v>
      </c>
      <c r="F834" s="15" t="s">
        <v>14</v>
      </c>
      <c r="G834" s="54"/>
      <c r="H834" s="16">
        <f>H835+H859</f>
        <v>146433.40590000001</v>
      </c>
    </row>
    <row r="835" spans="1:8" x14ac:dyDescent="0.25">
      <c r="A835" s="104" t="s">
        <v>15</v>
      </c>
      <c r="B835" s="9">
        <v>29.01</v>
      </c>
      <c r="C835" s="10" t="s">
        <v>1926</v>
      </c>
      <c r="D835" s="115" t="s">
        <v>14</v>
      </c>
      <c r="E835" s="9" t="s">
        <v>14</v>
      </c>
      <c r="F835" s="15" t="s">
        <v>14</v>
      </c>
      <c r="G835" s="54"/>
      <c r="H835" s="16">
        <f>SUM(H836:H858)</f>
        <v>130856.08590000001</v>
      </c>
    </row>
    <row r="836" spans="1:8" x14ac:dyDescent="0.25">
      <c r="A836" s="8" t="s">
        <v>1927</v>
      </c>
      <c r="B836" s="9" t="s">
        <v>1928</v>
      </c>
      <c r="C836" s="10" t="s">
        <v>1929</v>
      </c>
      <c r="D836" s="115">
        <v>0.23748</v>
      </c>
      <c r="E836" s="9" t="s">
        <v>84</v>
      </c>
      <c r="F836" s="15">
        <v>0.87</v>
      </c>
      <c r="G836" s="54">
        <f>'CPU KCI'!H4980</f>
        <v>65.289999999999992</v>
      </c>
      <c r="H836" s="16">
        <f t="shared" ref="H836:H858" si="30">F836*G836</f>
        <v>56.802299999999995</v>
      </c>
    </row>
    <row r="837" spans="1:8" ht="25.5" x14ac:dyDescent="0.25">
      <c r="A837" s="8">
        <v>98532</v>
      </c>
      <c r="B837" s="9" t="s">
        <v>1930</v>
      </c>
      <c r="C837" s="10" t="s">
        <v>1931</v>
      </c>
      <c r="D837" s="115">
        <v>0.23748</v>
      </c>
      <c r="E837" s="9" t="s">
        <v>225</v>
      </c>
      <c r="F837" s="15">
        <v>2</v>
      </c>
      <c r="G837" s="54">
        <f>'CPU KCI'!H4991</f>
        <v>84.57</v>
      </c>
      <c r="H837" s="16">
        <f t="shared" si="30"/>
        <v>169.14</v>
      </c>
    </row>
    <row r="838" spans="1:8" ht="25.5" x14ac:dyDescent="0.25">
      <c r="A838" s="8" t="s">
        <v>1932</v>
      </c>
      <c r="B838" s="9" t="s">
        <v>1933</v>
      </c>
      <c r="C838" s="10" t="s">
        <v>1934</v>
      </c>
      <c r="D838" s="115">
        <v>0.23748</v>
      </c>
      <c r="E838" s="9" t="s">
        <v>41</v>
      </c>
      <c r="F838" s="15">
        <v>13</v>
      </c>
      <c r="G838" s="54">
        <f>'CPU KCI'!H5007</f>
        <v>89.050000000000011</v>
      </c>
      <c r="H838" s="16">
        <f t="shared" si="30"/>
        <v>1157.6500000000001</v>
      </c>
    </row>
    <row r="839" spans="1:8" ht="25.5" x14ac:dyDescent="0.25">
      <c r="A839" s="8">
        <v>98511</v>
      </c>
      <c r="B839" s="9" t="s">
        <v>1935</v>
      </c>
      <c r="C839" s="10" t="s">
        <v>1936</v>
      </c>
      <c r="D839" s="115">
        <v>0.23748</v>
      </c>
      <c r="E839" s="9" t="s">
        <v>225</v>
      </c>
      <c r="F839" s="15">
        <v>8</v>
      </c>
      <c r="G839" s="54">
        <f>'CPU KCI'!H5012</f>
        <v>119.89</v>
      </c>
      <c r="H839" s="16">
        <f t="shared" si="30"/>
        <v>959.12</v>
      </c>
    </row>
    <row r="840" spans="1:8" ht="25.5" x14ac:dyDescent="0.25">
      <c r="A840" s="8" t="s">
        <v>1937</v>
      </c>
      <c r="B840" s="9" t="s">
        <v>1938</v>
      </c>
      <c r="C840" s="10" t="s">
        <v>1939</v>
      </c>
      <c r="D840" s="115">
        <v>0.23748</v>
      </c>
      <c r="E840" s="9" t="s">
        <v>41</v>
      </c>
      <c r="F840" s="15">
        <v>6</v>
      </c>
      <c r="G840" s="54">
        <f>'CPU KCI'!H5017</f>
        <v>435.07000000000005</v>
      </c>
      <c r="H840" s="16">
        <f t="shared" si="30"/>
        <v>2610.42</v>
      </c>
    </row>
    <row r="841" spans="1:8" ht="25.5" x14ac:dyDescent="0.25">
      <c r="A841" s="8" t="s">
        <v>1940</v>
      </c>
      <c r="B841" s="9" t="s">
        <v>1941</v>
      </c>
      <c r="C841" s="10" t="s">
        <v>1942</v>
      </c>
      <c r="D841" s="115">
        <v>0.23748</v>
      </c>
      <c r="E841" s="9" t="s">
        <v>41</v>
      </c>
      <c r="F841" s="15">
        <v>70</v>
      </c>
      <c r="G841" s="54">
        <f>'CPU KCI'!H5024</f>
        <v>193.8</v>
      </c>
      <c r="H841" s="16">
        <f t="shared" si="30"/>
        <v>13566</v>
      </c>
    </row>
    <row r="842" spans="1:8" x14ac:dyDescent="0.25">
      <c r="A842" s="8" t="s">
        <v>1943</v>
      </c>
      <c r="B842" s="9" t="s">
        <v>1944</v>
      </c>
      <c r="C842" s="10" t="s">
        <v>1945</v>
      </c>
      <c r="D842" s="115">
        <v>0.23748</v>
      </c>
      <c r="E842" s="9" t="s">
        <v>41</v>
      </c>
      <c r="F842" s="15">
        <v>27</v>
      </c>
      <c r="G842" s="54">
        <f>'CPU KCI'!H5031</f>
        <v>73.499999999999986</v>
      </c>
      <c r="H842" s="16">
        <f t="shared" si="30"/>
        <v>1984.4999999999995</v>
      </c>
    </row>
    <row r="843" spans="1:8" x14ac:dyDescent="0.25">
      <c r="A843" s="8" t="s">
        <v>1946</v>
      </c>
      <c r="B843" s="9" t="s">
        <v>1947</v>
      </c>
      <c r="C843" s="10" t="s">
        <v>1948</v>
      </c>
      <c r="D843" s="115">
        <v>0.23748</v>
      </c>
      <c r="E843" s="9" t="s">
        <v>41</v>
      </c>
      <c r="F843" s="15">
        <v>6</v>
      </c>
      <c r="G843" s="54">
        <f>'CPU KCI'!H5036</f>
        <v>48.43</v>
      </c>
      <c r="H843" s="16">
        <f t="shared" si="30"/>
        <v>290.58</v>
      </c>
    </row>
    <row r="844" spans="1:8" x14ac:dyDescent="0.25">
      <c r="A844" s="8" t="s">
        <v>1949</v>
      </c>
      <c r="B844" s="9" t="s">
        <v>1950</v>
      </c>
      <c r="C844" s="10" t="s">
        <v>1951</v>
      </c>
      <c r="D844" s="115">
        <v>0.23748</v>
      </c>
      <c r="E844" s="9" t="s">
        <v>41</v>
      </c>
      <c r="F844" s="15">
        <v>851</v>
      </c>
      <c r="G844" s="54">
        <f>'CPU KCI'!H5041</f>
        <v>4.09</v>
      </c>
      <c r="H844" s="16">
        <f t="shared" si="30"/>
        <v>3480.5899999999997</v>
      </c>
    </row>
    <row r="845" spans="1:8" x14ac:dyDescent="0.25">
      <c r="A845" s="8" t="s">
        <v>1952</v>
      </c>
      <c r="B845" s="9" t="s">
        <v>1953</v>
      </c>
      <c r="C845" s="10" t="s">
        <v>1954</v>
      </c>
      <c r="D845" s="115">
        <v>0.23748</v>
      </c>
      <c r="E845" s="9" t="s">
        <v>41</v>
      </c>
      <c r="F845" s="15">
        <v>532</v>
      </c>
      <c r="G845" s="54">
        <f>'CPU KCI'!H5046</f>
        <v>9.2900000000000009</v>
      </c>
      <c r="H845" s="16">
        <f t="shared" si="30"/>
        <v>4942.2800000000007</v>
      </c>
    </row>
    <row r="846" spans="1:8" x14ac:dyDescent="0.25">
      <c r="A846" s="8" t="s">
        <v>1955</v>
      </c>
      <c r="B846" s="9" t="s">
        <v>1956</v>
      </c>
      <c r="C846" s="10" t="s">
        <v>1957</v>
      </c>
      <c r="D846" s="115">
        <v>0.23748</v>
      </c>
      <c r="E846" s="9" t="s">
        <v>41</v>
      </c>
      <c r="F846" s="15">
        <v>1465</v>
      </c>
      <c r="G846" s="54">
        <f>'CPU KCI'!H5051</f>
        <v>9.7700000000000014</v>
      </c>
      <c r="H846" s="16">
        <f t="shared" si="30"/>
        <v>14313.050000000001</v>
      </c>
    </row>
    <row r="847" spans="1:8" x14ac:dyDescent="0.25">
      <c r="A847" s="8" t="s">
        <v>1958</v>
      </c>
      <c r="B847" s="9" t="s">
        <v>1959</v>
      </c>
      <c r="C847" s="10" t="s">
        <v>1960</v>
      </c>
      <c r="D847" s="115">
        <v>0.23748</v>
      </c>
      <c r="E847" s="9" t="s">
        <v>41</v>
      </c>
      <c r="F847" s="15">
        <v>83</v>
      </c>
      <c r="G847" s="54">
        <f>'CPU KCI'!H5056</f>
        <v>12.430000000000001</v>
      </c>
      <c r="H847" s="16">
        <f t="shared" si="30"/>
        <v>1031.69</v>
      </c>
    </row>
    <row r="848" spans="1:8" x14ac:dyDescent="0.25">
      <c r="A848" s="8" t="s">
        <v>1961</v>
      </c>
      <c r="B848" s="9" t="s">
        <v>1962</v>
      </c>
      <c r="C848" s="10" t="s">
        <v>1963</v>
      </c>
      <c r="D848" s="115">
        <v>0.23748</v>
      </c>
      <c r="E848" s="9" t="s">
        <v>41</v>
      </c>
      <c r="F848" s="15">
        <v>885</v>
      </c>
      <c r="G848" s="54">
        <f>'CPU KCI'!H5061</f>
        <v>2.48</v>
      </c>
      <c r="H848" s="16">
        <f t="shared" si="30"/>
        <v>2194.8000000000002</v>
      </c>
    </row>
    <row r="849" spans="1:8" x14ac:dyDescent="0.25">
      <c r="A849" s="8" t="s">
        <v>1964</v>
      </c>
      <c r="B849" s="9" t="s">
        <v>1965</v>
      </c>
      <c r="C849" s="10" t="s">
        <v>1966</v>
      </c>
      <c r="D849" s="115">
        <v>0.23748</v>
      </c>
      <c r="E849" s="9" t="s">
        <v>41</v>
      </c>
      <c r="F849" s="15">
        <v>130</v>
      </c>
      <c r="G849" s="54">
        <f>'CPU KCI'!H5066</f>
        <v>2.48</v>
      </c>
      <c r="H849" s="16">
        <f t="shared" si="30"/>
        <v>322.39999999999998</v>
      </c>
    </row>
    <row r="850" spans="1:8" x14ac:dyDescent="0.25">
      <c r="A850" s="8" t="s">
        <v>1967</v>
      </c>
      <c r="B850" s="9" t="s">
        <v>1968</v>
      </c>
      <c r="C850" s="10" t="s">
        <v>1969</v>
      </c>
      <c r="D850" s="115">
        <v>0.23748</v>
      </c>
      <c r="E850" s="9" t="s">
        <v>41</v>
      </c>
      <c r="F850" s="15">
        <v>1270</v>
      </c>
      <c r="G850" s="54">
        <f>'CPU KCI'!H5071</f>
        <v>5</v>
      </c>
      <c r="H850" s="16">
        <f t="shared" si="30"/>
        <v>6350</v>
      </c>
    </row>
    <row r="851" spans="1:8" x14ac:dyDescent="0.25">
      <c r="A851" s="8" t="s">
        <v>1970</v>
      </c>
      <c r="B851" s="9" t="s">
        <v>1971</v>
      </c>
      <c r="C851" s="10" t="s">
        <v>1972</v>
      </c>
      <c r="D851" s="115">
        <v>0.23748</v>
      </c>
      <c r="E851" s="9" t="s">
        <v>41</v>
      </c>
      <c r="F851" s="15">
        <v>2675</v>
      </c>
      <c r="G851" s="54">
        <f>'CPU KCI'!H5076</f>
        <v>4.8499999999999996</v>
      </c>
      <c r="H851" s="16">
        <f t="shared" si="30"/>
        <v>12973.749999999998</v>
      </c>
    </row>
    <row r="852" spans="1:8" ht="25.5" x14ac:dyDescent="0.25">
      <c r="A852" s="8" t="s">
        <v>1973</v>
      </c>
      <c r="B852" s="9" t="s">
        <v>1974</v>
      </c>
      <c r="C852" s="10" t="s">
        <v>1975</v>
      </c>
      <c r="D852" s="115">
        <v>0.23748</v>
      </c>
      <c r="E852" s="9" t="s">
        <v>41</v>
      </c>
      <c r="F852" s="15">
        <v>68</v>
      </c>
      <c r="G852" s="54">
        <f>'CPU KCI'!H5081</f>
        <v>27</v>
      </c>
      <c r="H852" s="16">
        <f t="shared" si="30"/>
        <v>1836</v>
      </c>
    </row>
    <row r="853" spans="1:8" x14ac:dyDescent="0.25">
      <c r="A853" s="8" t="s">
        <v>1976</v>
      </c>
      <c r="B853" s="9" t="s">
        <v>1977</v>
      </c>
      <c r="C853" s="10" t="s">
        <v>1978</v>
      </c>
      <c r="D853" s="115">
        <v>0.23748</v>
      </c>
      <c r="E853" s="9" t="s">
        <v>87</v>
      </c>
      <c r="F853" s="15">
        <v>7.03</v>
      </c>
      <c r="G853" s="54">
        <f>'CPU KCI'!H5086</f>
        <v>394.33000000000004</v>
      </c>
      <c r="H853" s="16">
        <f t="shared" si="30"/>
        <v>2772.1399000000006</v>
      </c>
    </row>
    <row r="854" spans="1:8" x14ac:dyDescent="0.25">
      <c r="A854" s="8" t="s">
        <v>1979</v>
      </c>
      <c r="B854" s="9" t="s">
        <v>1980</v>
      </c>
      <c r="C854" s="10" t="s">
        <v>1981</v>
      </c>
      <c r="D854" s="115">
        <v>0.23748</v>
      </c>
      <c r="E854" s="9" t="s">
        <v>84</v>
      </c>
      <c r="F854" s="15">
        <v>172.81</v>
      </c>
      <c r="G854" s="54">
        <f>'CPU KCI'!H5090</f>
        <v>47.85</v>
      </c>
      <c r="H854" s="16">
        <f t="shared" si="30"/>
        <v>8268.9585000000006</v>
      </c>
    </row>
    <row r="855" spans="1:8" ht="25.5" x14ac:dyDescent="0.25">
      <c r="A855" s="8" t="s">
        <v>1982</v>
      </c>
      <c r="B855" s="9" t="s">
        <v>1983</v>
      </c>
      <c r="C855" s="10" t="s">
        <v>1984</v>
      </c>
      <c r="D855" s="115">
        <v>0.23748</v>
      </c>
      <c r="E855" s="9" t="s">
        <v>84</v>
      </c>
      <c r="F855" s="15">
        <v>853.37</v>
      </c>
      <c r="G855" s="54">
        <f>'CPU KCI'!H5096</f>
        <v>11.48</v>
      </c>
      <c r="H855" s="16">
        <f t="shared" si="30"/>
        <v>9796.6876000000011</v>
      </c>
    </row>
    <row r="856" spans="1:8" x14ac:dyDescent="0.25">
      <c r="A856" s="8" t="s">
        <v>1985</v>
      </c>
      <c r="B856" s="9" t="s">
        <v>1986</v>
      </c>
      <c r="C856" s="10" t="s">
        <v>1987</v>
      </c>
      <c r="D856" s="115">
        <v>0.23748</v>
      </c>
      <c r="E856" s="9" t="s">
        <v>118</v>
      </c>
      <c r="F856" s="15">
        <v>490.62</v>
      </c>
      <c r="G856" s="54">
        <f>'CPU KCI'!H5101</f>
        <v>6.98</v>
      </c>
      <c r="H856" s="16">
        <f t="shared" si="30"/>
        <v>3424.5276000000003</v>
      </c>
    </row>
    <row r="857" spans="1:8" ht="38.25" x14ac:dyDescent="0.25">
      <c r="A857" s="8" t="s">
        <v>1988</v>
      </c>
      <c r="B857" s="9" t="s">
        <v>1989</v>
      </c>
      <c r="C857" s="10" t="s">
        <v>1990</v>
      </c>
      <c r="D857" s="115">
        <v>0.23748</v>
      </c>
      <c r="E857" s="9" t="s">
        <v>41</v>
      </c>
      <c r="F857" s="15">
        <v>21</v>
      </c>
      <c r="G857" s="54">
        <f>'CPU KCI'!H5105</f>
        <v>113.56</v>
      </c>
      <c r="H857" s="16">
        <f t="shared" si="30"/>
        <v>2384.7600000000002</v>
      </c>
    </row>
    <row r="858" spans="1:8" x14ac:dyDescent="0.25">
      <c r="A858" s="8" t="s">
        <v>1991</v>
      </c>
      <c r="B858" s="9" t="s">
        <v>1992</v>
      </c>
      <c r="C858" s="10" t="s">
        <v>1993</v>
      </c>
      <c r="D858" s="115">
        <v>0.23748</v>
      </c>
      <c r="E858" s="9" t="s">
        <v>87</v>
      </c>
      <c r="F858" s="15">
        <v>404.16</v>
      </c>
      <c r="G858" s="54">
        <f>'CPU KCI'!H5112</f>
        <v>89</v>
      </c>
      <c r="H858" s="16">
        <f t="shared" si="30"/>
        <v>35970.240000000005</v>
      </c>
    </row>
    <row r="859" spans="1:8" x14ac:dyDescent="0.25">
      <c r="A859" s="104" t="s">
        <v>15</v>
      </c>
      <c r="B859" s="9">
        <v>29.020000000000003</v>
      </c>
      <c r="C859" s="10" t="s">
        <v>1994</v>
      </c>
      <c r="D859" s="115" t="s">
        <v>14</v>
      </c>
      <c r="E859" s="9" t="s">
        <v>14</v>
      </c>
      <c r="F859" s="15" t="s">
        <v>14</v>
      </c>
      <c r="G859" s="54"/>
      <c r="H859" s="16">
        <f>SUM(H860)</f>
        <v>15577.32</v>
      </c>
    </row>
    <row r="860" spans="1:8" ht="25.5" x14ac:dyDescent="0.25">
      <c r="A860" s="8" t="s">
        <v>1995</v>
      </c>
      <c r="B860" s="9" t="s">
        <v>1996</v>
      </c>
      <c r="C860" s="10" t="s">
        <v>1997</v>
      </c>
      <c r="D860" s="115">
        <v>0.23748</v>
      </c>
      <c r="E860" s="9" t="s">
        <v>41</v>
      </c>
      <c r="F860" s="15">
        <v>4</v>
      </c>
      <c r="G860" s="54">
        <f>'CPU KCI'!H5119</f>
        <v>3894.33</v>
      </c>
      <c r="H860" s="16">
        <f>F860*G860</f>
        <v>15577.32</v>
      </c>
    </row>
    <row r="861" spans="1:8" x14ac:dyDescent="0.25">
      <c r="A861" s="105" t="s">
        <v>12</v>
      </c>
      <c r="B861" s="9">
        <v>30</v>
      </c>
      <c r="C861" s="10" t="s">
        <v>1998</v>
      </c>
      <c r="D861" s="115" t="s">
        <v>14</v>
      </c>
      <c r="E861" s="9" t="s">
        <v>14</v>
      </c>
      <c r="F861" s="15" t="s">
        <v>14</v>
      </c>
      <c r="G861" s="54"/>
      <c r="H861" s="16">
        <f>H862+H865+H874</f>
        <v>101869.23269999999</v>
      </c>
    </row>
    <row r="862" spans="1:8" x14ac:dyDescent="0.25">
      <c r="A862" s="104" t="s">
        <v>15</v>
      </c>
      <c r="B862" s="9">
        <v>30.01</v>
      </c>
      <c r="C862" s="10" t="s">
        <v>1999</v>
      </c>
      <c r="D862" s="115" t="s">
        <v>14</v>
      </c>
      <c r="E862" s="9" t="s">
        <v>14</v>
      </c>
      <c r="F862" s="15" t="s">
        <v>14</v>
      </c>
      <c r="G862" s="54"/>
      <c r="H862" s="16">
        <f>SUM(H863:H864)</f>
        <v>5728.32</v>
      </c>
    </row>
    <row r="863" spans="1:8" ht="38.25" x14ac:dyDescent="0.25">
      <c r="A863" s="8" t="s">
        <v>2000</v>
      </c>
      <c r="B863" s="9" t="s">
        <v>2001</v>
      </c>
      <c r="C863" s="10" t="s">
        <v>2002</v>
      </c>
      <c r="D863" s="115">
        <v>0.23748</v>
      </c>
      <c r="E863" s="9" t="s">
        <v>84</v>
      </c>
      <c r="F863" s="15">
        <v>7.5</v>
      </c>
      <c r="G863" s="54">
        <f>'CPU KCI'!H5146</f>
        <v>612</v>
      </c>
      <c r="H863" s="16">
        <f>F863*G863</f>
        <v>4590</v>
      </c>
    </row>
    <row r="864" spans="1:8" ht="51" x14ac:dyDescent="0.25">
      <c r="A864" s="8" t="s">
        <v>2003</v>
      </c>
      <c r="B864" s="9" t="s">
        <v>2004</v>
      </c>
      <c r="C864" s="10" t="s">
        <v>2005</v>
      </c>
      <c r="D864" s="115">
        <v>0.23748</v>
      </c>
      <c r="E864" s="9" t="s">
        <v>84</v>
      </c>
      <c r="F864" s="15">
        <v>1.86</v>
      </c>
      <c r="G864" s="54">
        <f>'CPU KCI'!H5149</f>
        <v>612</v>
      </c>
      <c r="H864" s="16">
        <f>F864*G864</f>
        <v>1138.3200000000002</v>
      </c>
    </row>
    <row r="865" spans="1:8" x14ac:dyDescent="0.25">
      <c r="A865" s="104" t="s">
        <v>15</v>
      </c>
      <c r="B865" s="9">
        <v>30.020000000000003</v>
      </c>
      <c r="C865" s="10" t="s">
        <v>2006</v>
      </c>
      <c r="D865" s="115" t="s">
        <v>14</v>
      </c>
      <c r="E865" s="9" t="s">
        <v>14</v>
      </c>
      <c r="F865" s="15" t="s">
        <v>14</v>
      </c>
      <c r="G865" s="54"/>
      <c r="H865" s="16">
        <f>SUM(H866:H873)</f>
        <v>88887.852699999989</v>
      </c>
    </row>
    <row r="866" spans="1:8" x14ac:dyDescent="0.25">
      <c r="A866" s="8" t="s">
        <v>2007</v>
      </c>
      <c r="B866" s="9" t="s">
        <v>2008</v>
      </c>
      <c r="C866" s="10" t="s">
        <v>2009</v>
      </c>
      <c r="D866" s="115">
        <v>0.23748</v>
      </c>
      <c r="E866" s="9" t="s">
        <v>118</v>
      </c>
      <c r="F866" s="15">
        <v>50.16</v>
      </c>
      <c r="G866" s="54">
        <f>'CPU KCI'!H5152</f>
        <v>153.36000000000001</v>
      </c>
      <c r="H866" s="16">
        <f t="shared" ref="H866:H873" si="31">F866*G866</f>
        <v>7692.5376000000006</v>
      </c>
    </row>
    <row r="867" spans="1:8" ht="25.5" x14ac:dyDescent="0.25">
      <c r="A867" s="8" t="s">
        <v>2010</v>
      </c>
      <c r="B867" s="9" t="s">
        <v>2011</v>
      </c>
      <c r="C867" s="10" t="s">
        <v>2012</v>
      </c>
      <c r="D867" s="115">
        <v>0.23748</v>
      </c>
      <c r="E867" s="9" t="s">
        <v>118</v>
      </c>
      <c r="F867" s="15">
        <v>164.79</v>
      </c>
      <c r="G867" s="54">
        <f>'CPU KCI'!H5158</f>
        <v>52.13</v>
      </c>
      <c r="H867" s="16">
        <f t="shared" si="31"/>
        <v>8590.5027000000009</v>
      </c>
    </row>
    <row r="868" spans="1:8" ht="25.5" x14ac:dyDescent="0.25">
      <c r="A868" s="8" t="s">
        <v>2013</v>
      </c>
      <c r="B868" s="9" t="s">
        <v>2014</v>
      </c>
      <c r="C868" s="10" t="s">
        <v>2015</v>
      </c>
      <c r="D868" s="115">
        <v>0.23748</v>
      </c>
      <c r="E868" s="9" t="s">
        <v>41</v>
      </c>
      <c r="F868" s="15">
        <v>1</v>
      </c>
      <c r="G868" s="54">
        <f>'CPU KCI'!H5166</f>
        <v>798.83</v>
      </c>
      <c r="H868" s="16">
        <f t="shared" si="31"/>
        <v>798.83</v>
      </c>
    </row>
    <row r="869" spans="1:8" ht="25.5" x14ac:dyDescent="0.25">
      <c r="A869" s="8" t="s">
        <v>2016</v>
      </c>
      <c r="B869" s="9" t="s">
        <v>2017</v>
      </c>
      <c r="C869" s="10" t="s">
        <v>2018</v>
      </c>
      <c r="D869" s="115">
        <v>0.23748</v>
      </c>
      <c r="E869" s="9" t="s">
        <v>41</v>
      </c>
      <c r="F869" s="15">
        <v>1</v>
      </c>
      <c r="G869" s="54">
        <f>'CPU KCI'!H5169</f>
        <v>1280.52</v>
      </c>
      <c r="H869" s="16">
        <f t="shared" si="31"/>
        <v>1280.52</v>
      </c>
    </row>
    <row r="870" spans="1:8" ht="25.5" x14ac:dyDescent="0.25">
      <c r="A870" s="8" t="s">
        <v>2019</v>
      </c>
      <c r="B870" s="9" t="s">
        <v>2020</v>
      </c>
      <c r="C870" s="10" t="s">
        <v>2021</v>
      </c>
      <c r="D870" s="115">
        <v>0.23748</v>
      </c>
      <c r="E870" s="9" t="s">
        <v>41</v>
      </c>
      <c r="F870" s="15">
        <v>2</v>
      </c>
      <c r="G870" s="54">
        <f>'CPU KCI'!H5172</f>
        <v>2176.34</v>
      </c>
      <c r="H870" s="16">
        <f t="shared" si="31"/>
        <v>4352.68</v>
      </c>
    </row>
    <row r="871" spans="1:8" ht="25.5" x14ac:dyDescent="0.25">
      <c r="A871" s="8" t="s">
        <v>2022</v>
      </c>
      <c r="B871" s="9" t="s">
        <v>2023</v>
      </c>
      <c r="C871" s="10" t="s">
        <v>2024</v>
      </c>
      <c r="D871" s="115">
        <v>0.23748</v>
      </c>
      <c r="E871" s="9" t="s">
        <v>41</v>
      </c>
      <c r="F871" s="15">
        <v>2</v>
      </c>
      <c r="G871" s="54">
        <f>'CPU KCI'!H5175</f>
        <v>608.96</v>
      </c>
      <c r="H871" s="16">
        <f t="shared" si="31"/>
        <v>1217.92</v>
      </c>
    </row>
    <row r="872" spans="1:8" ht="25.5" x14ac:dyDescent="0.25">
      <c r="A872" s="8" t="s">
        <v>2025</v>
      </c>
      <c r="B872" s="9" t="s">
        <v>2026</v>
      </c>
      <c r="C872" s="10" t="s">
        <v>2027</v>
      </c>
      <c r="D872" s="115">
        <v>0.23748</v>
      </c>
      <c r="E872" s="9" t="s">
        <v>84</v>
      </c>
      <c r="F872" s="15">
        <v>20.58</v>
      </c>
      <c r="G872" s="54">
        <f>'CPU KCI'!H5178</f>
        <v>672.08</v>
      </c>
      <c r="H872" s="16">
        <f t="shared" si="31"/>
        <v>13831.4064</v>
      </c>
    </row>
    <row r="873" spans="1:8" ht="25.5" x14ac:dyDescent="0.25">
      <c r="A873" s="8" t="s">
        <v>2028</v>
      </c>
      <c r="B873" s="9" t="s">
        <v>2029</v>
      </c>
      <c r="C873" s="10" t="s">
        <v>2030</v>
      </c>
      <c r="D873" s="115">
        <v>0.23748</v>
      </c>
      <c r="E873" s="9" t="s">
        <v>118</v>
      </c>
      <c r="F873" s="15">
        <v>443.78</v>
      </c>
      <c r="G873" s="54">
        <f>'CPU KCI'!H5181</f>
        <v>115.19999999999999</v>
      </c>
      <c r="H873" s="16">
        <f t="shared" si="31"/>
        <v>51123.455999999991</v>
      </c>
    </row>
    <row r="874" spans="1:8" x14ac:dyDescent="0.25">
      <c r="A874" s="104" t="s">
        <v>15</v>
      </c>
      <c r="B874" s="9">
        <v>30.030000000000005</v>
      </c>
      <c r="C874" s="10" t="s">
        <v>2031</v>
      </c>
      <c r="D874" s="115" t="s">
        <v>14</v>
      </c>
      <c r="E874" s="9" t="s">
        <v>14</v>
      </c>
      <c r="F874" s="15" t="s">
        <v>14</v>
      </c>
      <c r="G874" s="54"/>
      <c r="H874" s="16">
        <f>SUM(H875:H877)</f>
        <v>7253.06</v>
      </c>
    </row>
    <row r="875" spans="1:8" ht="38.25" x14ac:dyDescent="0.25">
      <c r="A875" s="8" t="s">
        <v>2032</v>
      </c>
      <c r="B875" s="9" t="s">
        <v>2033</v>
      </c>
      <c r="C875" s="10" t="s">
        <v>2034</v>
      </c>
      <c r="D875" s="115">
        <v>0.23748</v>
      </c>
      <c r="E875" s="9" t="s">
        <v>1924</v>
      </c>
      <c r="F875" s="15">
        <v>1</v>
      </c>
      <c r="G875" s="54">
        <f>'CPU KCI'!H5186</f>
        <v>2869.34</v>
      </c>
      <c r="H875" s="16">
        <f>F875*G875</f>
        <v>2869.34</v>
      </c>
    </row>
    <row r="876" spans="1:8" ht="51" x14ac:dyDescent="0.25">
      <c r="A876" s="8" t="s">
        <v>2035</v>
      </c>
      <c r="B876" s="9" t="s">
        <v>2036</v>
      </c>
      <c r="C876" s="10" t="s">
        <v>2037</v>
      </c>
      <c r="D876" s="115">
        <v>0.23748</v>
      </c>
      <c r="E876" s="9" t="s">
        <v>1924</v>
      </c>
      <c r="F876" s="15">
        <v>1</v>
      </c>
      <c r="G876" s="54">
        <f>'CPU KCI'!H5189</f>
        <v>2536.92</v>
      </c>
      <c r="H876" s="16">
        <f>F876*G876</f>
        <v>2536.92</v>
      </c>
    </row>
    <row r="877" spans="1:8" ht="25.5" x14ac:dyDescent="0.25">
      <c r="A877" s="8" t="s">
        <v>2038</v>
      </c>
      <c r="B877" s="9" t="s">
        <v>2039</v>
      </c>
      <c r="C877" s="10" t="s">
        <v>2040</v>
      </c>
      <c r="D877" s="115">
        <v>0.23748</v>
      </c>
      <c r="E877" s="9" t="s">
        <v>1924</v>
      </c>
      <c r="F877" s="15">
        <v>1</v>
      </c>
      <c r="G877" s="54">
        <f>'CPU KCI'!H5192</f>
        <v>1846.8</v>
      </c>
      <c r="H877" s="16">
        <f>F877*G877</f>
        <v>1846.8</v>
      </c>
    </row>
    <row r="878" spans="1:8" x14ac:dyDescent="0.25">
      <c r="A878" s="105" t="s">
        <v>12</v>
      </c>
      <c r="B878" s="9">
        <v>31</v>
      </c>
      <c r="C878" s="10" t="s">
        <v>2041</v>
      </c>
      <c r="D878" s="115" t="s">
        <v>14</v>
      </c>
      <c r="E878" s="9" t="s">
        <v>14</v>
      </c>
      <c r="F878" s="15" t="s">
        <v>14</v>
      </c>
      <c r="G878" s="54"/>
      <c r="H878" s="16">
        <f>H879</f>
        <v>10902.942500000001</v>
      </c>
    </row>
    <row r="879" spans="1:8" x14ac:dyDescent="0.25">
      <c r="A879" s="104" t="s">
        <v>15</v>
      </c>
      <c r="B879" s="9">
        <v>31.01</v>
      </c>
      <c r="C879" s="10" t="s">
        <v>2042</v>
      </c>
      <c r="D879" s="115" t="s">
        <v>14</v>
      </c>
      <c r="E879" s="9" t="s">
        <v>14</v>
      </c>
      <c r="F879" s="15" t="s">
        <v>14</v>
      </c>
      <c r="G879" s="54"/>
      <c r="H879" s="16">
        <f>SUM(H880)</f>
        <v>10902.942500000001</v>
      </c>
    </row>
    <row r="880" spans="1:8" x14ac:dyDescent="0.25">
      <c r="A880" s="8" t="s">
        <v>2043</v>
      </c>
      <c r="B880" s="9" t="s">
        <v>2044</v>
      </c>
      <c r="C880" s="10" t="s">
        <v>2045</v>
      </c>
      <c r="D880" s="115">
        <v>0.23748</v>
      </c>
      <c r="E880" s="9" t="s">
        <v>84</v>
      </c>
      <c r="F880" s="15">
        <v>4639.55</v>
      </c>
      <c r="G880" s="54">
        <v>2.35</v>
      </c>
      <c r="H880" s="16">
        <f>F880*G880</f>
        <v>10902.942500000001</v>
      </c>
    </row>
    <row r="885" spans="8:8" x14ac:dyDescent="0.25">
      <c r="H885" s="102"/>
    </row>
  </sheetData>
  <mergeCells count="6">
    <mergeCell ref="F6:G6"/>
    <mergeCell ref="F8:G8"/>
    <mergeCell ref="A1:H1"/>
    <mergeCell ref="A2:H2"/>
    <mergeCell ref="A3:H3"/>
    <mergeCell ref="A4:H4"/>
  </mergeCells>
  <conditionalFormatting sqref="C13:C14">
    <cfRule type="cellIs" dxfId="226" priority="248" operator="equal">
      <formula>"unidade não cadastrada"</formula>
    </cfRule>
  </conditionalFormatting>
  <conditionalFormatting sqref="C15:C17 C45:C46 C70 C72:C73 C78 C80:C83 C85:C88 C91:C92 C94 C96 C99:C100 C102:C104 C106:C152 C336:C452 C455:C553 C159:C334 C746:C760 C762:C770 C772:C880 C558:C595 C597:C744 C19:C41">
    <cfRule type="cellIs" dxfId="225" priority="247" operator="equal">
      <formula>"unidade não cadastrada"</formula>
    </cfRule>
  </conditionalFormatting>
  <conditionalFormatting sqref="F5">
    <cfRule type="cellIs" dxfId="224" priority="246" operator="equal">
      <formula>"Planilha OrçaNote - © ConstruNote 2021"</formula>
    </cfRule>
  </conditionalFormatting>
  <conditionalFormatting sqref="E14:H17 B14:C17 B45:C46 E46:H46 B42:B44 E45:F45 H42:H45 E70:H70 B70:C70 B47:B69 H47:H69 B72:C73 B71 E72:H73 H71 E78:H78 B78:C78 B74:B77 H74:H77 B80:C83 B79 E80:H83 H79 E85:H88 H84 B85:C88 B84 B91:C92 E91:H92 H89:H90 B89:B90 E94:H94 H93 B94:C94 B93 B96:C96 B95 E96:H96 H95 E99:H100 B99:C100 B97:B98 H97:H98 B102:C104 B101 H101 E106:H152 H105 B105 E102:H104 B106:C152 B336:C452 E336:H452 E455:H553 B455:C553 B159:C334 E159:H334 B746:C760 E746:H760 E762:H770 B762:C770 E772:H880 B772:C880 B558:C595 E558:H595 E597:H744 B597:C744 B19:C41 E19:H41">
    <cfRule type="expression" dxfId="223" priority="249">
      <formula>IF($A14="grupo",TRUE,FALSE)</formula>
    </cfRule>
    <cfRule type="expression" dxfId="222" priority="250">
      <formula>IF($A14="subgrupo",TRUE,FALSE)</formula>
    </cfRule>
  </conditionalFormatting>
  <conditionalFormatting sqref="C335">
    <cfRule type="cellIs" dxfId="221" priority="241" operator="equal">
      <formula>"unidade não cadastrada"</formula>
    </cfRule>
  </conditionalFormatting>
  <conditionalFormatting sqref="B335:C335 E335:G335">
    <cfRule type="expression" dxfId="220" priority="242">
      <formula>IF($A335="grupo",TRUE,FALSE)</formula>
    </cfRule>
    <cfRule type="expression" dxfId="219" priority="243">
      <formula>IF($A335="subgrupo",TRUE,FALSE)</formula>
    </cfRule>
  </conditionalFormatting>
  <conditionalFormatting sqref="H335">
    <cfRule type="expression" dxfId="218" priority="239">
      <formula>IF($A335="grupo",TRUE,FALSE)</formula>
    </cfRule>
    <cfRule type="expression" dxfId="217" priority="240">
      <formula>IF($A335="subgrupo",TRUE,FALSE)</formula>
    </cfRule>
  </conditionalFormatting>
  <conditionalFormatting sqref="D14:D17 D336:D452 D45:D46 D70 D72:D73 D78 D80:D83 D85:D88 D91:D92 D94 D96 D99:D100 D102:D104 D106:D152 D455:D553 D159:D334 D746:D760 D762:D770 D772:D880 D558:D595 D597:D744 D19:D41">
    <cfRule type="expression" dxfId="216" priority="228">
      <formula>IF($A14="grupo",TRUE,FALSE)</formula>
    </cfRule>
    <cfRule type="expression" dxfId="215" priority="229">
      <formula>IF($A14="subgrupo",TRUE,FALSE)</formula>
    </cfRule>
  </conditionalFormatting>
  <conditionalFormatting sqref="D335">
    <cfRule type="expression" dxfId="214" priority="226">
      <formula>IF($A335="grupo",TRUE,FALSE)</formula>
    </cfRule>
    <cfRule type="expression" dxfId="213" priority="227">
      <formula>IF($A335="subgrupo",TRUE,FALSE)</formula>
    </cfRule>
  </conditionalFormatting>
  <conditionalFormatting sqref="C42:C43">
    <cfRule type="cellIs" dxfId="212" priority="223" operator="equal">
      <formula>"unidade não cadastrada"</formula>
    </cfRule>
  </conditionalFormatting>
  <conditionalFormatting sqref="E42:G43 C42:C43">
    <cfRule type="expression" dxfId="211" priority="224">
      <formula>IF($A42="grupo",TRUE,FALSE)</formula>
    </cfRule>
    <cfRule type="expression" dxfId="210" priority="225">
      <formula>IF($A42="subgrupo",TRUE,FALSE)</formula>
    </cfRule>
  </conditionalFormatting>
  <conditionalFormatting sqref="D42:D43">
    <cfRule type="expression" dxfId="209" priority="221">
      <formula>IF($A42="grupo",TRUE,FALSE)</formula>
    </cfRule>
    <cfRule type="expression" dxfId="208" priority="222">
      <formula>IF($A42="subgrupo",TRUE,FALSE)</formula>
    </cfRule>
  </conditionalFormatting>
  <conditionalFormatting sqref="C44">
    <cfRule type="cellIs" dxfId="207" priority="218" operator="equal">
      <formula>"unidade não cadastrada"</formula>
    </cfRule>
  </conditionalFormatting>
  <conditionalFormatting sqref="E44:G44 C44">
    <cfRule type="expression" dxfId="206" priority="219">
      <formula>IF($A44="grupo",TRUE,FALSE)</formula>
    </cfRule>
    <cfRule type="expression" dxfId="205" priority="220">
      <formula>IF($A44="subgrupo",TRUE,FALSE)</formula>
    </cfRule>
  </conditionalFormatting>
  <conditionalFormatting sqref="D44">
    <cfRule type="expression" dxfId="204" priority="216">
      <formula>IF($A44="grupo",TRUE,FALSE)</formula>
    </cfRule>
    <cfRule type="expression" dxfId="203" priority="217">
      <formula>IF($A44="subgrupo",TRUE,FALSE)</formula>
    </cfRule>
  </conditionalFormatting>
  <conditionalFormatting sqref="G45">
    <cfRule type="expression" dxfId="202" priority="214">
      <formula>IF($A45="grupo",TRUE,FALSE)</formula>
    </cfRule>
    <cfRule type="expression" dxfId="201" priority="215">
      <formula>IF($A45="subgrupo",TRUE,FALSE)</formula>
    </cfRule>
  </conditionalFormatting>
  <conditionalFormatting sqref="C47:C54">
    <cfRule type="cellIs" dxfId="200" priority="211" operator="equal">
      <formula>"unidade não cadastrada"</formula>
    </cfRule>
  </conditionalFormatting>
  <conditionalFormatting sqref="C47:C54 E47:F54">
    <cfRule type="expression" dxfId="199" priority="212">
      <formula>IF($A47="grupo",TRUE,FALSE)</formula>
    </cfRule>
    <cfRule type="expression" dxfId="198" priority="213">
      <formula>IF($A47="subgrupo",TRUE,FALSE)</formula>
    </cfRule>
  </conditionalFormatting>
  <conditionalFormatting sqref="D47:D54">
    <cfRule type="expression" dxfId="197" priority="209">
      <formula>IF($A47="grupo",TRUE,FALSE)</formula>
    </cfRule>
    <cfRule type="expression" dxfId="196" priority="210">
      <formula>IF($A47="subgrupo",TRUE,FALSE)</formula>
    </cfRule>
  </conditionalFormatting>
  <conditionalFormatting sqref="G47:G54">
    <cfRule type="expression" dxfId="195" priority="207">
      <formula>IF($A47="grupo",TRUE,FALSE)</formula>
    </cfRule>
    <cfRule type="expression" dxfId="194" priority="208">
      <formula>IF($A47="subgrupo",TRUE,FALSE)</formula>
    </cfRule>
  </conditionalFormatting>
  <conditionalFormatting sqref="C55">
    <cfRule type="cellIs" dxfId="193" priority="204" operator="equal">
      <formula>"unidade não cadastrada"</formula>
    </cfRule>
  </conditionalFormatting>
  <conditionalFormatting sqref="C55 E55:F55">
    <cfRule type="expression" dxfId="192" priority="205">
      <formula>IF($A55="grupo",TRUE,FALSE)</formula>
    </cfRule>
    <cfRule type="expression" dxfId="191" priority="206">
      <formula>IF($A55="subgrupo",TRUE,FALSE)</formula>
    </cfRule>
  </conditionalFormatting>
  <conditionalFormatting sqref="D55">
    <cfRule type="expression" dxfId="190" priority="202">
      <formula>IF($A55="grupo",TRUE,FALSE)</formula>
    </cfRule>
    <cfRule type="expression" dxfId="189" priority="203">
      <formula>IF($A55="subgrupo",TRUE,FALSE)</formula>
    </cfRule>
  </conditionalFormatting>
  <conditionalFormatting sqref="G55">
    <cfRule type="expression" dxfId="188" priority="200">
      <formula>IF($A55="grupo",TRUE,FALSE)</formula>
    </cfRule>
    <cfRule type="expression" dxfId="187" priority="201">
      <formula>IF($A55="subgrupo",TRUE,FALSE)</formula>
    </cfRule>
  </conditionalFormatting>
  <conditionalFormatting sqref="C56:C57">
    <cfRule type="cellIs" dxfId="186" priority="197" operator="equal">
      <formula>"unidade não cadastrada"</formula>
    </cfRule>
  </conditionalFormatting>
  <conditionalFormatting sqref="C56:C57 E56:F57">
    <cfRule type="expression" dxfId="185" priority="198">
      <formula>IF($A56="grupo",TRUE,FALSE)</formula>
    </cfRule>
    <cfRule type="expression" dxfId="184" priority="199">
      <formula>IF($A56="subgrupo",TRUE,FALSE)</formula>
    </cfRule>
  </conditionalFormatting>
  <conditionalFormatting sqref="D56:D57">
    <cfRule type="expression" dxfId="183" priority="195">
      <formula>IF($A56="grupo",TRUE,FALSE)</formula>
    </cfRule>
    <cfRule type="expression" dxfId="182" priority="196">
      <formula>IF($A56="subgrupo",TRUE,FALSE)</formula>
    </cfRule>
  </conditionalFormatting>
  <conditionalFormatting sqref="G56:G57">
    <cfRule type="expression" dxfId="181" priority="193">
      <formula>IF($A56="grupo",TRUE,FALSE)</formula>
    </cfRule>
    <cfRule type="expression" dxfId="180" priority="194">
      <formula>IF($A56="subgrupo",TRUE,FALSE)</formula>
    </cfRule>
  </conditionalFormatting>
  <conditionalFormatting sqref="C58:C62">
    <cfRule type="cellIs" dxfId="179" priority="190" operator="equal">
      <formula>"unidade não cadastrada"</formula>
    </cfRule>
  </conditionalFormatting>
  <conditionalFormatting sqref="C58:C62 E58:F62">
    <cfRule type="expression" dxfId="178" priority="191">
      <formula>IF($A58="grupo",TRUE,FALSE)</formula>
    </cfRule>
    <cfRule type="expression" dxfId="177" priority="192">
      <formula>IF($A58="subgrupo",TRUE,FALSE)</formula>
    </cfRule>
  </conditionalFormatting>
  <conditionalFormatting sqref="D58:D62">
    <cfRule type="expression" dxfId="176" priority="188">
      <formula>IF($A58="grupo",TRUE,FALSE)</formula>
    </cfRule>
    <cfRule type="expression" dxfId="175" priority="189">
      <formula>IF($A58="subgrupo",TRUE,FALSE)</formula>
    </cfRule>
  </conditionalFormatting>
  <conditionalFormatting sqref="G58:G62">
    <cfRule type="expression" dxfId="174" priority="186">
      <formula>IF($A58="grupo",TRUE,FALSE)</formula>
    </cfRule>
    <cfRule type="expression" dxfId="173" priority="187">
      <formula>IF($A58="subgrupo",TRUE,FALSE)</formula>
    </cfRule>
  </conditionalFormatting>
  <conditionalFormatting sqref="C63">
    <cfRule type="cellIs" dxfId="172" priority="183" operator="equal">
      <formula>"unidade não cadastrada"</formula>
    </cfRule>
  </conditionalFormatting>
  <conditionalFormatting sqref="C63 E63:F63">
    <cfRule type="expression" dxfId="171" priority="184">
      <formula>IF($A63="grupo",TRUE,FALSE)</formula>
    </cfRule>
    <cfRule type="expression" dxfId="170" priority="185">
      <formula>IF($A63="subgrupo",TRUE,FALSE)</formula>
    </cfRule>
  </conditionalFormatting>
  <conditionalFormatting sqref="D63">
    <cfRule type="expression" dxfId="169" priority="181">
      <formula>IF($A63="grupo",TRUE,FALSE)</formula>
    </cfRule>
    <cfRule type="expression" dxfId="168" priority="182">
      <formula>IF($A63="subgrupo",TRUE,FALSE)</formula>
    </cfRule>
  </conditionalFormatting>
  <conditionalFormatting sqref="G63">
    <cfRule type="expression" dxfId="167" priority="179">
      <formula>IF($A63="grupo",TRUE,FALSE)</formula>
    </cfRule>
    <cfRule type="expression" dxfId="166" priority="180">
      <formula>IF($A63="subgrupo",TRUE,FALSE)</formula>
    </cfRule>
  </conditionalFormatting>
  <conditionalFormatting sqref="C64">
    <cfRule type="cellIs" dxfId="165" priority="176" operator="equal">
      <formula>"unidade não cadastrada"</formula>
    </cfRule>
  </conditionalFormatting>
  <conditionalFormatting sqref="C64 E64:F64">
    <cfRule type="expression" dxfId="164" priority="177">
      <formula>IF($A64="grupo",TRUE,FALSE)</formula>
    </cfRule>
    <cfRule type="expression" dxfId="163" priority="178">
      <formula>IF($A64="subgrupo",TRUE,FALSE)</formula>
    </cfRule>
  </conditionalFormatting>
  <conditionalFormatting sqref="D64">
    <cfRule type="expression" dxfId="162" priority="174">
      <formula>IF($A64="grupo",TRUE,FALSE)</formula>
    </cfRule>
    <cfRule type="expression" dxfId="161" priority="175">
      <formula>IF($A64="subgrupo",TRUE,FALSE)</formula>
    </cfRule>
  </conditionalFormatting>
  <conditionalFormatting sqref="G64">
    <cfRule type="expression" dxfId="160" priority="172">
      <formula>IF($A64="grupo",TRUE,FALSE)</formula>
    </cfRule>
    <cfRule type="expression" dxfId="159" priority="173">
      <formula>IF($A64="subgrupo",TRUE,FALSE)</formula>
    </cfRule>
  </conditionalFormatting>
  <conditionalFormatting sqref="C65:C67">
    <cfRule type="cellIs" dxfId="158" priority="169" operator="equal">
      <formula>"unidade não cadastrada"</formula>
    </cfRule>
  </conditionalFormatting>
  <conditionalFormatting sqref="C65:C67 E65:F67">
    <cfRule type="expression" dxfId="157" priority="170">
      <formula>IF($A65="grupo",TRUE,FALSE)</formula>
    </cfRule>
    <cfRule type="expression" dxfId="156" priority="171">
      <formula>IF($A65="subgrupo",TRUE,FALSE)</formula>
    </cfRule>
  </conditionalFormatting>
  <conditionalFormatting sqref="D65:D67">
    <cfRule type="expression" dxfId="155" priority="167">
      <formula>IF($A65="grupo",TRUE,FALSE)</formula>
    </cfRule>
    <cfRule type="expression" dxfId="154" priority="168">
      <formula>IF($A65="subgrupo",TRUE,FALSE)</formula>
    </cfRule>
  </conditionalFormatting>
  <conditionalFormatting sqref="G65:G67">
    <cfRule type="expression" dxfId="153" priority="165">
      <formula>IF($A65="grupo",TRUE,FALSE)</formula>
    </cfRule>
    <cfRule type="expression" dxfId="152" priority="166">
      <formula>IF($A65="subgrupo",TRUE,FALSE)</formula>
    </cfRule>
  </conditionalFormatting>
  <conditionalFormatting sqref="C68:C69">
    <cfRule type="cellIs" dxfId="151" priority="162" operator="equal">
      <formula>"unidade não cadastrada"</formula>
    </cfRule>
  </conditionalFormatting>
  <conditionalFormatting sqref="C68:C69 E68:F69">
    <cfRule type="expression" dxfId="150" priority="163">
      <formula>IF($A68="grupo",TRUE,FALSE)</formula>
    </cfRule>
    <cfRule type="expression" dxfId="149" priority="164">
      <formula>IF($A68="subgrupo",TRUE,FALSE)</formula>
    </cfRule>
  </conditionalFormatting>
  <conditionalFormatting sqref="D68:D69">
    <cfRule type="expression" dxfId="148" priority="160">
      <formula>IF($A68="grupo",TRUE,FALSE)</formula>
    </cfRule>
    <cfRule type="expression" dxfId="147" priority="161">
      <formula>IF($A68="subgrupo",TRUE,FALSE)</formula>
    </cfRule>
  </conditionalFormatting>
  <conditionalFormatting sqref="G68:G69">
    <cfRule type="expression" dxfId="146" priority="158">
      <formula>IF($A68="grupo",TRUE,FALSE)</formula>
    </cfRule>
    <cfRule type="expression" dxfId="145" priority="159">
      <formula>IF($A68="subgrupo",TRUE,FALSE)</formula>
    </cfRule>
  </conditionalFormatting>
  <conditionalFormatting sqref="C71">
    <cfRule type="cellIs" dxfId="144" priority="155" operator="equal">
      <formula>"unidade não cadastrada"</formula>
    </cfRule>
  </conditionalFormatting>
  <conditionalFormatting sqref="C71 E71:F71">
    <cfRule type="expression" dxfId="143" priority="156">
      <formula>IF($A71="grupo",TRUE,FALSE)</formula>
    </cfRule>
    <cfRule type="expression" dxfId="142" priority="157">
      <formula>IF($A71="subgrupo",TRUE,FALSE)</formula>
    </cfRule>
  </conditionalFormatting>
  <conditionalFormatting sqref="D71">
    <cfRule type="expression" dxfId="141" priority="153">
      <formula>IF($A71="grupo",TRUE,FALSE)</formula>
    </cfRule>
    <cfRule type="expression" dxfId="140" priority="154">
      <formula>IF($A71="subgrupo",TRUE,FALSE)</formula>
    </cfRule>
  </conditionalFormatting>
  <conditionalFormatting sqref="G71">
    <cfRule type="expression" dxfId="139" priority="151">
      <formula>IF($A71="grupo",TRUE,FALSE)</formula>
    </cfRule>
    <cfRule type="expression" dxfId="138" priority="152">
      <formula>IF($A71="subgrupo",TRUE,FALSE)</formula>
    </cfRule>
  </conditionalFormatting>
  <conditionalFormatting sqref="C74">
    <cfRule type="cellIs" dxfId="137" priority="148" operator="equal">
      <formula>"unidade não cadastrada"</formula>
    </cfRule>
  </conditionalFormatting>
  <conditionalFormatting sqref="C74 E74:F74">
    <cfRule type="expression" dxfId="136" priority="149">
      <formula>IF($A74="grupo",TRUE,FALSE)</formula>
    </cfRule>
    <cfRule type="expression" dxfId="135" priority="150">
      <formula>IF($A74="subgrupo",TRUE,FALSE)</formula>
    </cfRule>
  </conditionalFormatting>
  <conditionalFormatting sqref="D74">
    <cfRule type="expression" dxfId="134" priority="146">
      <formula>IF($A74="grupo",TRUE,FALSE)</formula>
    </cfRule>
    <cfRule type="expression" dxfId="133" priority="147">
      <formula>IF($A74="subgrupo",TRUE,FALSE)</formula>
    </cfRule>
  </conditionalFormatting>
  <conditionalFormatting sqref="G74">
    <cfRule type="expression" dxfId="132" priority="144">
      <formula>IF($A74="grupo",TRUE,FALSE)</formula>
    </cfRule>
    <cfRule type="expression" dxfId="131" priority="145">
      <formula>IF($A74="subgrupo",TRUE,FALSE)</formula>
    </cfRule>
  </conditionalFormatting>
  <conditionalFormatting sqref="C75">
    <cfRule type="cellIs" dxfId="130" priority="141" operator="equal">
      <formula>"unidade não cadastrada"</formula>
    </cfRule>
  </conditionalFormatting>
  <conditionalFormatting sqref="C75 E75:F75">
    <cfRule type="expression" dxfId="129" priority="142">
      <formula>IF($A75="grupo",TRUE,FALSE)</formula>
    </cfRule>
    <cfRule type="expression" dxfId="128" priority="143">
      <formula>IF($A75="subgrupo",TRUE,FALSE)</formula>
    </cfRule>
  </conditionalFormatting>
  <conditionalFormatting sqref="D75">
    <cfRule type="expression" dxfId="127" priority="139">
      <formula>IF($A75="grupo",TRUE,FALSE)</formula>
    </cfRule>
    <cfRule type="expression" dxfId="126" priority="140">
      <formula>IF($A75="subgrupo",TRUE,FALSE)</formula>
    </cfRule>
  </conditionalFormatting>
  <conditionalFormatting sqref="G75">
    <cfRule type="expression" dxfId="125" priority="137">
      <formula>IF($A75="grupo",TRUE,FALSE)</formula>
    </cfRule>
    <cfRule type="expression" dxfId="124" priority="138">
      <formula>IF($A75="subgrupo",TRUE,FALSE)</formula>
    </cfRule>
  </conditionalFormatting>
  <conditionalFormatting sqref="C76">
    <cfRule type="cellIs" dxfId="123" priority="134" operator="equal">
      <formula>"unidade não cadastrada"</formula>
    </cfRule>
  </conditionalFormatting>
  <conditionalFormatting sqref="C76 E76:F76">
    <cfRule type="expression" dxfId="122" priority="135">
      <formula>IF($A76="grupo",TRUE,FALSE)</formula>
    </cfRule>
    <cfRule type="expression" dxfId="121" priority="136">
      <formula>IF($A76="subgrupo",TRUE,FALSE)</formula>
    </cfRule>
  </conditionalFormatting>
  <conditionalFormatting sqref="D76">
    <cfRule type="expression" dxfId="120" priority="132">
      <formula>IF($A76="grupo",TRUE,FALSE)</formula>
    </cfRule>
    <cfRule type="expression" dxfId="119" priority="133">
      <formula>IF($A76="subgrupo",TRUE,FALSE)</formula>
    </cfRule>
  </conditionalFormatting>
  <conditionalFormatting sqref="G76">
    <cfRule type="expression" dxfId="118" priority="130">
      <formula>IF($A76="grupo",TRUE,FALSE)</formula>
    </cfRule>
    <cfRule type="expression" dxfId="117" priority="131">
      <formula>IF($A76="subgrupo",TRUE,FALSE)</formula>
    </cfRule>
  </conditionalFormatting>
  <conditionalFormatting sqref="C77">
    <cfRule type="cellIs" dxfId="116" priority="127" operator="equal">
      <formula>"unidade não cadastrada"</formula>
    </cfRule>
  </conditionalFormatting>
  <conditionalFormatting sqref="C77 E77:F77">
    <cfRule type="expression" dxfId="115" priority="128">
      <formula>IF($A77="grupo",TRUE,FALSE)</formula>
    </cfRule>
    <cfRule type="expression" dxfId="114" priority="129">
      <formula>IF($A77="subgrupo",TRUE,FALSE)</formula>
    </cfRule>
  </conditionalFormatting>
  <conditionalFormatting sqref="D77">
    <cfRule type="expression" dxfId="113" priority="125">
      <formula>IF($A77="grupo",TRUE,FALSE)</formula>
    </cfRule>
    <cfRule type="expression" dxfId="112" priority="126">
      <formula>IF($A77="subgrupo",TRUE,FALSE)</formula>
    </cfRule>
  </conditionalFormatting>
  <conditionalFormatting sqref="G77">
    <cfRule type="expression" dxfId="111" priority="123">
      <formula>IF($A77="grupo",TRUE,FALSE)</formula>
    </cfRule>
    <cfRule type="expression" dxfId="110" priority="124">
      <formula>IF($A77="subgrupo",TRUE,FALSE)</formula>
    </cfRule>
  </conditionalFormatting>
  <conditionalFormatting sqref="C79">
    <cfRule type="cellIs" dxfId="109" priority="120" operator="equal">
      <formula>"unidade não cadastrada"</formula>
    </cfRule>
  </conditionalFormatting>
  <conditionalFormatting sqref="C79 E79:F79">
    <cfRule type="expression" dxfId="108" priority="121">
      <formula>IF($A79="grupo",TRUE,FALSE)</formula>
    </cfRule>
    <cfRule type="expression" dxfId="107" priority="122">
      <formula>IF($A79="subgrupo",TRUE,FALSE)</formula>
    </cfRule>
  </conditionalFormatting>
  <conditionalFormatting sqref="D79">
    <cfRule type="expression" dxfId="106" priority="118">
      <formula>IF($A79="grupo",TRUE,FALSE)</formula>
    </cfRule>
    <cfRule type="expression" dxfId="105" priority="119">
      <formula>IF($A79="subgrupo",TRUE,FALSE)</formula>
    </cfRule>
  </conditionalFormatting>
  <conditionalFormatting sqref="G79">
    <cfRule type="expression" dxfId="104" priority="116">
      <formula>IF($A79="grupo",TRUE,FALSE)</formula>
    </cfRule>
    <cfRule type="expression" dxfId="103" priority="117">
      <formula>IF($A79="subgrupo",TRUE,FALSE)</formula>
    </cfRule>
  </conditionalFormatting>
  <conditionalFormatting sqref="C84">
    <cfRule type="cellIs" dxfId="102" priority="113" operator="equal">
      <formula>"unidade não cadastrada"</formula>
    </cfRule>
  </conditionalFormatting>
  <conditionalFormatting sqref="C84 E84:F84">
    <cfRule type="expression" dxfId="101" priority="114">
      <formula>IF($A84="grupo",TRUE,FALSE)</formula>
    </cfRule>
    <cfRule type="expression" dxfId="100" priority="115">
      <formula>IF($A84="subgrupo",TRUE,FALSE)</formula>
    </cfRule>
  </conditionalFormatting>
  <conditionalFormatting sqref="D84">
    <cfRule type="expression" dxfId="99" priority="111">
      <formula>IF($A84="grupo",TRUE,FALSE)</formula>
    </cfRule>
    <cfRule type="expression" dxfId="98" priority="112">
      <formula>IF($A84="subgrupo",TRUE,FALSE)</formula>
    </cfRule>
  </conditionalFormatting>
  <conditionalFormatting sqref="G84">
    <cfRule type="expression" dxfId="97" priority="109">
      <formula>IF($A84="grupo",TRUE,FALSE)</formula>
    </cfRule>
    <cfRule type="expression" dxfId="96" priority="110">
      <formula>IF($A84="subgrupo",TRUE,FALSE)</formula>
    </cfRule>
  </conditionalFormatting>
  <conditionalFormatting sqref="C89">
    <cfRule type="cellIs" dxfId="95" priority="106" operator="equal">
      <formula>"unidade não cadastrada"</formula>
    </cfRule>
  </conditionalFormatting>
  <conditionalFormatting sqref="C89 E89:F89">
    <cfRule type="expression" dxfId="94" priority="107">
      <formula>IF($A89="grupo",TRUE,FALSE)</formula>
    </cfRule>
    <cfRule type="expression" dxfId="93" priority="108">
      <formula>IF($A89="subgrupo",TRUE,FALSE)</formula>
    </cfRule>
  </conditionalFormatting>
  <conditionalFormatting sqref="D89">
    <cfRule type="expression" dxfId="92" priority="104">
      <formula>IF($A89="grupo",TRUE,FALSE)</formula>
    </cfRule>
    <cfRule type="expression" dxfId="91" priority="105">
      <formula>IF($A89="subgrupo",TRUE,FALSE)</formula>
    </cfRule>
  </conditionalFormatting>
  <conditionalFormatting sqref="G89">
    <cfRule type="expression" dxfId="90" priority="102">
      <formula>IF($A89="grupo",TRUE,FALSE)</formula>
    </cfRule>
    <cfRule type="expression" dxfId="89" priority="103">
      <formula>IF($A89="subgrupo",TRUE,FALSE)</formula>
    </cfRule>
  </conditionalFormatting>
  <conditionalFormatting sqref="C90">
    <cfRule type="cellIs" dxfId="88" priority="99" operator="equal">
      <formula>"unidade não cadastrada"</formula>
    </cfRule>
  </conditionalFormatting>
  <conditionalFormatting sqref="C90 E90:F90">
    <cfRule type="expression" dxfId="87" priority="100">
      <formula>IF($A90="grupo",TRUE,FALSE)</formula>
    </cfRule>
    <cfRule type="expression" dxfId="86" priority="101">
      <formula>IF($A90="subgrupo",TRUE,FALSE)</formula>
    </cfRule>
  </conditionalFormatting>
  <conditionalFormatting sqref="D90">
    <cfRule type="expression" dxfId="85" priority="97">
      <formula>IF($A90="grupo",TRUE,FALSE)</formula>
    </cfRule>
    <cfRule type="expression" dxfId="84" priority="98">
      <formula>IF($A90="subgrupo",TRUE,FALSE)</formula>
    </cfRule>
  </conditionalFormatting>
  <conditionalFormatting sqref="G90">
    <cfRule type="expression" dxfId="83" priority="95">
      <formula>IF($A90="grupo",TRUE,FALSE)</formula>
    </cfRule>
    <cfRule type="expression" dxfId="82" priority="96">
      <formula>IF($A90="subgrupo",TRUE,FALSE)</formula>
    </cfRule>
  </conditionalFormatting>
  <conditionalFormatting sqref="C93">
    <cfRule type="cellIs" dxfId="81" priority="92" operator="equal">
      <formula>"unidade não cadastrada"</formula>
    </cfRule>
  </conditionalFormatting>
  <conditionalFormatting sqref="C93 E93:F93">
    <cfRule type="expression" dxfId="80" priority="93">
      <formula>IF($A93="grupo",TRUE,FALSE)</formula>
    </cfRule>
    <cfRule type="expression" dxfId="79" priority="94">
      <formula>IF($A93="subgrupo",TRUE,FALSE)</formula>
    </cfRule>
  </conditionalFormatting>
  <conditionalFormatting sqref="D93">
    <cfRule type="expression" dxfId="78" priority="90">
      <formula>IF($A93="grupo",TRUE,FALSE)</formula>
    </cfRule>
    <cfRule type="expression" dxfId="77" priority="91">
      <formula>IF($A93="subgrupo",TRUE,FALSE)</formula>
    </cfRule>
  </conditionalFormatting>
  <conditionalFormatting sqref="G93">
    <cfRule type="expression" dxfId="76" priority="88">
      <formula>IF($A93="grupo",TRUE,FALSE)</formula>
    </cfRule>
    <cfRule type="expression" dxfId="75" priority="89">
      <formula>IF($A93="subgrupo",TRUE,FALSE)</formula>
    </cfRule>
  </conditionalFormatting>
  <conditionalFormatting sqref="C95">
    <cfRule type="cellIs" dxfId="74" priority="85" operator="equal">
      <formula>"unidade não cadastrada"</formula>
    </cfRule>
  </conditionalFormatting>
  <conditionalFormatting sqref="C95 E95:F95">
    <cfRule type="expression" dxfId="73" priority="86">
      <formula>IF($A95="grupo",TRUE,FALSE)</formula>
    </cfRule>
    <cfRule type="expression" dxfId="72" priority="87">
      <formula>IF($A95="subgrupo",TRUE,FALSE)</formula>
    </cfRule>
  </conditionalFormatting>
  <conditionalFormatting sqref="D95">
    <cfRule type="expression" dxfId="71" priority="83">
      <formula>IF($A95="grupo",TRUE,FALSE)</formula>
    </cfRule>
    <cfRule type="expression" dxfId="70" priority="84">
      <formula>IF($A95="subgrupo",TRUE,FALSE)</formula>
    </cfRule>
  </conditionalFormatting>
  <conditionalFormatting sqref="G95">
    <cfRule type="expression" dxfId="69" priority="81">
      <formula>IF($A95="grupo",TRUE,FALSE)</formula>
    </cfRule>
    <cfRule type="expression" dxfId="68" priority="82">
      <formula>IF($A95="subgrupo",TRUE,FALSE)</formula>
    </cfRule>
  </conditionalFormatting>
  <conditionalFormatting sqref="C97">
    <cfRule type="cellIs" dxfId="67" priority="78" operator="equal">
      <formula>"unidade não cadastrada"</formula>
    </cfRule>
  </conditionalFormatting>
  <conditionalFormatting sqref="C97 E97:F97">
    <cfRule type="expression" dxfId="66" priority="79">
      <formula>IF($A97="grupo",TRUE,FALSE)</formula>
    </cfRule>
    <cfRule type="expression" dxfId="65" priority="80">
      <formula>IF($A97="subgrupo",TRUE,FALSE)</formula>
    </cfRule>
  </conditionalFormatting>
  <conditionalFormatting sqref="D97">
    <cfRule type="expression" dxfId="64" priority="76">
      <formula>IF($A97="grupo",TRUE,FALSE)</formula>
    </cfRule>
    <cfRule type="expression" dxfId="63" priority="77">
      <formula>IF($A97="subgrupo",TRUE,FALSE)</formula>
    </cfRule>
  </conditionalFormatting>
  <conditionalFormatting sqref="G97">
    <cfRule type="expression" dxfId="62" priority="74">
      <formula>IF($A97="grupo",TRUE,FALSE)</formula>
    </cfRule>
    <cfRule type="expression" dxfId="61" priority="75">
      <formula>IF($A97="subgrupo",TRUE,FALSE)</formula>
    </cfRule>
  </conditionalFormatting>
  <conditionalFormatting sqref="C98">
    <cfRule type="cellIs" dxfId="60" priority="71" operator="equal">
      <formula>"unidade não cadastrada"</formula>
    </cfRule>
  </conditionalFormatting>
  <conditionalFormatting sqref="C98 E98:F98">
    <cfRule type="expression" dxfId="59" priority="72">
      <formula>IF($A98="grupo",TRUE,FALSE)</formula>
    </cfRule>
    <cfRule type="expression" dxfId="58" priority="73">
      <formula>IF($A98="subgrupo",TRUE,FALSE)</formula>
    </cfRule>
  </conditionalFormatting>
  <conditionalFormatting sqref="D98">
    <cfRule type="expression" dxfId="57" priority="69">
      <formula>IF($A98="grupo",TRUE,FALSE)</formula>
    </cfRule>
    <cfRule type="expression" dxfId="56" priority="70">
      <formula>IF($A98="subgrupo",TRUE,FALSE)</formula>
    </cfRule>
  </conditionalFormatting>
  <conditionalFormatting sqref="G98">
    <cfRule type="expression" dxfId="55" priority="67">
      <formula>IF($A98="grupo",TRUE,FALSE)</formula>
    </cfRule>
    <cfRule type="expression" dxfId="54" priority="68">
      <formula>IF($A98="subgrupo",TRUE,FALSE)</formula>
    </cfRule>
  </conditionalFormatting>
  <conditionalFormatting sqref="C101">
    <cfRule type="cellIs" dxfId="53" priority="64" operator="equal">
      <formula>"unidade não cadastrada"</formula>
    </cfRule>
  </conditionalFormatting>
  <conditionalFormatting sqref="C101 E101:F101">
    <cfRule type="expression" dxfId="52" priority="65">
      <formula>IF($A101="grupo",TRUE,FALSE)</formula>
    </cfRule>
    <cfRule type="expression" dxfId="51" priority="66">
      <formula>IF($A101="subgrupo",TRUE,FALSE)</formula>
    </cfRule>
  </conditionalFormatting>
  <conditionalFormatting sqref="D101">
    <cfRule type="expression" dxfId="50" priority="62">
      <formula>IF($A101="grupo",TRUE,FALSE)</formula>
    </cfRule>
    <cfRule type="expression" dxfId="49" priority="63">
      <formula>IF($A101="subgrupo",TRUE,FALSE)</formula>
    </cfRule>
  </conditionalFormatting>
  <conditionalFormatting sqref="G101">
    <cfRule type="expression" dxfId="48" priority="60">
      <formula>IF($A101="grupo",TRUE,FALSE)</formula>
    </cfRule>
    <cfRule type="expression" dxfId="47" priority="61">
      <formula>IF($A101="subgrupo",TRUE,FALSE)</formula>
    </cfRule>
  </conditionalFormatting>
  <conditionalFormatting sqref="C105">
    <cfRule type="cellIs" dxfId="46" priority="57" operator="equal">
      <formula>"unidade não cadastrada"</formula>
    </cfRule>
  </conditionalFormatting>
  <conditionalFormatting sqref="C105 E105:F105">
    <cfRule type="expression" dxfId="45" priority="58">
      <formula>IF($A105="grupo",TRUE,FALSE)</formula>
    </cfRule>
    <cfRule type="expression" dxfId="44" priority="59">
      <formula>IF($A105="subgrupo",TRUE,FALSE)</formula>
    </cfRule>
  </conditionalFormatting>
  <conditionalFormatting sqref="D105">
    <cfRule type="expression" dxfId="43" priority="55">
      <formula>IF($A105="grupo",TRUE,FALSE)</formula>
    </cfRule>
    <cfRule type="expression" dxfId="42" priority="56">
      <formula>IF($A105="subgrupo",TRUE,FALSE)</formula>
    </cfRule>
  </conditionalFormatting>
  <conditionalFormatting sqref="G105">
    <cfRule type="expression" dxfId="41" priority="53">
      <formula>IF($A105="grupo",TRUE,FALSE)</formula>
    </cfRule>
    <cfRule type="expression" dxfId="40" priority="54">
      <formula>IF($A105="subgrupo",TRUE,FALSE)</formula>
    </cfRule>
  </conditionalFormatting>
  <conditionalFormatting sqref="C771">
    <cfRule type="cellIs" dxfId="39" priority="44" operator="equal">
      <formula>"unidade não cadastrada"</formula>
    </cfRule>
  </conditionalFormatting>
  <conditionalFormatting sqref="B771:C771 E771:H771">
    <cfRule type="expression" dxfId="38" priority="45">
      <formula>IF($A771="grupo",TRUE,FALSE)</formula>
    </cfRule>
    <cfRule type="expression" dxfId="37" priority="46">
      <formula>IF($A771="subgrupo",TRUE,FALSE)</formula>
    </cfRule>
  </conditionalFormatting>
  <conditionalFormatting sqref="D771">
    <cfRule type="expression" dxfId="36" priority="42">
      <formula>IF($A771="grupo",TRUE,FALSE)</formula>
    </cfRule>
    <cfRule type="expression" dxfId="35" priority="43">
      <formula>IF($A771="subgrupo",TRUE,FALSE)</formula>
    </cfRule>
  </conditionalFormatting>
  <conditionalFormatting sqref="C453:C454">
    <cfRule type="cellIs" dxfId="34" priority="39" operator="equal">
      <formula>"unidade não cadastrada"</formula>
    </cfRule>
  </conditionalFormatting>
  <conditionalFormatting sqref="B453:C454 E453:H454">
    <cfRule type="expression" dxfId="33" priority="40">
      <formula>IF($A453="grupo",TRUE,FALSE)</formula>
    </cfRule>
    <cfRule type="expression" dxfId="32" priority="41">
      <formula>IF($A453="subgrupo",TRUE,FALSE)</formula>
    </cfRule>
  </conditionalFormatting>
  <conditionalFormatting sqref="D453:D454">
    <cfRule type="expression" dxfId="31" priority="37">
      <formula>IF($A453="grupo",TRUE,FALSE)</formula>
    </cfRule>
    <cfRule type="expression" dxfId="30" priority="38">
      <formula>IF($A453="subgrupo",TRUE,FALSE)</formula>
    </cfRule>
  </conditionalFormatting>
  <conditionalFormatting sqref="C153:C158">
    <cfRule type="cellIs" dxfId="29" priority="34" operator="equal">
      <formula>"unidade não cadastrada"</formula>
    </cfRule>
  </conditionalFormatting>
  <conditionalFormatting sqref="B153:C158 E153:H158">
    <cfRule type="expression" dxfId="28" priority="35">
      <formula>IF($A153="grupo",TRUE,FALSE)</formula>
    </cfRule>
    <cfRule type="expression" dxfId="27" priority="36">
      <formula>IF($A153="subgrupo",TRUE,FALSE)</formula>
    </cfRule>
  </conditionalFormatting>
  <conditionalFormatting sqref="D153:D158">
    <cfRule type="expression" dxfId="26" priority="32">
      <formula>IF($A153="grupo",TRUE,FALSE)</formula>
    </cfRule>
    <cfRule type="expression" dxfId="25" priority="33">
      <formula>IF($A153="subgrupo",TRUE,FALSE)</formula>
    </cfRule>
  </conditionalFormatting>
  <conditionalFormatting sqref="C745">
    <cfRule type="cellIs" dxfId="24" priority="27" operator="equal">
      <formula>"unidade não cadastrada"</formula>
    </cfRule>
  </conditionalFormatting>
  <conditionalFormatting sqref="B745:C745 E745:H745">
    <cfRule type="expression" dxfId="23" priority="28">
      <formula>IF($A745="grupo",TRUE,FALSE)</formula>
    </cfRule>
    <cfRule type="expression" dxfId="22" priority="29">
      <formula>IF($A745="subgrupo",TRUE,FALSE)</formula>
    </cfRule>
  </conditionalFormatting>
  <conditionalFormatting sqref="D745">
    <cfRule type="expression" dxfId="21" priority="25">
      <formula>IF($A745="grupo",TRUE,FALSE)</formula>
    </cfRule>
    <cfRule type="expression" dxfId="20" priority="26">
      <formula>IF($A745="subgrupo",TRUE,FALSE)</formula>
    </cfRule>
  </conditionalFormatting>
  <conditionalFormatting sqref="C761">
    <cfRule type="cellIs" dxfId="19" priority="22" operator="equal">
      <formula>"unidade não cadastrada"</formula>
    </cfRule>
  </conditionalFormatting>
  <conditionalFormatting sqref="E761:H761 B761:C761">
    <cfRule type="expression" dxfId="18" priority="23">
      <formula>IF($A761="grupo",TRUE,FALSE)</formula>
    </cfRule>
    <cfRule type="expression" dxfId="17" priority="24">
      <formula>IF($A761="subgrupo",TRUE,FALSE)</formula>
    </cfRule>
  </conditionalFormatting>
  <conditionalFormatting sqref="D761">
    <cfRule type="expression" dxfId="16" priority="20">
      <formula>IF($A761="grupo",TRUE,FALSE)</formula>
    </cfRule>
    <cfRule type="expression" dxfId="15" priority="21">
      <formula>IF($A761="subgrupo",TRUE,FALSE)</formula>
    </cfRule>
  </conditionalFormatting>
  <conditionalFormatting sqref="C554:C557">
    <cfRule type="cellIs" dxfId="14" priority="17" operator="equal">
      <formula>"unidade não cadastrada"</formula>
    </cfRule>
  </conditionalFormatting>
  <conditionalFormatting sqref="B554:C557 E554:H557">
    <cfRule type="expression" dxfId="13" priority="18">
      <formula>IF($A554="grupo",TRUE,FALSE)</formula>
    </cfRule>
    <cfRule type="expression" dxfId="12" priority="19">
      <formula>IF($A554="subgrupo",TRUE,FALSE)</formula>
    </cfRule>
  </conditionalFormatting>
  <conditionalFormatting sqref="D554:D557">
    <cfRule type="expression" dxfId="11" priority="15">
      <formula>IF($A554="grupo",TRUE,FALSE)</formula>
    </cfRule>
    <cfRule type="expression" dxfId="10" priority="16">
      <formula>IF($A554="subgrupo",TRUE,FALSE)</formula>
    </cfRule>
  </conditionalFormatting>
  <conditionalFormatting sqref="C596">
    <cfRule type="cellIs" dxfId="9" priority="12" operator="equal">
      <formula>"unidade não cadastrada"</formula>
    </cfRule>
  </conditionalFormatting>
  <conditionalFormatting sqref="E596:H596 B596:C596">
    <cfRule type="expression" dxfId="8" priority="13">
      <formula>IF($A596="grupo",TRUE,FALSE)</formula>
    </cfRule>
    <cfRule type="expression" dxfId="7" priority="14">
      <formula>IF($A596="subgrupo",TRUE,FALSE)</formula>
    </cfRule>
  </conditionalFormatting>
  <conditionalFormatting sqref="D596">
    <cfRule type="expression" dxfId="6" priority="10">
      <formula>IF($A596="grupo",TRUE,FALSE)</formula>
    </cfRule>
    <cfRule type="expression" dxfId="5" priority="11">
      <formula>IF($A596="subgrupo",TRUE,FALSE)</formula>
    </cfRule>
  </conditionalFormatting>
  <conditionalFormatting sqref="C18">
    <cfRule type="cellIs" dxfId="4" priority="3" operator="equal">
      <formula>"unidade não cadastrada"</formula>
    </cfRule>
  </conditionalFormatting>
  <conditionalFormatting sqref="B18:C18 E18:H18">
    <cfRule type="expression" dxfId="3" priority="4">
      <formula>IF($A18="grupo",TRUE,FALSE)</formula>
    </cfRule>
    <cfRule type="expression" dxfId="2" priority="5">
      <formula>IF($A18="subgrupo",TRUE,FALSE)</formula>
    </cfRule>
  </conditionalFormatting>
  <conditionalFormatting sqref="D18">
    <cfRule type="expression" dxfId="1" priority="1">
      <formula>IF($A18="grupo",TRUE,FALSE)</formula>
    </cfRule>
    <cfRule type="expression" dxfId="0" priority="2">
      <formula>IF($A18="subgrupo",TRUE,FALSE)</formula>
    </cfRule>
  </conditionalFormatting>
  <printOptions horizontalCentered="1"/>
  <pageMargins left="0.27559055118110237" right="0.19685039370078741" top="0.39370078740157483" bottom="1.1811023622047245" header="0.31496062992125984" footer="0.31496062992125984"/>
  <pageSetup paperSize="9" scale="62" fitToHeight="100" orientation="portrait" horizontalDpi="300" verticalDpi="300" r:id="rId1"/>
  <headerFooter>
    <oddFooter>&amp;C&amp;9LUIZ RICARDO DE SOUZA 
CREA - PE 00.5331-D
ENG. CIVIL, MECÂNICO E DE SEGURANÇA DO TRABALHO
ADVOGADO  OAB/PE 30.763&amp;R&amp;P/&amp;N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I5206"/>
  <sheetViews>
    <sheetView view="pageBreakPreview" zoomScale="90" zoomScaleNormal="90" zoomScaleSheetLayoutView="90" workbookViewId="0">
      <selection sqref="A1:H4"/>
    </sheetView>
  </sheetViews>
  <sheetFormatPr defaultRowHeight="12.75" x14ac:dyDescent="0.2"/>
  <cols>
    <col min="1" max="1" width="14.5703125" style="55" customWidth="1"/>
    <col min="2" max="2" width="12.7109375" style="55" customWidth="1"/>
    <col min="3" max="3" width="15.7109375" style="55" customWidth="1"/>
    <col min="4" max="4" width="67" style="55" bestFit="1" customWidth="1"/>
    <col min="5" max="5" width="8.7109375" style="55" customWidth="1"/>
    <col min="6" max="6" width="12.7109375" style="66" customWidth="1"/>
    <col min="7" max="7" width="14.7109375" style="73" bestFit="1" customWidth="1"/>
    <col min="8" max="8" width="15.7109375" style="55" customWidth="1"/>
    <col min="9" max="9" width="1.7109375" style="55" customWidth="1"/>
    <col min="10" max="16384" width="9.140625" style="55"/>
  </cols>
  <sheetData>
    <row r="1" spans="1:9" s="47" customFormat="1" ht="15.75" x14ac:dyDescent="0.25">
      <c r="A1" s="399" t="s">
        <v>2587</v>
      </c>
      <c r="B1" s="400"/>
      <c r="C1" s="400"/>
      <c r="D1" s="400"/>
      <c r="E1" s="400"/>
      <c r="F1" s="400"/>
      <c r="G1" s="400"/>
      <c r="H1" s="401"/>
    </row>
    <row r="2" spans="1:9" s="47" customFormat="1" ht="14.25" x14ac:dyDescent="0.25">
      <c r="A2" s="402" t="s">
        <v>2588</v>
      </c>
      <c r="B2" s="403"/>
      <c r="C2" s="403"/>
      <c r="D2" s="403"/>
      <c r="E2" s="403"/>
      <c r="F2" s="403"/>
      <c r="G2" s="403"/>
      <c r="H2" s="404"/>
    </row>
    <row r="3" spans="1:9" s="47" customFormat="1" ht="14.25" x14ac:dyDescent="0.25">
      <c r="A3" s="402" t="s">
        <v>2589</v>
      </c>
      <c r="B3" s="403"/>
      <c r="C3" s="403"/>
      <c r="D3" s="403"/>
      <c r="E3" s="403"/>
      <c r="F3" s="403"/>
      <c r="G3" s="403"/>
      <c r="H3" s="404"/>
    </row>
    <row r="4" spans="1:9" s="47" customFormat="1" ht="15.75" customHeight="1" thickBot="1" x14ac:dyDescent="0.3">
      <c r="A4" s="405" t="s">
        <v>2590</v>
      </c>
      <c r="B4" s="406"/>
      <c r="C4" s="406"/>
      <c r="D4" s="406"/>
      <c r="E4" s="406"/>
      <c r="F4" s="406"/>
      <c r="G4" s="406"/>
      <c r="H4" s="407"/>
    </row>
    <row r="5" spans="1:9" s="47" customFormat="1" ht="7.5" customHeight="1" thickTop="1" x14ac:dyDescent="0.25">
      <c r="A5" s="142"/>
      <c r="B5" s="143"/>
      <c r="C5" s="143"/>
      <c r="D5" s="143"/>
      <c r="E5" s="143"/>
      <c r="F5" s="144"/>
      <c r="G5" s="145"/>
      <c r="H5" s="146"/>
    </row>
    <row r="6" spans="1:9" s="67" customFormat="1" ht="15" customHeight="1" x14ac:dyDescent="0.25">
      <c r="A6" s="413" t="s">
        <v>2640</v>
      </c>
      <c r="B6" s="414"/>
      <c r="C6" s="414"/>
      <c r="D6" s="414"/>
      <c r="E6" s="414"/>
      <c r="F6" s="415"/>
      <c r="G6" s="408" t="s">
        <v>10</v>
      </c>
      <c r="H6" s="409"/>
    </row>
    <row r="7" spans="1:9" s="67" customFormat="1" ht="20.100000000000001" customHeight="1" x14ac:dyDescent="0.25">
      <c r="A7" s="410" t="s">
        <v>2591</v>
      </c>
      <c r="B7" s="411"/>
      <c r="C7" s="411"/>
      <c r="D7" s="411"/>
      <c r="E7" s="411"/>
      <c r="F7" s="412"/>
      <c r="G7" s="137" t="s">
        <v>2592</v>
      </c>
      <c r="H7" s="138" t="s">
        <v>2593</v>
      </c>
      <c r="I7" s="68"/>
    </row>
    <row r="8" spans="1:9" s="67" customFormat="1" ht="20.100000000000001" customHeight="1" x14ac:dyDescent="0.25">
      <c r="A8" s="393" t="s">
        <v>3306</v>
      </c>
      <c r="B8" s="394"/>
      <c r="C8" s="394"/>
      <c r="D8" s="394"/>
      <c r="E8" s="394"/>
      <c r="F8" s="395"/>
      <c r="G8" s="140">
        <v>0.23748</v>
      </c>
      <c r="H8" s="141">
        <v>0.14111899999999999</v>
      </c>
    </row>
    <row r="9" spans="1:9" s="67" customFormat="1" ht="20.100000000000001" customHeight="1" x14ac:dyDescent="0.25">
      <c r="A9" s="418" t="s">
        <v>3349</v>
      </c>
      <c r="B9" s="419"/>
      <c r="C9" s="419"/>
      <c r="D9" s="419"/>
      <c r="E9" s="419"/>
      <c r="F9" s="420"/>
      <c r="G9" s="416" t="s">
        <v>3350</v>
      </c>
      <c r="H9" s="417"/>
    </row>
    <row r="10" spans="1:9" s="67" customFormat="1" ht="20.100000000000001" customHeight="1" x14ac:dyDescent="0.25">
      <c r="A10" s="421"/>
      <c r="B10" s="422"/>
      <c r="C10" s="422"/>
      <c r="D10" s="422"/>
      <c r="E10" s="422"/>
      <c r="F10" s="423"/>
      <c r="G10" s="139" t="s">
        <v>3351</v>
      </c>
      <c r="H10" s="147" t="s">
        <v>3352</v>
      </c>
    </row>
    <row r="11" spans="1:9" s="48" customFormat="1" ht="15" x14ac:dyDescent="0.25">
      <c r="A11" s="424"/>
      <c r="B11" s="425"/>
      <c r="C11" s="425"/>
      <c r="D11" s="425"/>
      <c r="E11" s="425"/>
      <c r="F11" s="426"/>
      <c r="G11" s="136">
        <v>1.1383000000000001</v>
      </c>
      <c r="H11" s="148">
        <v>0.69920000000000004</v>
      </c>
      <c r="I11" s="49"/>
    </row>
    <row r="12" spans="1:9" s="47" customFormat="1" ht="27" customHeight="1" x14ac:dyDescent="0.25">
      <c r="A12" s="396" t="s">
        <v>2594</v>
      </c>
      <c r="B12" s="397"/>
      <c r="C12" s="397"/>
      <c r="D12" s="397"/>
      <c r="E12" s="397"/>
      <c r="F12" s="397"/>
      <c r="G12" s="397"/>
      <c r="H12" s="398"/>
    </row>
    <row r="13" spans="1:9" s="47" customFormat="1" ht="6.75" customHeight="1" x14ac:dyDescent="0.25">
      <c r="A13" s="149"/>
      <c r="B13" s="79"/>
      <c r="C13" s="79"/>
      <c r="D13" s="79"/>
      <c r="E13" s="79"/>
      <c r="F13" s="79"/>
      <c r="G13" s="79"/>
      <c r="H13" s="150"/>
    </row>
    <row r="14" spans="1:9" s="47" customFormat="1" ht="27" customHeight="1" x14ac:dyDescent="0.25">
      <c r="A14" s="151" t="s">
        <v>2595</v>
      </c>
      <c r="B14" s="50" t="s">
        <v>2596</v>
      </c>
      <c r="C14" s="51" t="s">
        <v>2597</v>
      </c>
      <c r="D14" s="51" t="s">
        <v>2055</v>
      </c>
      <c r="E14" s="51" t="s">
        <v>2598</v>
      </c>
      <c r="F14" s="63" t="s">
        <v>2599</v>
      </c>
      <c r="G14" s="71" t="s">
        <v>2600</v>
      </c>
      <c r="H14" s="152" t="s">
        <v>2601</v>
      </c>
    </row>
    <row r="15" spans="1:9" s="47" customFormat="1" ht="14.25" x14ac:dyDescent="0.25">
      <c r="A15" s="153" t="s">
        <v>2057</v>
      </c>
      <c r="B15" s="154" t="s">
        <v>2058</v>
      </c>
      <c r="C15" s="154" t="s">
        <v>2059</v>
      </c>
      <c r="D15" s="154" t="s">
        <v>2060</v>
      </c>
      <c r="E15" s="154" t="s">
        <v>2061</v>
      </c>
      <c r="F15" s="155" t="s">
        <v>2062</v>
      </c>
      <c r="G15" s="156" t="s">
        <v>2063</v>
      </c>
      <c r="H15" s="157" t="s">
        <v>2602</v>
      </c>
    </row>
    <row r="16" spans="1:9" ht="32.1" customHeight="1" x14ac:dyDescent="0.2">
      <c r="A16" s="158" t="s">
        <v>17</v>
      </c>
      <c r="B16" s="159" t="s">
        <v>2603</v>
      </c>
      <c r="C16" s="160">
        <v>93567</v>
      </c>
      <c r="D16" s="161" t="s">
        <v>18</v>
      </c>
      <c r="E16" s="162" t="s">
        <v>2604</v>
      </c>
      <c r="F16" s="163"/>
      <c r="G16" s="72"/>
      <c r="H16" s="164">
        <f>TRUNC(SUM(H17:H22),2)</f>
        <v>18483.91</v>
      </c>
    </row>
    <row r="17" spans="1:8" ht="15" customHeight="1" x14ac:dyDescent="0.2">
      <c r="A17" s="165" t="s">
        <v>2072</v>
      </c>
      <c r="B17" s="60" t="s">
        <v>2064</v>
      </c>
      <c r="C17" s="61">
        <v>40813</v>
      </c>
      <c r="D17" s="62" t="s">
        <v>2065</v>
      </c>
      <c r="E17" s="60" t="s">
        <v>2604</v>
      </c>
      <c r="F17" s="65">
        <v>1</v>
      </c>
      <c r="G17" s="70">
        <v>18083.259999999998</v>
      </c>
      <c r="H17" s="166">
        <f t="shared" ref="H17:H22" si="0">TRUNC(G17*F17,2)</f>
        <v>18083.259999999998</v>
      </c>
    </row>
    <row r="18" spans="1:8" ht="15" customHeight="1" x14ac:dyDescent="0.2">
      <c r="A18" s="165" t="s">
        <v>2072</v>
      </c>
      <c r="B18" s="60" t="s">
        <v>2064</v>
      </c>
      <c r="C18" s="61">
        <v>40863</v>
      </c>
      <c r="D18" s="62" t="s">
        <v>2066</v>
      </c>
      <c r="E18" s="60" t="s">
        <v>2604</v>
      </c>
      <c r="F18" s="65">
        <v>1</v>
      </c>
      <c r="G18" s="70">
        <v>110.65</v>
      </c>
      <c r="H18" s="166">
        <f t="shared" si="0"/>
        <v>110.65</v>
      </c>
    </row>
    <row r="19" spans="1:8" ht="15" customHeight="1" x14ac:dyDescent="0.2">
      <c r="A19" s="165" t="s">
        <v>2072</v>
      </c>
      <c r="B19" s="60" t="s">
        <v>2064</v>
      </c>
      <c r="C19" s="61">
        <v>40864</v>
      </c>
      <c r="D19" s="62" t="s">
        <v>2067</v>
      </c>
      <c r="E19" s="60" t="s">
        <v>2604</v>
      </c>
      <c r="F19" s="65">
        <v>1</v>
      </c>
      <c r="G19" s="70">
        <v>0.01</v>
      </c>
      <c r="H19" s="166">
        <f t="shared" si="0"/>
        <v>0.01</v>
      </c>
    </row>
    <row r="20" spans="1:8" ht="27" customHeight="1" x14ac:dyDescent="0.2">
      <c r="A20" s="165" t="s">
        <v>2072</v>
      </c>
      <c r="B20" s="60" t="s">
        <v>2064</v>
      </c>
      <c r="C20" s="61">
        <v>43474</v>
      </c>
      <c r="D20" s="62" t="s">
        <v>2068</v>
      </c>
      <c r="E20" s="60" t="s">
        <v>2604</v>
      </c>
      <c r="F20" s="65">
        <v>1</v>
      </c>
      <c r="G20" s="70">
        <v>1.9</v>
      </c>
      <c r="H20" s="166">
        <f t="shared" si="0"/>
        <v>1.9</v>
      </c>
    </row>
    <row r="21" spans="1:8" ht="27" customHeight="1" x14ac:dyDescent="0.2">
      <c r="A21" s="165" t="s">
        <v>2072</v>
      </c>
      <c r="B21" s="60" t="s">
        <v>2064</v>
      </c>
      <c r="C21" s="61">
        <v>43498</v>
      </c>
      <c r="D21" s="62" t="s">
        <v>2069</v>
      </c>
      <c r="E21" s="60" t="s">
        <v>2604</v>
      </c>
      <c r="F21" s="65">
        <v>1</v>
      </c>
      <c r="G21" s="70">
        <v>123.54</v>
      </c>
      <c r="H21" s="166">
        <f t="shared" si="0"/>
        <v>123.54</v>
      </c>
    </row>
    <row r="22" spans="1:8" ht="27" customHeight="1" x14ac:dyDescent="0.2">
      <c r="A22" s="165" t="s">
        <v>2072</v>
      </c>
      <c r="B22" s="167" t="s">
        <v>2605</v>
      </c>
      <c r="C22" s="61">
        <v>95417</v>
      </c>
      <c r="D22" s="62" t="s">
        <v>2071</v>
      </c>
      <c r="E22" s="60" t="s">
        <v>2604</v>
      </c>
      <c r="F22" s="65">
        <v>1</v>
      </c>
      <c r="G22" s="70">
        <v>164.55</v>
      </c>
      <c r="H22" s="166">
        <f t="shared" si="0"/>
        <v>164.55</v>
      </c>
    </row>
    <row r="23" spans="1:8" s="47" customFormat="1" ht="14.25" x14ac:dyDescent="0.25">
      <c r="A23" s="153" t="s">
        <v>2057</v>
      </c>
      <c r="B23" s="154" t="s">
        <v>2058</v>
      </c>
      <c r="C23" s="154" t="s">
        <v>2059</v>
      </c>
      <c r="D23" s="154" t="s">
        <v>2060</v>
      </c>
      <c r="E23" s="154" t="s">
        <v>2061</v>
      </c>
      <c r="F23" s="155" t="s">
        <v>2062</v>
      </c>
      <c r="G23" s="156" t="s">
        <v>2063</v>
      </c>
      <c r="H23" s="157" t="s">
        <v>2602</v>
      </c>
    </row>
    <row r="24" spans="1:8" ht="32.1" customHeight="1" x14ac:dyDescent="0.2">
      <c r="A24" s="158" t="s">
        <v>28</v>
      </c>
      <c r="B24" s="159" t="s">
        <v>2603</v>
      </c>
      <c r="C24" s="160" t="s">
        <v>27</v>
      </c>
      <c r="D24" s="161" t="s">
        <v>29</v>
      </c>
      <c r="E24" s="162" t="s">
        <v>30</v>
      </c>
      <c r="F24" s="163"/>
      <c r="G24" s="72"/>
      <c r="H24" s="164">
        <f>TRUNC(SUM(H25),2)</f>
        <v>90.22</v>
      </c>
    </row>
    <row r="25" spans="1:8" ht="15" customHeight="1" x14ac:dyDescent="0.2">
      <c r="A25" s="165" t="s">
        <v>2072</v>
      </c>
      <c r="B25" s="167" t="s">
        <v>2605</v>
      </c>
      <c r="C25" s="60">
        <v>90778</v>
      </c>
      <c r="D25" s="62" t="s">
        <v>18</v>
      </c>
      <c r="E25" s="60" t="s">
        <v>30</v>
      </c>
      <c r="F25" s="65">
        <v>0.85</v>
      </c>
      <c r="G25" s="70">
        <v>106.15</v>
      </c>
      <c r="H25" s="166">
        <f>TRUNC(G25*F25,2)</f>
        <v>90.22</v>
      </c>
    </row>
    <row r="26" spans="1:8" s="47" customFormat="1" ht="14.25" x14ac:dyDescent="0.25">
      <c r="A26" s="153" t="s">
        <v>2057</v>
      </c>
      <c r="B26" s="154" t="s">
        <v>2058</v>
      </c>
      <c r="C26" s="154" t="s">
        <v>2059</v>
      </c>
      <c r="D26" s="154" t="s">
        <v>2060</v>
      </c>
      <c r="E26" s="154" t="s">
        <v>2061</v>
      </c>
      <c r="F26" s="155" t="s">
        <v>2062</v>
      </c>
      <c r="G26" s="156" t="s">
        <v>2063</v>
      </c>
      <c r="H26" s="157" t="s">
        <v>2602</v>
      </c>
    </row>
    <row r="27" spans="1:8" ht="32.1" customHeight="1" x14ac:dyDescent="0.2">
      <c r="A27" s="158" t="s">
        <v>31</v>
      </c>
      <c r="B27" s="159" t="s">
        <v>2603</v>
      </c>
      <c r="C27" s="160">
        <v>94295</v>
      </c>
      <c r="D27" s="161" t="s">
        <v>32</v>
      </c>
      <c r="E27" s="162" t="s">
        <v>2604</v>
      </c>
      <c r="F27" s="163"/>
      <c r="G27" s="72"/>
      <c r="H27" s="164">
        <f>TRUNC(SUM(H28:H33),2)</f>
        <v>9876.73</v>
      </c>
    </row>
    <row r="28" spans="1:8" ht="15" customHeight="1" x14ac:dyDescent="0.2">
      <c r="A28" s="165" t="s">
        <v>2072</v>
      </c>
      <c r="B28" s="60" t="s">
        <v>2064</v>
      </c>
      <c r="C28" s="61">
        <v>40819</v>
      </c>
      <c r="D28" s="62" t="s">
        <v>2073</v>
      </c>
      <c r="E28" s="60" t="s">
        <v>2604</v>
      </c>
      <c r="F28" s="65">
        <v>1</v>
      </c>
      <c r="G28" s="70">
        <v>9420.9500000000007</v>
      </c>
      <c r="H28" s="166">
        <f t="shared" ref="H28:H33" si="1">TRUNC(G28*F28,2)</f>
        <v>9420.9500000000007</v>
      </c>
    </row>
    <row r="29" spans="1:8" ht="15" customHeight="1" x14ac:dyDescent="0.2">
      <c r="A29" s="165" t="s">
        <v>2072</v>
      </c>
      <c r="B29" s="60" t="s">
        <v>2064</v>
      </c>
      <c r="C29" s="61">
        <v>40863</v>
      </c>
      <c r="D29" s="62" t="s">
        <v>2066</v>
      </c>
      <c r="E29" s="60" t="s">
        <v>2604</v>
      </c>
      <c r="F29" s="65">
        <v>1</v>
      </c>
      <c r="G29" s="70">
        <v>110.65</v>
      </c>
      <c r="H29" s="166">
        <f t="shared" si="1"/>
        <v>110.65</v>
      </c>
    </row>
    <row r="30" spans="1:8" ht="15" customHeight="1" x14ac:dyDescent="0.2">
      <c r="A30" s="165" t="s">
        <v>2072</v>
      </c>
      <c r="B30" s="60" t="s">
        <v>2064</v>
      </c>
      <c r="C30" s="61">
        <v>40864</v>
      </c>
      <c r="D30" s="62" t="s">
        <v>2067</v>
      </c>
      <c r="E30" s="60" t="s">
        <v>2604</v>
      </c>
      <c r="F30" s="65">
        <v>1</v>
      </c>
      <c r="G30" s="70">
        <v>0.01</v>
      </c>
      <c r="H30" s="166">
        <f t="shared" si="1"/>
        <v>0.01</v>
      </c>
    </row>
    <row r="31" spans="1:8" ht="27" customHeight="1" x14ac:dyDescent="0.2">
      <c r="A31" s="165" t="s">
        <v>2072</v>
      </c>
      <c r="B31" s="60" t="s">
        <v>2064</v>
      </c>
      <c r="C31" s="61">
        <v>43475</v>
      </c>
      <c r="D31" s="62" t="s">
        <v>2074</v>
      </c>
      <c r="E31" s="60" t="s">
        <v>2604</v>
      </c>
      <c r="F31" s="65">
        <v>1</v>
      </c>
      <c r="G31" s="70">
        <v>18.579999999999998</v>
      </c>
      <c r="H31" s="166">
        <f t="shared" si="1"/>
        <v>18.579999999999998</v>
      </c>
    </row>
    <row r="32" spans="1:8" ht="27" customHeight="1" x14ac:dyDescent="0.2">
      <c r="A32" s="165" t="s">
        <v>2072</v>
      </c>
      <c r="B32" s="60" t="s">
        <v>2064</v>
      </c>
      <c r="C32" s="61">
        <v>43499</v>
      </c>
      <c r="D32" s="62" t="s">
        <v>2075</v>
      </c>
      <c r="E32" s="60" t="s">
        <v>2604</v>
      </c>
      <c r="F32" s="65">
        <v>1</v>
      </c>
      <c r="G32" s="70">
        <v>202.94</v>
      </c>
      <c r="H32" s="166">
        <f t="shared" si="1"/>
        <v>202.94</v>
      </c>
    </row>
    <row r="33" spans="1:8" ht="24" x14ac:dyDescent="0.2">
      <c r="A33" s="165" t="s">
        <v>2072</v>
      </c>
      <c r="B33" s="167" t="s">
        <v>2605</v>
      </c>
      <c r="C33" s="61">
        <v>95423</v>
      </c>
      <c r="D33" s="62" t="s">
        <v>2076</v>
      </c>
      <c r="E33" s="60" t="s">
        <v>2604</v>
      </c>
      <c r="F33" s="65">
        <v>1</v>
      </c>
      <c r="G33" s="70">
        <v>123.6</v>
      </c>
      <c r="H33" s="166">
        <f t="shared" si="1"/>
        <v>123.6</v>
      </c>
    </row>
    <row r="34" spans="1:8" s="47" customFormat="1" ht="14.25" x14ac:dyDescent="0.25">
      <c r="A34" s="153" t="s">
        <v>2057</v>
      </c>
      <c r="B34" s="154" t="s">
        <v>2058</v>
      </c>
      <c r="C34" s="154" t="s">
        <v>2059</v>
      </c>
      <c r="D34" s="154" t="s">
        <v>2060</v>
      </c>
      <c r="E34" s="154" t="s">
        <v>2061</v>
      </c>
      <c r="F34" s="155" t="s">
        <v>2062</v>
      </c>
      <c r="G34" s="156" t="s">
        <v>2063</v>
      </c>
      <c r="H34" s="157" t="s">
        <v>2602</v>
      </c>
    </row>
    <row r="35" spans="1:8" ht="32.1" customHeight="1" x14ac:dyDescent="0.2">
      <c r="A35" s="158" t="s">
        <v>33</v>
      </c>
      <c r="B35" s="159" t="s">
        <v>2603</v>
      </c>
      <c r="C35" s="160">
        <v>100321</v>
      </c>
      <c r="D35" s="161" t="s">
        <v>34</v>
      </c>
      <c r="E35" s="162" t="s">
        <v>2604</v>
      </c>
      <c r="F35" s="163"/>
      <c r="G35" s="72"/>
      <c r="H35" s="164">
        <f>TRUNC(SUM(H36:H41),2)</f>
        <v>4260.2299999999996</v>
      </c>
    </row>
    <row r="36" spans="1:8" ht="15" customHeight="1" x14ac:dyDescent="0.2">
      <c r="A36" s="165" t="s">
        <v>2072</v>
      </c>
      <c r="B36" s="60" t="s">
        <v>2064</v>
      </c>
      <c r="C36" s="61">
        <v>40863</v>
      </c>
      <c r="D36" s="62" t="s">
        <v>2066</v>
      </c>
      <c r="E36" s="60" t="s">
        <v>2604</v>
      </c>
      <c r="F36" s="65">
        <v>1</v>
      </c>
      <c r="G36" s="70">
        <v>110.65</v>
      </c>
      <c r="H36" s="166">
        <f t="shared" ref="H36:H41" si="2">TRUNC(G36*F36,2)</f>
        <v>110.65</v>
      </c>
    </row>
    <row r="37" spans="1:8" ht="15" customHeight="1" x14ac:dyDescent="0.2">
      <c r="A37" s="165" t="s">
        <v>2072</v>
      </c>
      <c r="B37" s="60" t="s">
        <v>2064</v>
      </c>
      <c r="C37" s="61">
        <v>40864</v>
      </c>
      <c r="D37" s="62" t="s">
        <v>2067</v>
      </c>
      <c r="E37" s="60" t="s">
        <v>2604</v>
      </c>
      <c r="F37" s="65">
        <v>1</v>
      </c>
      <c r="G37" s="70">
        <v>0.01</v>
      </c>
      <c r="H37" s="166">
        <f t="shared" si="2"/>
        <v>0.01</v>
      </c>
    </row>
    <row r="38" spans="1:8" ht="15" customHeight="1" x14ac:dyDescent="0.2">
      <c r="A38" s="165" t="s">
        <v>2072</v>
      </c>
      <c r="B38" s="60" t="s">
        <v>2064</v>
      </c>
      <c r="C38" s="61">
        <v>40944</v>
      </c>
      <c r="D38" s="62" t="s">
        <v>2077</v>
      </c>
      <c r="E38" s="60" t="s">
        <v>2604</v>
      </c>
      <c r="F38" s="65">
        <v>1</v>
      </c>
      <c r="G38" s="70">
        <v>3965.89</v>
      </c>
      <c r="H38" s="166">
        <f t="shared" si="2"/>
        <v>3965.89</v>
      </c>
    </row>
    <row r="39" spans="1:8" ht="27" customHeight="1" x14ac:dyDescent="0.2">
      <c r="A39" s="165" t="s">
        <v>2072</v>
      </c>
      <c r="B39" s="60" t="s">
        <v>2064</v>
      </c>
      <c r="C39" s="61">
        <v>43470</v>
      </c>
      <c r="D39" s="62" t="s">
        <v>2078</v>
      </c>
      <c r="E39" s="60" t="s">
        <v>2604</v>
      </c>
      <c r="F39" s="65">
        <v>1</v>
      </c>
      <c r="G39" s="70">
        <v>9.2100000000000009</v>
      </c>
      <c r="H39" s="166">
        <f t="shared" si="2"/>
        <v>9.2100000000000009</v>
      </c>
    </row>
    <row r="40" spans="1:8" ht="27" customHeight="1" x14ac:dyDescent="0.2">
      <c r="A40" s="165" t="s">
        <v>2072</v>
      </c>
      <c r="B40" s="60" t="s">
        <v>2064</v>
      </c>
      <c r="C40" s="61">
        <v>43494</v>
      </c>
      <c r="D40" s="62" t="s">
        <v>2079</v>
      </c>
      <c r="E40" s="60" t="s">
        <v>2604</v>
      </c>
      <c r="F40" s="65">
        <v>1</v>
      </c>
      <c r="G40" s="70">
        <v>130.43</v>
      </c>
      <c r="H40" s="166">
        <f t="shared" si="2"/>
        <v>130.43</v>
      </c>
    </row>
    <row r="41" spans="1:8" ht="27" customHeight="1" x14ac:dyDescent="0.2">
      <c r="A41" s="165" t="s">
        <v>2072</v>
      </c>
      <c r="B41" s="167" t="s">
        <v>2605</v>
      </c>
      <c r="C41" s="61">
        <v>100315</v>
      </c>
      <c r="D41" s="62" t="s">
        <v>2080</v>
      </c>
      <c r="E41" s="60" t="s">
        <v>2604</v>
      </c>
      <c r="F41" s="65">
        <v>1</v>
      </c>
      <c r="G41" s="70">
        <v>44.04</v>
      </c>
      <c r="H41" s="166">
        <f t="shared" si="2"/>
        <v>44.04</v>
      </c>
    </row>
    <row r="42" spans="1:8" s="47" customFormat="1" ht="14.25" x14ac:dyDescent="0.25">
      <c r="A42" s="153" t="s">
        <v>2057</v>
      </c>
      <c r="B42" s="154" t="s">
        <v>2058</v>
      </c>
      <c r="C42" s="154" t="s">
        <v>2059</v>
      </c>
      <c r="D42" s="154" t="s">
        <v>2060</v>
      </c>
      <c r="E42" s="154" t="s">
        <v>2061</v>
      </c>
      <c r="F42" s="155" t="s">
        <v>2062</v>
      </c>
      <c r="G42" s="156" t="s">
        <v>2063</v>
      </c>
      <c r="H42" s="157" t="s">
        <v>2602</v>
      </c>
    </row>
    <row r="43" spans="1:8" ht="32.1" customHeight="1" x14ac:dyDescent="0.2">
      <c r="A43" s="158" t="s">
        <v>35</v>
      </c>
      <c r="B43" s="159" t="s">
        <v>2603</v>
      </c>
      <c r="C43" s="160">
        <v>93566</v>
      </c>
      <c r="D43" s="161" t="s">
        <v>36</v>
      </c>
      <c r="E43" s="162" t="s">
        <v>2604</v>
      </c>
      <c r="F43" s="163"/>
      <c r="G43" s="72"/>
      <c r="H43" s="164">
        <f>TRUNC(SUM(H44:H49),2)</f>
        <v>3191.77</v>
      </c>
    </row>
    <row r="44" spans="1:8" ht="15" customHeight="1" x14ac:dyDescent="0.2">
      <c r="A44" s="165" t="s">
        <v>2072</v>
      </c>
      <c r="B44" s="60" t="s">
        <v>2064</v>
      </c>
      <c r="C44" s="61">
        <v>40812</v>
      </c>
      <c r="D44" s="62" t="s">
        <v>2081</v>
      </c>
      <c r="E44" s="60" t="s">
        <v>2604</v>
      </c>
      <c r="F44" s="65">
        <v>1</v>
      </c>
      <c r="G44" s="70">
        <v>2932.38</v>
      </c>
      <c r="H44" s="166">
        <f t="shared" ref="H44:H49" si="3">TRUNC(G44*F44,2)</f>
        <v>2932.38</v>
      </c>
    </row>
    <row r="45" spans="1:8" ht="15" customHeight="1" x14ac:dyDescent="0.2">
      <c r="A45" s="165" t="s">
        <v>2072</v>
      </c>
      <c r="B45" s="60" t="s">
        <v>2064</v>
      </c>
      <c r="C45" s="61">
        <v>40863</v>
      </c>
      <c r="D45" s="62" t="s">
        <v>2066</v>
      </c>
      <c r="E45" s="60" t="s">
        <v>2604</v>
      </c>
      <c r="F45" s="65">
        <v>1</v>
      </c>
      <c r="G45" s="70">
        <v>110.65</v>
      </c>
      <c r="H45" s="166">
        <f t="shared" si="3"/>
        <v>110.65</v>
      </c>
    </row>
    <row r="46" spans="1:8" ht="15" customHeight="1" x14ac:dyDescent="0.2">
      <c r="A46" s="165" t="s">
        <v>2072</v>
      </c>
      <c r="B46" s="60" t="s">
        <v>2064</v>
      </c>
      <c r="C46" s="61">
        <v>40864</v>
      </c>
      <c r="D46" s="62" t="s">
        <v>2067</v>
      </c>
      <c r="E46" s="60" t="s">
        <v>2604</v>
      </c>
      <c r="F46" s="65">
        <v>1</v>
      </c>
      <c r="G46" s="70">
        <v>0.01</v>
      </c>
      <c r="H46" s="166">
        <f t="shared" si="3"/>
        <v>0.01</v>
      </c>
    </row>
    <row r="47" spans="1:8" ht="27" customHeight="1" x14ac:dyDescent="0.2">
      <c r="A47" s="165" t="s">
        <v>2072</v>
      </c>
      <c r="B47" s="60" t="s">
        <v>2064</v>
      </c>
      <c r="C47" s="61">
        <v>43470</v>
      </c>
      <c r="D47" s="62" t="s">
        <v>2078</v>
      </c>
      <c r="E47" s="60" t="s">
        <v>2604</v>
      </c>
      <c r="F47" s="65">
        <v>1</v>
      </c>
      <c r="G47" s="70">
        <v>9.2100000000000009</v>
      </c>
      <c r="H47" s="166">
        <f t="shared" si="3"/>
        <v>9.2100000000000009</v>
      </c>
    </row>
    <row r="48" spans="1:8" ht="27" customHeight="1" x14ac:dyDescent="0.2">
      <c r="A48" s="165" t="s">
        <v>2072</v>
      </c>
      <c r="B48" s="60" t="s">
        <v>2064</v>
      </c>
      <c r="C48" s="61">
        <v>43494</v>
      </c>
      <c r="D48" s="62" t="s">
        <v>2079</v>
      </c>
      <c r="E48" s="60" t="s">
        <v>2604</v>
      </c>
      <c r="F48" s="65">
        <v>1</v>
      </c>
      <c r="G48" s="70">
        <v>130.43</v>
      </c>
      <c r="H48" s="166">
        <f t="shared" si="3"/>
        <v>130.43</v>
      </c>
    </row>
    <row r="49" spans="1:8" ht="27" customHeight="1" x14ac:dyDescent="0.2">
      <c r="A49" s="165" t="s">
        <v>2072</v>
      </c>
      <c r="B49" s="60" t="s">
        <v>2605</v>
      </c>
      <c r="C49" s="61">
        <v>95416</v>
      </c>
      <c r="D49" s="62" t="s">
        <v>2082</v>
      </c>
      <c r="E49" s="60" t="s">
        <v>2604</v>
      </c>
      <c r="F49" s="65">
        <v>1</v>
      </c>
      <c r="G49" s="70">
        <v>9.09</v>
      </c>
      <c r="H49" s="166">
        <f t="shared" si="3"/>
        <v>9.09</v>
      </c>
    </row>
    <row r="50" spans="1:8" s="47" customFormat="1" ht="14.25" x14ac:dyDescent="0.25">
      <c r="A50" s="153" t="s">
        <v>2057</v>
      </c>
      <c r="B50" s="154" t="s">
        <v>2058</v>
      </c>
      <c r="C50" s="154" t="s">
        <v>2059</v>
      </c>
      <c r="D50" s="154" t="s">
        <v>2060</v>
      </c>
      <c r="E50" s="154" t="s">
        <v>2061</v>
      </c>
      <c r="F50" s="155" t="s">
        <v>2062</v>
      </c>
      <c r="G50" s="156" t="s">
        <v>2063</v>
      </c>
      <c r="H50" s="157" t="s">
        <v>2602</v>
      </c>
    </row>
    <row r="51" spans="1:8" ht="32.1" customHeight="1" x14ac:dyDescent="0.2">
      <c r="A51" s="158" t="s">
        <v>39</v>
      </c>
      <c r="B51" s="159" t="s">
        <v>2603</v>
      </c>
      <c r="C51" s="160" t="s">
        <v>38</v>
      </c>
      <c r="D51" s="161" t="s">
        <v>40</v>
      </c>
      <c r="E51" s="162" t="s">
        <v>2598</v>
      </c>
      <c r="F51" s="163"/>
      <c r="G51" s="72"/>
      <c r="H51" s="164">
        <f>SUM(H52:H52)</f>
        <v>210.54</v>
      </c>
    </row>
    <row r="52" spans="1:8" ht="15" customHeight="1" x14ac:dyDescent="0.2">
      <c r="A52" s="165" t="s">
        <v>2624</v>
      </c>
      <c r="B52" s="60" t="s">
        <v>2064</v>
      </c>
      <c r="C52" s="61" t="s">
        <v>2625</v>
      </c>
      <c r="D52" s="62" t="s">
        <v>2626</v>
      </c>
      <c r="E52" s="60" t="s">
        <v>2606</v>
      </c>
      <c r="F52" s="65">
        <v>1</v>
      </c>
      <c r="G52" s="70">
        <v>210.54599999999999</v>
      </c>
      <c r="H52" s="166">
        <f>TRUNC(G52*F52,2)</f>
        <v>210.54</v>
      </c>
    </row>
    <row r="53" spans="1:8" s="47" customFormat="1" ht="14.25" x14ac:dyDescent="0.25">
      <c r="A53" s="153" t="s">
        <v>2057</v>
      </c>
      <c r="B53" s="154" t="s">
        <v>2058</v>
      </c>
      <c r="C53" s="154" t="s">
        <v>2059</v>
      </c>
      <c r="D53" s="154" t="s">
        <v>2060</v>
      </c>
      <c r="E53" s="154" t="s">
        <v>2061</v>
      </c>
      <c r="F53" s="155" t="s">
        <v>2062</v>
      </c>
      <c r="G53" s="156" t="s">
        <v>2063</v>
      </c>
      <c r="H53" s="157" t="s">
        <v>2602</v>
      </c>
    </row>
    <row r="54" spans="1:8" ht="32.1" customHeight="1" x14ac:dyDescent="0.2">
      <c r="A54" s="158" t="s">
        <v>43</v>
      </c>
      <c r="B54" s="159" t="s">
        <v>2603</v>
      </c>
      <c r="C54" s="160" t="s">
        <v>42</v>
      </c>
      <c r="D54" s="161" t="s">
        <v>44</v>
      </c>
      <c r="E54" s="162" t="s">
        <v>2598</v>
      </c>
      <c r="F54" s="163"/>
      <c r="G54" s="72"/>
      <c r="H54" s="164">
        <f>SUM(H55:H55)</f>
        <v>79.900000000000006</v>
      </c>
    </row>
    <row r="55" spans="1:8" ht="15" customHeight="1" x14ac:dyDescent="0.2">
      <c r="A55" s="165" t="s">
        <v>2624</v>
      </c>
      <c r="B55" s="60" t="s">
        <v>2064</v>
      </c>
      <c r="C55" s="61" t="s">
        <v>3244</v>
      </c>
      <c r="D55" s="62" t="s">
        <v>2628</v>
      </c>
      <c r="E55" s="60" t="s">
        <v>2606</v>
      </c>
      <c r="F55" s="65">
        <v>1</v>
      </c>
      <c r="G55" s="70">
        <v>79.902000000000001</v>
      </c>
      <c r="H55" s="166">
        <f>TRUNC(G55*F55,2)</f>
        <v>79.900000000000006</v>
      </c>
    </row>
    <row r="56" spans="1:8" s="47" customFormat="1" ht="14.25" x14ac:dyDescent="0.25">
      <c r="A56" s="153" t="s">
        <v>2057</v>
      </c>
      <c r="B56" s="154" t="s">
        <v>2058</v>
      </c>
      <c r="C56" s="154" t="s">
        <v>2059</v>
      </c>
      <c r="D56" s="154" t="s">
        <v>2060</v>
      </c>
      <c r="E56" s="154" t="s">
        <v>2061</v>
      </c>
      <c r="F56" s="155" t="s">
        <v>2062</v>
      </c>
      <c r="G56" s="156" t="s">
        <v>2063</v>
      </c>
      <c r="H56" s="157" t="s">
        <v>2602</v>
      </c>
    </row>
    <row r="57" spans="1:8" ht="32.1" customHeight="1" x14ac:dyDescent="0.2">
      <c r="A57" s="158" t="s">
        <v>46</v>
      </c>
      <c r="B57" s="159" t="s">
        <v>2603</v>
      </c>
      <c r="C57" s="160" t="s">
        <v>45</v>
      </c>
      <c r="D57" s="161" t="s">
        <v>47</v>
      </c>
      <c r="E57" s="162" t="s">
        <v>2598</v>
      </c>
      <c r="F57" s="163"/>
      <c r="G57" s="72"/>
      <c r="H57" s="164">
        <f>SUM(H58:H58)</f>
        <v>139.84</v>
      </c>
    </row>
    <row r="58" spans="1:8" ht="15" customHeight="1" x14ac:dyDescent="0.2">
      <c r="A58" s="165" t="s">
        <v>2624</v>
      </c>
      <c r="B58" s="60" t="s">
        <v>2064</v>
      </c>
      <c r="C58" s="61" t="s">
        <v>3245</v>
      </c>
      <c r="D58" s="62" t="s">
        <v>2627</v>
      </c>
      <c r="E58" s="60" t="s">
        <v>2606</v>
      </c>
      <c r="F58" s="65">
        <v>1</v>
      </c>
      <c r="G58" s="70">
        <v>139.84200000000001</v>
      </c>
      <c r="H58" s="166">
        <f>TRUNC(G58*F58,2)</f>
        <v>139.84</v>
      </c>
    </row>
    <row r="59" spans="1:8" s="47" customFormat="1" ht="14.25" x14ac:dyDescent="0.25">
      <c r="A59" s="153" t="s">
        <v>2057</v>
      </c>
      <c r="B59" s="154" t="s">
        <v>2058</v>
      </c>
      <c r="C59" s="154" t="s">
        <v>2059</v>
      </c>
      <c r="D59" s="154" t="s">
        <v>2060</v>
      </c>
      <c r="E59" s="154" t="s">
        <v>2061</v>
      </c>
      <c r="F59" s="155" t="s">
        <v>2062</v>
      </c>
      <c r="G59" s="156" t="s">
        <v>2063</v>
      </c>
      <c r="H59" s="157" t="s">
        <v>2602</v>
      </c>
    </row>
    <row r="60" spans="1:8" ht="32.1" customHeight="1" x14ac:dyDescent="0.2">
      <c r="A60" s="158" t="s">
        <v>49</v>
      </c>
      <c r="B60" s="159" t="s">
        <v>2603</v>
      </c>
      <c r="C60" s="160">
        <v>88326</v>
      </c>
      <c r="D60" s="161" t="s">
        <v>50</v>
      </c>
      <c r="E60" s="162" t="s">
        <v>30</v>
      </c>
      <c r="F60" s="163"/>
      <c r="G60" s="72"/>
      <c r="H60" s="164">
        <f>TRUNC(SUM(H61:H68),2)</f>
        <v>22.59</v>
      </c>
    </row>
    <row r="61" spans="1:8" x14ac:dyDescent="0.2">
      <c r="A61" s="165" t="s">
        <v>2072</v>
      </c>
      <c r="B61" s="60" t="s">
        <v>2064</v>
      </c>
      <c r="C61" s="61">
        <v>37370</v>
      </c>
      <c r="D61" s="62" t="s">
        <v>2083</v>
      </c>
      <c r="E61" s="60" t="s">
        <v>30</v>
      </c>
      <c r="F61" s="65">
        <v>1</v>
      </c>
      <c r="G61" s="70">
        <v>2.2799999999999998</v>
      </c>
      <c r="H61" s="166">
        <f t="shared" ref="H61:H68" si="4">TRUNC(G61*F61,2)</f>
        <v>2.2799999999999998</v>
      </c>
    </row>
    <row r="62" spans="1:8" x14ac:dyDescent="0.2">
      <c r="A62" s="165" t="s">
        <v>2072</v>
      </c>
      <c r="B62" s="60" t="s">
        <v>2064</v>
      </c>
      <c r="C62" s="61">
        <v>37371</v>
      </c>
      <c r="D62" s="62" t="s">
        <v>2084</v>
      </c>
      <c r="E62" s="60" t="s">
        <v>30</v>
      </c>
      <c r="F62" s="65">
        <v>1</v>
      </c>
      <c r="G62" s="70">
        <v>0.56000000000000005</v>
      </c>
      <c r="H62" s="166">
        <f t="shared" si="4"/>
        <v>0.56000000000000005</v>
      </c>
    </row>
    <row r="63" spans="1:8" x14ac:dyDescent="0.2">
      <c r="A63" s="165" t="s">
        <v>2072</v>
      </c>
      <c r="B63" s="60" t="s">
        <v>2064</v>
      </c>
      <c r="C63" s="61">
        <v>37372</v>
      </c>
      <c r="D63" s="62" t="s">
        <v>2085</v>
      </c>
      <c r="E63" s="60" t="s">
        <v>30</v>
      </c>
      <c r="F63" s="65">
        <v>1</v>
      </c>
      <c r="G63" s="70">
        <v>0.81</v>
      </c>
      <c r="H63" s="166">
        <f t="shared" si="4"/>
        <v>0.81</v>
      </c>
    </row>
    <row r="64" spans="1:8" x14ac:dyDescent="0.2">
      <c r="A64" s="165" t="s">
        <v>2072</v>
      </c>
      <c r="B64" s="60" t="s">
        <v>2064</v>
      </c>
      <c r="C64" s="61">
        <v>37373</v>
      </c>
      <c r="D64" s="62" t="s">
        <v>2086</v>
      </c>
      <c r="E64" s="60" t="s">
        <v>30</v>
      </c>
      <c r="F64" s="65">
        <v>1</v>
      </c>
      <c r="G64" s="70">
        <v>0.01</v>
      </c>
      <c r="H64" s="166">
        <f t="shared" si="4"/>
        <v>0.01</v>
      </c>
    </row>
    <row r="65" spans="1:8" ht="24" x14ac:dyDescent="0.2">
      <c r="A65" s="165" t="s">
        <v>2072</v>
      </c>
      <c r="B65" s="60" t="s">
        <v>2064</v>
      </c>
      <c r="C65" s="61">
        <v>41776</v>
      </c>
      <c r="D65" s="62" t="s">
        <v>2087</v>
      </c>
      <c r="E65" s="60" t="s">
        <v>30</v>
      </c>
      <c r="F65" s="65">
        <v>1</v>
      </c>
      <c r="G65" s="70">
        <v>17.149999999999999</v>
      </c>
      <c r="H65" s="166">
        <f t="shared" si="4"/>
        <v>17.149999999999999</v>
      </c>
    </row>
    <row r="66" spans="1:8" ht="23.25" customHeight="1" x14ac:dyDescent="0.2">
      <c r="A66" s="165" t="s">
        <v>2072</v>
      </c>
      <c r="B66" s="167" t="s">
        <v>2064</v>
      </c>
      <c r="C66" s="61">
        <v>43467</v>
      </c>
      <c r="D66" s="62" t="s">
        <v>2088</v>
      </c>
      <c r="E66" s="60" t="s">
        <v>30</v>
      </c>
      <c r="F66" s="65">
        <v>1</v>
      </c>
      <c r="G66" s="70">
        <v>0.56000000000000005</v>
      </c>
      <c r="H66" s="166">
        <f t="shared" si="4"/>
        <v>0.56000000000000005</v>
      </c>
    </row>
    <row r="67" spans="1:8" ht="24" x14ac:dyDescent="0.2">
      <c r="A67" s="165" t="s">
        <v>2072</v>
      </c>
      <c r="B67" s="167" t="s">
        <v>2064</v>
      </c>
      <c r="C67" s="61">
        <v>43491</v>
      </c>
      <c r="D67" s="62" t="s">
        <v>2089</v>
      </c>
      <c r="E67" s="60" t="s">
        <v>30</v>
      </c>
      <c r="F67" s="65">
        <v>1</v>
      </c>
      <c r="G67" s="70">
        <v>1.1499999999999999</v>
      </c>
      <c r="H67" s="166">
        <f t="shared" si="4"/>
        <v>1.1499999999999999</v>
      </c>
    </row>
    <row r="68" spans="1:8" ht="24" x14ac:dyDescent="0.2">
      <c r="A68" s="165" t="s">
        <v>2072</v>
      </c>
      <c r="B68" s="60" t="s">
        <v>2605</v>
      </c>
      <c r="C68" s="61">
        <v>95388</v>
      </c>
      <c r="D68" s="62" t="s">
        <v>2090</v>
      </c>
      <c r="E68" s="60" t="s">
        <v>30</v>
      </c>
      <c r="F68" s="65">
        <v>1</v>
      </c>
      <c r="G68" s="70">
        <v>7.0000000000000007E-2</v>
      </c>
      <c r="H68" s="166">
        <f t="shared" si="4"/>
        <v>7.0000000000000007E-2</v>
      </c>
    </row>
    <row r="69" spans="1:8" s="47" customFormat="1" ht="14.25" x14ac:dyDescent="0.25">
      <c r="A69" s="153" t="s">
        <v>2057</v>
      </c>
      <c r="B69" s="154" t="s">
        <v>2058</v>
      </c>
      <c r="C69" s="154" t="s">
        <v>2059</v>
      </c>
      <c r="D69" s="154" t="s">
        <v>2060</v>
      </c>
      <c r="E69" s="154" t="s">
        <v>2061</v>
      </c>
      <c r="F69" s="155" t="s">
        <v>2062</v>
      </c>
      <c r="G69" s="156" t="s">
        <v>2063</v>
      </c>
      <c r="H69" s="157" t="s">
        <v>2602</v>
      </c>
    </row>
    <row r="70" spans="1:8" ht="32.1" customHeight="1" x14ac:dyDescent="0.2">
      <c r="A70" s="158" t="s">
        <v>51</v>
      </c>
      <c r="B70" s="159" t="s">
        <v>2603</v>
      </c>
      <c r="C70" s="160">
        <v>100289</v>
      </c>
      <c r="D70" s="161" t="s">
        <v>52</v>
      </c>
      <c r="E70" s="162" t="s">
        <v>30</v>
      </c>
      <c r="F70" s="163"/>
      <c r="G70" s="72"/>
      <c r="H70" s="164">
        <f>TRUNC(SUM(H71:H78),2)</f>
        <v>17.72</v>
      </c>
    </row>
    <row r="71" spans="1:8" x14ac:dyDescent="0.2">
      <c r="A71" s="165" t="s">
        <v>2072</v>
      </c>
      <c r="B71" s="60" t="s">
        <v>2064</v>
      </c>
      <c r="C71" s="61">
        <v>34345</v>
      </c>
      <c r="D71" s="62" t="s">
        <v>2091</v>
      </c>
      <c r="E71" s="60" t="s">
        <v>30</v>
      </c>
      <c r="F71" s="65">
        <v>1</v>
      </c>
      <c r="G71" s="70">
        <v>12.3</v>
      </c>
      <c r="H71" s="166">
        <f t="shared" ref="H71:H78" si="5">TRUNC(G71*F71,2)</f>
        <v>12.3</v>
      </c>
    </row>
    <row r="72" spans="1:8" x14ac:dyDescent="0.2">
      <c r="A72" s="165" t="s">
        <v>2072</v>
      </c>
      <c r="B72" s="60" t="s">
        <v>2064</v>
      </c>
      <c r="C72" s="61">
        <v>37370</v>
      </c>
      <c r="D72" s="62" t="s">
        <v>2083</v>
      </c>
      <c r="E72" s="60" t="s">
        <v>30</v>
      </c>
      <c r="F72" s="65">
        <v>1</v>
      </c>
      <c r="G72" s="70">
        <v>2.2799999999999998</v>
      </c>
      <c r="H72" s="166">
        <f t="shared" si="5"/>
        <v>2.2799999999999998</v>
      </c>
    </row>
    <row r="73" spans="1:8" x14ac:dyDescent="0.2">
      <c r="A73" s="165" t="s">
        <v>2072</v>
      </c>
      <c r="B73" s="60" t="s">
        <v>2064</v>
      </c>
      <c r="C73" s="61">
        <v>37371</v>
      </c>
      <c r="D73" s="62" t="s">
        <v>2084</v>
      </c>
      <c r="E73" s="60" t="s">
        <v>30</v>
      </c>
      <c r="F73" s="65">
        <v>1</v>
      </c>
      <c r="G73" s="70">
        <v>0.56000000000000005</v>
      </c>
      <c r="H73" s="166">
        <f t="shared" si="5"/>
        <v>0.56000000000000005</v>
      </c>
    </row>
    <row r="74" spans="1:8" x14ac:dyDescent="0.2">
      <c r="A74" s="165" t="s">
        <v>2072</v>
      </c>
      <c r="B74" s="60" t="s">
        <v>2064</v>
      </c>
      <c r="C74" s="61">
        <v>37372</v>
      </c>
      <c r="D74" s="62" t="s">
        <v>2085</v>
      </c>
      <c r="E74" s="60" t="s">
        <v>30</v>
      </c>
      <c r="F74" s="65">
        <v>1</v>
      </c>
      <c r="G74" s="70">
        <v>0.81</v>
      </c>
      <c r="H74" s="166">
        <f t="shared" si="5"/>
        <v>0.81</v>
      </c>
    </row>
    <row r="75" spans="1:8" x14ac:dyDescent="0.2">
      <c r="A75" s="165" t="s">
        <v>2072</v>
      </c>
      <c r="B75" s="60" t="s">
        <v>2064</v>
      </c>
      <c r="C75" s="61">
        <v>37373</v>
      </c>
      <c r="D75" s="62" t="s">
        <v>2086</v>
      </c>
      <c r="E75" s="60" t="s">
        <v>30</v>
      </c>
      <c r="F75" s="65">
        <v>1</v>
      </c>
      <c r="G75" s="70">
        <v>0.01</v>
      </c>
      <c r="H75" s="166">
        <f t="shared" si="5"/>
        <v>0.01</v>
      </c>
    </row>
    <row r="76" spans="1:8" ht="23.25" customHeight="1" x14ac:dyDescent="0.2">
      <c r="A76" s="165" t="s">
        <v>2072</v>
      </c>
      <c r="B76" s="167" t="s">
        <v>2064</v>
      </c>
      <c r="C76" s="61">
        <v>43467</v>
      </c>
      <c r="D76" s="62" t="s">
        <v>2088</v>
      </c>
      <c r="E76" s="60" t="s">
        <v>30</v>
      </c>
      <c r="F76" s="65">
        <v>1</v>
      </c>
      <c r="G76" s="70">
        <v>0.56000000000000005</v>
      </c>
      <c r="H76" s="166">
        <f t="shared" si="5"/>
        <v>0.56000000000000005</v>
      </c>
    </row>
    <row r="77" spans="1:8" ht="24" x14ac:dyDescent="0.2">
      <c r="A77" s="165" t="s">
        <v>2072</v>
      </c>
      <c r="B77" s="167" t="s">
        <v>2064</v>
      </c>
      <c r="C77" s="61">
        <v>43491</v>
      </c>
      <c r="D77" s="62" t="s">
        <v>2089</v>
      </c>
      <c r="E77" s="60" t="s">
        <v>30</v>
      </c>
      <c r="F77" s="65">
        <v>1</v>
      </c>
      <c r="G77" s="70">
        <v>1.1499999999999999</v>
      </c>
      <c r="H77" s="166">
        <f t="shared" si="5"/>
        <v>1.1499999999999999</v>
      </c>
    </row>
    <row r="78" spans="1:8" ht="24" x14ac:dyDescent="0.2">
      <c r="A78" s="165" t="s">
        <v>2072</v>
      </c>
      <c r="B78" s="60" t="s">
        <v>2605</v>
      </c>
      <c r="C78" s="61">
        <v>100288</v>
      </c>
      <c r="D78" s="62" t="s">
        <v>2092</v>
      </c>
      <c r="E78" s="60" t="s">
        <v>30</v>
      </c>
      <c r="F78" s="65">
        <v>1</v>
      </c>
      <c r="G78" s="70">
        <v>0.05</v>
      </c>
      <c r="H78" s="166">
        <f t="shared" si="5"/>
        <v>0.05</v>
      </c>
    </row>
    <row r="79" spans="1:8" s="47" customFormat="1" ht="14.25" x14ac:dyDescent="0.25">
      <c r="A79" s="153" t="s">
        <v>2057</v>
      </c>
      <c r="B79" s="154" t="s">
        <v>2058</v>
      </c>
      <c r="C79" s="154" t="s">
        <v>2059</v>
      </c>
      <c r="D79" s="154" t="s">
        <v>2060</v>
      </c>
      <c r="E79" s="154" t="s">
        <v>2061</v>
      </c>
      <c r="F79" s="155" t="s">
        <v>2062</v>
      </c>
      <c r="G79" s="156" t="s">
        <v>2063</v>
      </c>
      <c r="H79" s="157" t="s">
        <v>2602</v>
      </c>
    </row>
    <row r="80" spans="1:8" ht="32.1" customHeight="1" x14ac:dyDescent="0.2">
      <c r="A80" s="158" t="s">
        <v>56</v>
      </c>
      <c r="B80" s="159" t="s">
        <v>2603</v>
      </c>
      <c r="C80" s="160" t="s">
        <v>55</v>
      </c>
      <c r="D80" s="161" t="s">
        <v>57</v>
      </c>
      <c r="E80" s="162" t="s">
        <v>2598</v>
      </c>
      <c r="F80" s="163"/>
      <c r="G80" s="72"/>
      <c r="H80" s="164">
        <f>TRUNC(SUM(H81),2)</f>
        <v>8160.68</v>
      </c>
    </row>
    <row r="81" spans="1:8" ht="27" customHeight="1" x14ac:dyDescent="0.2">
      <c r="A81" s="165" t="s">
        <v>2607</v>
      </c>
      <c r="B81" s="167" t="s">
        <v>2064</v>
      </c>
      <c r="C81" s="60">
        <v>7103</v>
      </c>
      <c r="D81" s="62" t="s">
        <v>2629</v>
      </c>
      <c r="E81" s="60" t="s">
        <v>84</v>
      </c>
      <c r="F81" s="65">
        <v>1387.4</v>
      </c>
      <c r="G81" s="70">
        <v>5.8819999999999997</v>
      </c>
      <c r="H81" s="166">
        <f>TRUNC(G81*F81,2)</f>
        <v>8160.68</v>
      </c>
    </row>
    <row r="82" spans="1:8" s="47" customFormat="1" ht="14.25" x14ac:dyDescent="0.25">
      <c r="A82" s="153" t="s">
        <v>2057</v>
      </c>
      <c r="B82" s="154" t="s">
        <v>2058</v>
      </c>
      <c r="C82" s="154" t="s">
        <v>2059</v>
      </c>
      <c r="D82" s="154" t="s">
        <v>2060</v>
      </c>
      <c r="E82" s="154" t="s">
        <v>2061</v>
      </c>
      <c r="F82" s="155" t="s">
        <v>2062</v>
      </c>
      <c r="G82" s="156" t="s">
        <v>2063</v>
      </c>
      <c r="H82" s="157" t="s">
        <v>2602</v>
      </c>
    </row>
    <row r="83" spans="1:8" ht="32.1" customHeight="1" x14ac:dyDescent="0.2">
      <c r="A83" s="158" t="s">
        <v>59</v>
      </c>
      <c r="B83" s="159" t="s">
        <v>2603</v>
      </c>
      <c r="C83" s="160" t="s">
        <v>58</v>
      </c>
      <c r="D83" s="161" t="s">
        <v>60</v>
      </c>
      <c r="E83" s="162" t="s">
        <v>2598</v>
      </c>
      <c r="F83" s="163"/>
      <c r="G83" s="72"/>
      <c r="H83" s="164">
        <f>TRUNC(SUM(H84),2)</f>
        <v>3265.58</v>
      </c>
    </row>
    <row r="84" spans="1:8" ht="15" customHeight="1" x14ac:dyDescent="0.2">
      <c r="A84" s="165" t="s">
        <v>2607</v>
      </c>
      <c r="B84" s="167" t="s">
        <v>2064</v>
      </c>
      <c r="C84" s="60">
        <v>7341</v>
      </c>
      <c r="D84" s="62" t="s">
        <v>2630</v>
      </c>
      <c r="E84" s="60" t="s">
        <v>84</v>
      </c>
      <c r="F84" s="65">
        <v>1967.22</v>
      </c>
      <c r="G84" s="70">
        <v>1.66</v>
      </c>
      <c r="H84" s="166">
        <f>TRUNC(G84*F84,2)</f>
        <v>3265.58</v>
      </c>
    </row>
    <row r="85" spans="1:8" s="47" customFormat="1" ht="14.25" x14ac:dyDescent="0.25">
      <c r="A85" s="153" t="s">
        <v>2057</v>
      </c>
      <c r="B85" s="154" t="s">
        <v>2058</v>
      </c>
      <c r="C85" s="154" t="s">
        <v>2059</v>
      </c>
      <c r="D85" s="154" t="s">
        <v>2060</v>
      </c>
      <c r="E85" s="154" t="s">
        <v>2061</v>
      </c>
      <c r="F85" s="155" t="s">
        <v>2062</v>
      </c>
      <c r="G85" s="156" t="s">
        <v>2063</v>
      </c>
      <c r="H85" s="157" t="s">
        <v>2602</v>
      </c>
    </row>
    <row r="86" spans="1:8" ht="32.1" customHeight="1" x14ac:dyDescent="0.2">
      <c r="A86" s="158" t="s">
        <v>62</v>
      </c>
      <c r="B86" s="159" t="s">
        <v>2603</v>
      </c>
      <c r="C86" s="160" t="s">
        <v>61</v>
      </c>
      <c r="D86" s="161" t="s">
        <v>63</v>
      </c>
      <c r="E86" s="162" t="s">
        <v>2598</v>
      </c>
      <c r="F86" s="163"/>
      <c r="G86" s="72"/>
      <c r="H86" s="164">
        <f>TRUNC(SUM(H87),2)</f>
        <v>3265.58</v>
      </c>
    </row>
    <row r="87" spans="1:8" ht="27" customHeight="1" x14ac:dyDescent="0.2">
      <c r="A87" s="165" t="s">
        <v>2607</v>
      </c>
      <c r="B87" s="167" t="s">
        <v>2064</v>
      </c>
      <c r="C87" s="60">
        <v>7345</v>
      </c>
      <c r="D87" s="62" t="s">
        <v>2631</v>
      </c>
      <c r="E87" s="60" t="s">
        <v>84</v>
      </c>
      <c r="F87" s="65">
        <v>1967.22</v>
      </c>
      <c r="G87" s="70">
        <v>1.66</v>
      </c>
      <c r="H87" s="166">
        <f>TRUNC(G87*F87,2)</f>
        <v>3265.58</v>
      </c>
    </row>
    <row r="88" spans="1:8" s="47" customFormat="1" ht="14.25" x14ac:dyDescent="0.25">
      <c r="A88" s="153" t="s">
        <v>2057</v>
      </c>
      <c r="B88" s="154" t="s">
        <v>2058</v>
      </c>
      <c r="C88" s="154" t="s">
        <v>2059</v>
      </c>
      <c r="D88" s="154" t="s">
        <v>2060</v>
      </c>
      <c r="E88" s="154" t="s">
        <v>2061</v>
      </c>
      <c r="F88" s="155" t="s">
        <v>2062</v>
      </c>
      <c r="G88" s="156" t="s">
        <v>2063</v>
      </c>
      <c r="H88" s="157" t="s">
        <v>2602</v>
      </c>
    </row>
    <row r="89" spans="1:8" ht="32.1" customHeight="1" x14ac:dyDescent="0.2">
      <c r="A89" s="158" t="s">
        <v>65</v>
      </c>
      <c r="B89" s="159" t="s">
        <v>2603</v>
      </c>
      <c r="C89" s="160" t="s">
        <v>64</v>
      </c>
      <c r="D89" s="161" t="s">
        <v>66</v>
      </c>
      <c r="E89" s="162" t="s">
        <v>2598</v>
      </c>
      <c r="F89" s="163"/>
      <c r="G89" s="72"/>
      <c r="H89" s="164">
        <f>TRUNC(SUM(H90),2)</f>
        <v>5558.64</v>
      </c>
    </row>
    <row r="90" spans="1:8" ht="27" customHeight="1" x14ac:dyDescent="0.2">
      <c r="A90" s="165" t="s">
        <v>2607</v>
      </c>
      <c r="B90" s="167" t="s">
        <v>2064</v>
      </c>
      <c r="C90" s="60">
        <v>7347</v>
      </c>
      <c r="D90" s="62" t="s">
        <v>2632</v>
      </c>
      <c r="E90" s="60" t="s">
        <v>84</v>
      </c>
      <c r="F90" s="65">
        <v>5857.37</v>
      </c>
      <c r="G90" s="70">
        <v>0.94899999999999995</v>
      </c>
      <c r="H90" s="166">
        <f>TRUNC(G90*F90,2)</f>
        <v>5558.64</v>
      </c>
    </row>
    <row r="91" spans="1:8" s="47" customFormat="1" ht="14.25" x14ac:dyDescent="0.25">
      <c r="A91" s="153" t="s">
        <v>2057</v>
      </c>
      <c r="B91" s="154" t="s">
        <v>2058</v>
      </c>
      <c r="C91" s="154" t="s">
        <v>2059</v>
      </c>
      <c r="D91" s="154" t="s">
        <v>2060</v>
      </c>
      <c r="E91" s="154" t="s">
        <v>2061</v>
      </c>
      <c r="F91" s="155" t="s">
        <v>2062</v>
      </c>
      <c r="G91" s="156" t="s">
        <v>2063</v>
      </c>
      <c r="H91" s="157" t="s">
        <v>2602</v>
      </c>
    </row>
    <row r="92" spans="1:8" ht="32.1" customHeight="1" x14ac:dyDescent="0.2">
      <c r="A92" s="158" t="s">
        <v>68</v>
      </c>
      <c r="B92" s="159" t="s">
        <v>2603</v>
      </c>
      <c r="C92" s="160" t="s">
        <v>67</v>
      </c>
      <c r="D92" s="161" t="s">
        <v>69</v>
      </c>
      <c r="E92" s="162" t="s">
        <v>2598</v>
      </c>
      <c r="F92" s="163"/>
      <c r="G92" s="72"/>
      <c r="H92" s="164">
        <f>TRUNC(SUM(H93),2)</f>
        <v>3968.64</v>
      </c>
    </row>
    <row r="93" spans="1:8" ht="48" customHeight="1" x14ac:dyDescent="0.2">
      <c r="A93" s="165" t="s">
        <v>2607</v>
      </c>
      <c r="B93" s="167" t="s">
        <v>2064</v>
      </c>
      <c r="C93" s="60">
        <v>7365</v>
      </c>
      <c r="D93" s="62" t="s">
        <v>2633</v>
      </c>
      <c r="E93" s="60" t="s">
        <v>84</v>
      </c>
      <c r="F93" s="65">
        <v>1706.21</v>
      </c>
      <c r="G93" s="70">
        <v>2.3260000000000001</v>
      </c>
      <c r="H93" s="166">
        <f>TRUNC(G93*F93,2)</f>
        <v>3968.64</v>
      </c>
    </row>
    <row r="94" spans="1:8" s="47" customFormat="1" ht="14.25" x14ac:dyDescent="0.25">
      <c r="A94" s="153" t="s">
        <v>2057</v>
      </c>
      <c r="B94" s="154" t="s">
        <v>2058</v>
      </c>
      <c r="C94" s="154" t="s">
        <v>2059</v>
      </c>
      <c r="D94" s="154" t="s">
        <v>2060</v>
      </c>
      <c r="E94" s="154" t="s">
        <v>2061</v>
      </c>
      <c r="F94" s="155" t="s">
        <v>2062</v>
      </c>
      <c r="G94" s="156" t="s">
        <v>2063</v>
      </c>
      <c r="H94" s="157" t="s">
        <v>2602</v>
      </c>
    </row>
    <row r="95" spans="1:8" ht="32.1" customHeight="1" x14ac:dyDescent="0.2">
      <c r="A95" s="158" t="s">
        <v>71</v>
      </c>
      <c r="B95" s="159" t="s">
        <v>2603</v>
      </c>
      <c r="C95" s="160" t="s">
        <v>70</v>
      </c>
      <c r="D95" s="161" t="s">
        <v>72</v>
      </c>
      <c r="E95" s="162" t="s">
        <v>2598</v>
      </c>
      <c r="F95" s="163"/>
      <c r="G95" s="72"/>
      <c r="H95" s="164">
        <f>TRUNC(SUM(H96),2)</f>
        <v>5423.92</v>
      </c>
    </row>
    <row r="96" spans="1:8" ht="27" customHeight="1" x14ac:dyDescent="0.2">
      <c r="A96" s="165" t="s">
        <v>2607</v>
      </c>
      <c r="B96" s="167" t="s">
        <v>2064</v>
      </c>
      <c r="C96" s="60">
        <v>11501</v>
      </c>
      <c r="D96" s="62" t="s">
        <v>2634</v>
      </c>
      <c r="E96" s="60" t="s">
        <v>84</v>
      </c>
      <c r="F96" s="65">
        <v>5857.37</v>
      </c>
      <c r="G96" s="70">
        <v>0.92600000000000005</v>
      </c>
      <c r="H96" s="166">
        <f>TRUNC(G96*F96,2)</f>
        <v>5423.92</v>
      </c>
    </row>
    <row r="97" spans="1:8" s="47" customFormat="1" ht="14.25" x14ac:dyDescent="0.25">
      <c r="A97" s="153" t="s">
        <v>2057</v>
      </c>
      <c r="B97" s="154" t="s">
        <v>2058</v>
      </c>
      <c r="C97" s="154" t="s">
        <v>2059</v>
      </c>
      <c r="D97" s="154" t="s">
        <v>2060</v>
      </c>
      <c r="E97" s="154" t="s">
        <v>2061</v>
      </c>
      <c r="F97" s="155" t="s">
        <v>2062</v>
      </c>
      <c r="G97" s="156" t="s">
        <v>2063</v>
      </c>
      <c r="H97" s="157" t="s">
        <v>2602</v>
      </c>
    </row>
    <row r="98" spans="1:8" ht="32.1" customHeight="1" x14ac:dyDescent="0.2">
      <c r="A98" s="158" t="s">
        <v>74</v>
      </c>
      <c r="B98" s="159" t="s">
        <v>2603</v>
      </c>
      <c r="C98" s="160" t="s">
        <v>73</v>
      </c>
      <c r="D98" s="161" t="s">
        <v>75</v>
      </c>
      <c r="E98" s="162" t="s">
        <v>2598</v>
      </c>
      <c r="F98" s="163"/>
      <c r="G98" s="72"/>
      <c r="H98" s="164">
        <f>TRUNC(SUM(H99),2)</f>
        <v>3121.97</v>
      </c>
    </row>
    <row r="99" spans="1:8" ht="27" customHeight="1" x14ac:dyDescent="0.2">
      <c r="A99" s="165" t="s">
        <v>2607</v>
      </c>
      <c r="B99" s="167" t="s">
        <v>2064</v>
      </c>
      <c r="C99" s="60">
        <v>13263</v>
      </c>
      <c r="D99" s="62" t="s">
        <v>2636</v>
      </c>
      <c r="E99" s="60" t="s">
        <v>84</v>
      </c>
      <c r="F99" s="65">
        <v>1880.71</v>
      </c>
      <c r="G99" s="70">
        <v>1.66</v>
      </c>
      <c r="H99" s="166">
        <f>TRUNC(G99*F99,2)</f>
        <v>3121.97</v>
      </c>
    </row>
    <row r="100" spans="1:8" s="47" customFormat="1" ht="14.25" x14ac:dyDescent="0.25">
      <c r="A100" s="153" t="s">
        <v>2057</v>
      </c>
      <c r="B100" s="154" t="s">
        <v>2058</v>
      </c>
      <c r="C100" s="154" t="s">
        <v>2059</v>
      </c>
      <c r="D100" s="154" t="s">
        <v>2060</v>
      </c>
      <c r="E100" s="154" t="s">
        <v>2061</v>
      </c>
      <c r="F100" s="155" t="s">
        <v>2062</v>
      </c>
      <c r="G100" s="156" t="s">
        <v>2063</v>
      </c>
      <c r="H100" s="157" t="s">
        <v>2602</v>
      </c>
    </row>
    <row r="101" spans="1:8" ht="32.1" customHeight="1" x14ac:dyDescent="0.2">
      <c r="A101" s="158" t="s">
        <v>77</v>
      </c>
      <c r="B101" s="159" t="s">
        <v>2603</v>
      </c>
      <c r="C101" s="160" t="s">
        <v>76</v>
      </c>
      <c r="D101" s="161" t="s">
        <v>78</v>
      </c>
      <c r="E101" s="162" t="s">
        <v>2598</v>
      </c>
      <c r="F101" s="163"/>
      <c r="G101" s="72"/>
      <c r="H101" s="164">
        <f>TRUNC(SUM(H102),2)</f>
        <v>2345.2399999999998</v>
      </c>
    </row>
    <row r="102" spans="1:8" ht="15" customHeight="1" x14ac:dyDescent="0.2">
      <c r="A102" s="165" t="s">
        <v>2607</v>
      </c>
      <c r="B102" s="167" t="s">
        <v>2064</v>
      </c>
      <c r="C102" s="60">
        <v>13260</v>
      </c>
      <c r="D102" s="62" t="s">
        <v>2635</v>
      </c>
      <c r="E102" s="60" t="s">
        <v>84</v>
      </c>
      <c r="F102" s="65">
        <v>1880.71</v>
      </c>
      <c r="G102" s="70">
        <v>1.2470000000000001</v>
      </c>
      <c r="H102" s="166">
        <f>TRUNC(G102*F102,2)</f>
        <v>2345.2399999999998</v>
      </c>
    </row>
    <row r="103" spans="1:8" s="47" customFormat="1" ht="14.25" x14ac:dyDescent="0.25">
      <c r="A103" s="153" t="s">
        <v>2057</v>
      </c>
      <c r="B103" s="154" t="s">
        <v>2058</v>
      </c>
      <c r="C103" s="154" t="s">
        <v>2059</v>
      </c>
      <c r="D103" s="154" t="s">
        <v>2060</v>
      </c>
      <c r="E103" s="154" t="s">
        <v>2061</v>
      </c>
      <c r="F103" s="155" t="s">
        <v>2062</v>
      </c>
      <c r="G103" s="156" t="s">
        <v>2063</v>
      </c>
      <c r="H103" s="157" t="s">
        <v>2602</v>
      </c>
    </row>
    <row r="104" spans="1:8" ht="32.1" customHeight="1" x14ac:dyDescent="0.2">
      <c r="A104" s="158" t="s">
        <v>82</v>
      </c>
      <c r="B104" s="159" t="s">
        <v>2603</v>
      </c>
      <c r="C104" s="160" t="s">
        <v>81</v>
      </c>
      <c r="D104" s="161" t="s">
        <v>83</v>
      </c>
      <c r="E104" s="162" t="s">
        <v>84</v>
      </c>
      <c r="F104" s="163"/>
      <c r="G104" s="72"/>
      <c r="H104" s="164">
        <f>TRUNC(SUM(H105),2)</f>
        <v>1.05</v>
      </c>
    </row>
    <row r="105" spans="1:8" ht="15" customHeight="1" x14ac:dyDescent="0.2">
      <c r="A105" s="165" t="s">
        <v>2072</v>
      </c>
      <c r="B105" s="60" t="s">
        <v>2605</v>
      </c>
      <c r="C105" s="60">
        <v>88316</v>
      </c>
      <c r="D105" s="62" t="s">
        <v>2094</v>
      </c>
      <c r="E105" s="60" t="s">
        <v>30</v>
      </c>
      <c r="F105" s="65">
        <v>5.7800000000000004E-2</v>
      </c>
      <c r="G105" s="70">
        <v>18.190000000000001</v>
      </c>
      <c r="H105" s="166">
        <f>TRUNC(G105*F105,2)</f>
        <v>1.05</v>
      </c>
    </row>
    <row r="106" spans="1:8" s="47" customFormat="1" ht="14.25" x14ac:dyDescent="0.25">
      <c r="A106" s="153" t="s">
        <v>2057</v>
      </c>
      <c r="B106" s="154" t="s">
        <v>2058</v>
      </c>
      <c r="C106" s="154" t="s">
        <v>2059</v>
      </c>
      <c r="D106" s="154" t="s">
        <v>2060</v>
      </c>
      <c r="E106" s="154" t="s">
        <v>2061</v>
      </c>
      <c r="F106" s="155" t="s">
        <v>2062</v>
      </c>
      <c r="G106" s="156" t="s">
        <v>2063</v>
      </c>
      <c r="H106" s="157" t="s">
        <v>2602</v>
      </c>
    </row>
    <row r="107" spans="1:8" ht="32.1" customHeight="1" x14ac:dyDescent="0.2">
      <c r="A107" s="158" t="s">
        <v>85</v>
      </c>
      <c r="B107" s="159" t="s">
        <v>2603</v>
      </c>
      <c r="C107" s="160">
        <v>97622</v>
      </c>
      <c r="D107" s="161" t="s">
        <v>86</v>
      </c>
      <c r="E107" s="162" t="s">
        <v>87</v>
      </c>
      <c r="F107" s="163"/>
      <c r="G107" s="72"/>
      <c r="H107" s="164">
        <f>TRUNC(SUM(H108:H109),2)</f>
        <v>32.65</v>
      </c>
    </row>
    <row r="108" spans="1:8" ht="15" customHeight="1" x14ac:dyDescent="0.2">
      <c r="A108" s="165" t="s">
        <v>2072</v>
      </c>
      <c r="B108" s="60" t="s">
        <v>2605</v>
      </c>
      <c r="C108" s="61">
        <v>88309</v>
      </c>
      <c r="D108" s="62" t="s">
        <v>2093</v>
      </c>
      <c r="E108" s="60" t="s">
        <v>30</v>
      </c>
      <c r="F108" s="65">
        <v>0.1575</v>
      </c>
      <c r="G108" s="70">
        <v>22.55</v>
      </c>
      <c r="H108" s="166">
        <f>TRUNC(G108*F108,2)</f>
        <v>3.55</v>
      </c>
    </row>
    <row r="109" spans="1:8" ht="15" customHeight="1" x14ac:dyDescent="0.2">
      <c r="A109" s="165" t="s">
        <v>2072</v>
      </c>
      <c r="B109" s="60" t="s">
        <v>2605</v>
      </c>
      <c r="C109" s="61">
        <v>88316</v>
      </c>
      <c r="D109" s="62" t="s">
        <v>2094</v>
      </c>
      <c r="E109" s="60" t="s">
        <v>30</v>
      </c>
      <c r="F109" s="65">
        <v>1.6</v>
      </c>
      <c r="G109" s="70">
        <v>18.190000000000001</v>
      </c>
      <c r="H109" s="166">
        <f>TRUNC(G109*F109,2)</f>
        <v>29.1</v>
      </c>
    </row>
    <row r="110" spans="1:8" s="47" customFormat="1" ht="14.25" x14ac:dyDescent="0.25">
      <c r="A110" s="153" t="s">
        <v>2057</v>
      </c>
      <c r="B110" s="154" t="s">
        <v>2058</v>
      </c>
      <c r="C110" s="154" t="s">
        <v>2059</v>
      </c>
      <c r="D110" s="154" t="s">
        <v>2060</v>
      </c>
      <c r="E110" s="154" t="s">
        <v>2061</v>
      </c>
      <c r="F110" s="155" t="s">
        <v>2062</v>
      </c>
      <c r="G110" s="156" t="s">
        <v>2063</v>
      </c>
      <c r="H110" s="157" t="s">
        <v>2602</v>
      </c>
    </row>
    <row r="111" spans="1:8" ht="32.1" customHeight="1" x14ac:dyDescent="0.2">
      <c r="A111" s="158" t="s">
        <v>89</v>
      </c>
      <c r="B111" s="159" t="s">
        <v>2603</v>
      </c>
      <c r="C111" s="160" t="s">
        <v>88</v>
      </c>
      <c r="D111" s="161" t="s">
        <v>90</v>
      </c>
      <c r="E111" s="162" t="s">
        <v>87</v>
      </c>
      <c r="F111" s="163"/>
      <c r="G111" s="72"/>
      <c r="H111" s="164">
        <f>TRUNC(SUM(H112:H114),2)</f>
        <v>54.59</v>
      </c>
    </row>
    <row r="112" spans="1:8" ht="15" customHeight="1" x14ac:dyDescent="0.2">
      <c r="A112" s="165" t="s">
        <v>2607</v>
      </c>
      <c r="B112" s="167" t="s">
        <v>2064</v>
      </c>
      <c r="C112" s="60">
        <v>7962</v>
      </c>
      <c r="D112" s="62" t="s">
        <v>2637</v>
      </c>
      <c r="E112" s="60" t="s">
        <v>2606</v>
      </c>
      <c r="F112" s="65">
        <v>0.2</v>
      </c>
      <c r="G112" s="70">
        <v>191.25</v>
      </c>
      <c r="H112" s="166">
        <f>TRUNC(G112*F112,2)</f>
        <v>38.25</v>
      </c>
    </row>
    <row r="113" spans="1:8" ht="15" customHeight="1" x14ac:dyDescent="0.2">
      <c r="A113" s="165" t="s">
        <v>2072</v>
      </c>
      <c r="B113" s="167" t="s">
        <v>2064</v>
      </c>
      <c r="C113" s="61">
        <v>37526</v>
      </c>
      <c r="D113" s="62" t="s">
        <v>2638</v>
      </c>
      <c r="E113" s="60" t="s">
        <v>2606</v>
      </c>
      <c r="F113" s="65">
        <v>2</v>
      </c>
      <c r="G113" s="70">
        <v>1.6040000000000001</v>
      </c>
      <c r="H113" s="166">
        <f>TRUNC(G113*F113,2)</f>
        <v>3.2</v>
      </c>
    </row>
    <row r="114" spans="1:8" ht="15" customHeight="1" x14ac:dyDescent="0.2">
      <c r="A114" s="165" t="s">
        <v>2072</v>
      </c>
      <c r="B114" s="60" t="s">
        <v>2605</v>
      </c>
      <c r="C114" s="61">
        <v>88316</v>
      </c>
      <c r="D114" s="62" t="s">
        <v>2094</v>
      </c>
      <c r="E114" s="60" t="s">
        <v>30</v>
      </c>
      <c r="F114" s="65">
        <v>0.72249999999999992</v>
      </c>
      <c r="G114" s="70">
        <v>18.190000000000001</v>
      </c>
      <c r="H114" s="166">
        <f>TRUNC(G114*F114,2)</f>
        <v>13.14</v>
      </c>
    </row>
    <row r="115" spans="1:8" s="47" customFormat="1" ht="14.25" x14ac:dyDescent="0.25">
      <c r="A115" s="153" t="s">
        <v>2057</v>
      </c>
      <c r="B115" s="154" t="s">
        <v>2058</v>
      </c>
      <c r="C115" s="154" t="s">
        <v>2059</v>
      </c>
      <c r="D115" s="154" t="s">
        <v>2060</v>
      </c>
      <c r="E115" s="154" t="s">
        <v>2061</v>
      </c>
      <c r="F115" s="155" t="s">
        <v>2062</v>
      </c>
      <c r="G115" s="156" t="s">
        <v>2063</v>
      </c>
      <c r="H115" s="157" t="s">
        <v>2602</v>
      </c>
    </row>
    <row r="116" spans="1:8" ht="32.1" customHeight="1" x14ac:dyDescent="0.2">
      <c r="A116" s="158" t="s">
        <v>92</v>
      </c>
      <c r="B116" s="159" t="s">
        <v>2603</v>
      </c>
      <c r="C116" s="160" t="s">
        <v>91</v>
      </c>
      <c r="D116" s="161" t="s">
        <v>93</v>
      </c>
      <c r="E116" s="162" t="s">
        <v>84</v>
      </c>
      <c r="F116" s="163"/>
      <c r="G116" s="72"/>
      <c r="H116" s="164">
        <f>TRUNC(SUM(H117:H117),2)</f>
        <v>9.59</v>
      </c>
    </row>
    <row r="117" spans="1:8" ht="15" customHeight="1" x14ac:dyDescent="0.2">
      <c r="A117" s="165" t="s">
        <v>2072</v>
      </c>
      <c r="B117" s="60" t="s">
        <v>2605</v>
      </c>
      <c r="C117" s="61">
        <v>88316</v>
      </c>
      <c r="D117" s="62" t="s">
        <v>2094</v>
      </c>
      <c r="E117" s="60" t="s">
        <v>30</v>
      </c>
      <c r="F117" s="61">
        <v>0.52742500000000003</v>
      </c>
      <c r="G117" s="70">
        <v>18.190000000000001</v>
      </c>
      <c r="H117" s="166">
        <f>TRUNC(G117*F117,2)</f>
        <v>9.59</v>
      </c>
    </row>
    <row r="118" spans="1:8" s="47" customFormat="1" ht="14.25" x14ac:dyDescent="0.25">
      <c r="A118" s="153" t="s">
        <v>2057</v>
      </c>
      <c r="B118" s="154" t="s">
        <v>2058</v>
      </c>
      <c r="C118" s="154" t="s">
        <v>2059</v>
      </c>
      <c r="D118" s="154" t="s">
        <v>2060</v>
      </c>
      <c r="E118" s="154" t="s">
        <v>2061</v>
      </c>
      <c r="F118" s="155" t="s">
        <v>2062</v>
      </c>
      <c r="G118" s="156" t="s">
        <v>2063</v>
      </c>
      <c r="H118" s="157" t="s">
        <v>2602</v>
      </c>
    </row>
    <row r="119" spans="1:8" ht="48" customHeight="1" x14ac:dyDescent="0.2">
      <c r="A119" s="158" t="s">
        <v>94</v>
      </c>
      <c r="B119" s="159" t="s">
        <v>2603</v>
      </c>
      <c r="C119" s="160">
        <v>97627</v>
      </c>
      <c r="D119" s="161" t="s">
        <v>95</v>
      </c>
      <c r="E119" s="162" t="s">
        <v>87</v>
      </c>
      <c r="F119" s="163"/>
      <c r="G119" s="72"/>
      <c r="H119" s="164">
        <f>TRUNC(SUM(H120:H124),2)</f>
        <v>201.35</v>
      </c>
    </row>
    <row r="120" spans="1:8" ht="27" customHeight="1" x14ac:dyDescent="0.2">
      <c r="A120" s="165" t="s">
        <v>2072</v>
      </c>
      <c r="B120" s="60" t="s">
        <v>2605</v>
      </c>
      <c r="C120" s="61">
        <v>5795</v>
      </c>
      <c r="D120" s="62" t="s">
        <v>2095</v>
      </c>
      <c r="E120" s="60" t="s">
        <v>2096</v>
      </c>
      <c r="F120" s="65">
        <v>3.2467999999999999</v>
      </c>
      <c r="G120" s="70">
        <v>22.148</v>
      </c>
      <c r="H120" s="166">
        <f>TRUNC(G120*F120,2)</f>
        <v>71.91</v>
      </c>
    </row>
    <row r="121" spans="1:8" ht="27" customHeight="1" x14ac:dyDescent="0.2">
      <c r="A121" s="165" t="s">
        <v>2072</v>
      </c>
      <c r="B121" s="60" t="s">
        <v>2605</v>
      </c>
      <c r="C121" s="61">
        <v>5952</v>
      </c>
      <c r="D121" s="62" t="s">
        <v>2097</v>
      </c>
      <c r="E121" s="60" t="s">
        <v>2098</v>
      </c>
      <c r="F121" s="65">
        <v>0.92020000000000002</v>
      </c>
      <c r="G121" s="70">
        <v>21.154</v>
      </c>
      <c r="H121" s="166">
        <f>TRUNC(G121*F121,2)</f>
        <v>19.46</v>
      </c>
    </row>
    <row r="122" spans="1:8" ht="27" customHeight="1" x14ac:dyDescent="0.2">
      <c r="A122" s="165" t="s">
        <v>2072</v>
      </c>
      <c r="B122" s="60" t="s">
        <v>2064</v>
      </c>
      <c r="C122" s="61">
        <v>41954</v>
      </c>
      <c r="D122" s="62" t="s">
        <v>2099</v>
      </c>
      <c r="E122" s="60" t="s">
        <v>102</v>
      </c>
      <c r="F122" s="65">
        <v>0.28349999999999997</v>
      </c>
      <c r="G122" s="70">
        <v>59.426000000000002</v>
      </c>
      <c r="H122" s="166">
        <f>TRUNC(G122*F122,2)</f>
        <v>16.84</v>
      </c>
    </row>
    <row r="123" spans="1:8" ht="15" customHeight="1" x14ac:dyDescent="0.2">
      <c r="A123" s="165" t="s">
        <v>2072</v>
      </c>
      <c r="B123" s="60" t="s">
        <v>2605</v>
      </c>
      <c r="C123" s="61">
        <v>88309</v>
      </c>
      <c r="D123" s="62" t="s">
        <v>2093</v>
      </c>
      <c r="E123" s="60" t="s">
        <v>30</v>
      </c>
      <c r="F123" s="65">
        <v>0.501</v>
      </c>
      <c r="G123" s="70">
        <v>22.55</v>
      </c>
      <c r="H123" s="166">
        <f>TRUNC(G123*F123,2)</f>
        <v>11.29</v>
      </c>
    </row>
    <row r="124" spans="1:8" ht="15" customHeight="1" x14ac:dyDescent="0.2">
      <c r="A124" s="165" t="s">
        <v>2072</v>
      </c>
      <c r="B124" s="60" t="s">
        <v>2605</v>
      </c>
      <c r="C124" s="61">
        <v>88316</v>
      </c>
      <c r="D124" s="62" t="s">
        <v>2094</v>
      </c>
      <c r="E124" s="60" t="s">
        <v>30</v>
      </c>
      <c r="F124" s="65">
        <v>4.5</v>
      </c>
      <c r="G124" s="70">
        <v>18.190000000000001</v>
      </c>
      <c r="H124" s="166">
        <f>TRUNC(G124*F124,2)</f>
        <v>81.849999999999994</v>
      </c>
    </row>
    <row r="125" spans="1:8" s="47" customFormat="1" ht="14.25" x14ac:dyDescent="0.25">
      <c r="A125" s="153" t="s">
        <v>2057</v>
      </c>
      <c r="B125" s="154" t="s">
        <v>2058</v>
      </c>
      <c r="C125" s="154" t="s">
        <v>2059</v>
      </c>
      <c r="D125" s="154" t="s">
        <v>2060</v>
      </c>
      <c r="E125" s="154" t="s">
        <v>2061</v>
      </c>
      <c r="F125" s="155" t="s">
        <v>2062</v>
      </c>
      <c r="G125" s="156" t="s">
        <v>2063</v>
      </c>
      <c r="H125" s="157" t="s">
        <v>2602</v>
      </c>
    </row>
    <row r="126" spans="1:8" ht="32.1" customHeight="1" x14ac:dyDescent="0.2">
      <c r="A126" s="158" t="s">
        <v>97</v>
      </c>
      <c r="B126" s="159" t="s">
        <v>2603</v>
      </c>
      <c r="C126" s="160" t="s">
        <v>96</v>
      </c>
      <c r="D126" s="161" t="s">
        <v>98</v>
      </c>
      <c r="E126" s="162" t="s">
        <v>84</v>
      </c>
      <c r="F126" s="163"/>
      <c r="G126" s="72"/>
      <c r="H126" s="164">
        <f>TRUNC(SUM(H127:H130),2)</f>
        <v>6.55</v>
      </c>
    </row>
    <row r="127" spans="1:8" ht="15" customHeight="1" x14ac:dyDescent="0.2">
      <c r="A127" s="165" t="s">
        <v>2607</v>
      </c>
      <c r="B127" s="60" t="s">
        <v>2064</v>
      </c>
      <c r="C127" s="60">
        <v>4182</v>
      </c>
      <c r="D127" s="62" t="s">
        <v>2611</v>
      </c>
      <c r="E127" s="60" t="s">
        <v>30</v>
      </c>
      <c r="F127" s="65">
        <v>0.2</v>
      </c>
      <c r="G127" s="70">
        <v>0.96</v>
      </c>
      <c r="H127" s="166">
        <f>TRUNC(G127*F127,2)</f>
        <v>0.19</v>
      </c>
    </row>
    <row r="128" spans="1:8" ht="27" customHeight="1" x14ac:dyDescent="0.2">
      <c r="A128" s="165" t="s">
        <v>2072</v>
      </c>
      <c r="B128" s="60" t="s">
        <v>2064</v>
      </c>
      <c r="C128" s="61">
        <v>44533</v>
      </c>
      <c r="D128" s="62" t="s">
        <v>2639</v>
      </c>
      <c r="E128" s="60" t="s">
        <v>225</v>
      </c>
      <c r="F128" s="65">
        <v>0.02</v>
      </c>
      <c r="G128" s="70">
        <v>19.78</v>
      </c>
      <c r="H128" s="166">
        <f>TRUNC(G128*F128,2)</f>
        <v>0.39</v>
      </c>
    </row>
    <row r="129" spans="1:8" ht="15" customHeight="1" x14ac:dyDescent="0.2">
      <c r="A129" s="165" t="s">
        <v>2072</v>
      </c>
      <c r="B129" s="60" t="s">
        <v>2605</v>
      </c>
      <c r="C129" s="61">
        <v>88316</v>
      </c>
      <c r="D129" s="62" t="s">
        <v>2094</v>
      </c>
      <c r="E129" s="60" t="s">
        <v>30</v>
      </c>
      <c r="F129" s="65">
        <v>0.14499999999999999</v>
      </c>
      <c r="G129" s="70">
        <v>18.190000000000001</v>
      </c>
      <c r="H129" s="166">
        <f>TRUNC(G129*F129,2)</f>
        <v>2.63</v>
      </c>
    </row>
    <row r="130" spans="1:8" ht="15" customHeight="1" x14ac:dyDescent="0.2">
      <c r="A130" s="165" t="s">
        <v>2072</v>
      </c>
      <c r="B130" s="60" t="s">
        <v>2605</v>
      </c>
      <c r="C130" s="61">
        <v>88317</v>
      </c>
      <c r="D130" s="62" t="s">
        <v>2205</v>
      </c>
      <c r="E130" s="60" t="s">
        <v>30</v>
      </c>
      <c r="F130" s="65">
        <v>0.14399999999999999</v>
      </c>
      <c r="G130" s="70">
        <v>23.24</v>
      </c>
      <c r="H130" s="166">
        <f>TRUNC(G130*F130,2)</f>
        <v>3.34</v>
      </c>
    </row>
    <row r="131" spans="1:8" s="47" customFormat="1" ht="14.25" x14ac:dyDescent="0.25">
      <c r="A131" s="153" t="s">
        <v>2057</v>
      </c>
      <c r="B131" s="154" t="s">
        <v>2058</v>
      </c>
      <c r="C131" s="154" t="s">
        <v>2059</v>
      </c>
      <c r="D131" s="154" t="s">
        <v>2060</v>
      </c>
      <c r="E131" s="154" t="s">
        <v>2061</v>
      </c>
      <c r="F131" s="155" t="s">
        <v>2062</v>
      </c>
      <c r="G131" s="156" t="s">
        <v>2063</v>
      </c>
      <c r="H131" s="157" t="s">
        <v>2602</v>
      </c>
    </row>
    <row r="132" spans="1:8" ht="32.1" customHeight="1" x14ac:dyDescent="0.2">
      <c r="A132" s="158" t="s">
        <v>100</v>
      </c>
      <c r="B132" s="159" t="s">
        <v>2603</v>
      </c>
      <c r="C132" s="160" t="s">
        <v>99</v>
      </c>
      <c r="D132" s="161" t="s">
        <v>101</v>
      </c>
      <c r="E132" s="162" t="s">
        <v>102</v>
      </c>
      <c r="F132" s="163"/>
      <c r="G132" s="72"/>
      <c r="H132" s="164">
        <f>TRUNC(SUM(H133:H134),2)</f>
        <v>0.27</v>
      </c>
    </row>
    <row r="133" spans="1:8" ht="27" customHeight="1" x14ac:dyDescent="0.2">
      <c r="A133" s="165" t="s">
        <v>2072</v>
      </c>
      <c r="B133" s="60" t="s">
        <v>2605</v>
      </c>
      <c r="C133" s="60">
        <v>93287</v>
      </c>
      <c r="D133" s="62" t="s">
        <v>2102</v>
      </c>
      <c r="E133" s="60" t="s">
        <v>2096</v>
      </c>
      <c r="F133" s="65">
        <v>5.0000000000000001E-4</v>
      </c>
      <c r="G133" s="70">
        <v>495.34</v>
      </c>
      <c r="H133" s="166">
        <f>TRUNC(G133*F133,2)</f>
        <v>0.24</v>
      </c>
    </row>
    <row r="134" spans="1:8" ht="27" customHeight="1" x14ac:dyDescent="0.2">
      <c r="A134" s="165" t="s">
        <v>2072</v>
      </c>
      <c r="B134" s="60" t="s">
        <v>2605</v>
      </c>
      <c r="C134" s="61">
        <v>93288</v>
      </c>
      <c r="D134" s="62" t="s">
        <v>2103</v>
      </c>
      <c r="E134" s="60" t="s">
        <v>2098</v>
      </c>
      <c r="F134" s="65">
        <v>2.9999999999999997E-4</v>
      </c>
      <c r="G134" s="70">
        <v>127.62</v>
      </c>
      <c r="H134" s="166">
        <f>TRUNC(G134*F134,2)</f>
        <v>0.03</v>
      </c>
    </row>
    <row r="135" spans="1:8" s="47" customFormat="1" ht="14.25" x14ac:dyDescent="0.25">
      <c r="A135" s="153" t="s">
        <v>2057</v>
      </c>
      <c r="B135" s="154" t="s">
        <v>2058</v>
      </c>
      <c r="C135" s="154" t="s">
        <v>2059</v>
      </c>
      <c r="D135" s="154" t="s">
        <v>2060</v>
      </c>
      <c r="E135" s="154" t="s">
        <v>2061</v>
      </c>
      <c r="F135" s="155" t="s">
        <v>2062</v>
      </c>
      <c r="G135" s="156" t="s">
        <v>2063</v>
      </c>
      <c r="H135" s="157" t="s">
        <v>2602</v>
      </c>
    </row>
    <row r="136" spans="1:8" ht="32.1" customHeight="1" x14ac:dyDescent="0.2">
      <c r="A136" s="158" t="s">
        <v>104</v>
      </c>
      <c r="B136" s="159" t="s">
        <v>2603</v>
      </c>
      <c r="C136" s="160" t="s">
        <v>103</v>
      </c>
      <c r="D136" s="161" t="s">
        <v>105</v>
      </c>
      <c r="E136" s="162" t="s">
        <v>84</v>
      </c>
      <c r="F136" s="163"/>
      <c r="G136" s="72"/>
      <c r="H136" s="164">
        <f>TRUNC(SUM(H137:H138),2)</f>
        <v>5.87</v>
      </c>
    </row>
    <row r="137" spans="1:8" ht="15" customHeight="1" x14ac:dyDescent="0.2">
      <c r="A137" s="165" t="s">
        <v>2072</v>
      </c>
      <c r="B137" s="60" t="s">
        <v>2605</v>
      </c>
      <c r="C137" s="60">
        <v>88309</v>
      </c>
      <c r="D137" s="62" t="s">
        <v>2093</v>
      </c>
      <c r="E137" s="60" t="s">
        <v>30</v>
      </c>
      <c r="F137" s="65">
        <v>0.14450000000000002</v>
      </c>
      <c r="G137" s="70">
        <v>22.55</v>
      </c>
      <c r="H137" s="166">
        <f>TRUNC(G137*F137,2)</f>
        <v>3.25</v>
      </c>
    </row>
    <row r="138" spans="1:8" ht="15" customHeight="1" x14ac:dyDescent="0.2">
      <c r="A138" s="165" t="s">
        <v>2072</v>
      </c>
      <c r="B138" s="60" t="s">
        <v>2605</v>
      </c>
      <c r="C138" s="61">
        <v>88316</v>
      </c>
      <c r="D138" s="62" t="s">
        <v>2094</v>
      </c>
      <c r="E138" s="60" t="s">
        <v>30</v>
      </c>
      <c r="F138" s="65">
        <v>0.14450000000000002</v>
      </c>
      <c r="G138" s="70">
        <v>18.190000000000001</v>
      </c>
      <c r="H138" s="166">
        <f>TRUNC(G138*F138,2)</f>
        <v>2.62</v>
      </c>
    </row>
    <row r="139" spans="1:8" s="47" customFormat="1" ht="14.25" x14ac:dyDescent="0.25">
      <c r="A139" s="153" t="s">
        <v>2057</v>
      </c>
      <c r="B139" s="154" t="s">
        <v>2058</v>
      </c>
      <c r="C139" s="154" t="s">
        <v>2059</v>
      </c>
      <c r="D139" s="154" t="s">
        <v>2060</v>
      </c>
      <c r="E139" s="154" t="s">
        <v>2061</v>
      </c>
      <c r="F139" s="155" t="s">
        <v>2062</v>
      </c>
      <c r="G139" s="156" t="s">
        <v>2063</v>
      </c>
      <c r="H139" s="157" t="s">
        <v>2602</v>
      </c>
    </row>
    <row r="140" spans="1:8" ht="32.1" customHeight="1" x14ac:dyDescent="0.2">
      <c r="A140" s="158" t="s">
        <v>107</v>
      </c>
      <c r="B140" s="159" t="s">
        <v>2603</v>
      </c>
      <c r="C140" s="160" t="s">
        <v>106</v>
      </c>
      <c r="D140" s="161" t="s">
        <v>108</v>
      </c>
      <c r="E140" s="162" t="s">
        <v>2598</v>
      </c>
      <c r="F140" s="163"/>
      <c r="G140" s="72"/>
      <c r="H140" s="164">
        <f>TRUNC(SUM(H141:H142),2)</f>
        <v>13.08</v>
      </c>
    </row>
    <row r="141" spans="1:8" ht="15" customHeight="1" x14ac:dyDescent="0.2">
      <c r="A141" s="165" t="s">
        <v>2072</v>
      </c>
      <c r="B141" s="60" t="s">
        <v>2605</v>
      </c>
      <c r="C141" s="60">
        <v>88309</v>
      </c>
      <c r="D141" s="62" t="s">
        <v>2093</v>
      </c>
      <c r="E141" s="60" t="s">
        <v>30</v>
      </c>
      <c r="F141" s="65">
        <v>0.28900000000000003</v>
      </c>
      <c r="G141" s="70">
        <v>22.55</v>
      </c>
      <c r="H141" s="166">
        <f>TRUNC(G141*F141,2)</f>
        <v>6.51</v>
      </c>
    </row>
    <row r="142" spans="1:8" ht="15" customHeight="1" x14ac:dyDescent="0.2">
      <c r="A142" s="165" t="s">
        <v>2072</v>
      </c>
      <c r="B142" s="60" t="s">
        <v>2605</v>
      </c>
      <c r="C142" s="61">
        <v>88316</v>
      </c>
      <c r="D142" s="62" t="s">
        <v>2094</v>
      </c>
      <c r="E142" s="60" t="s">
        <v>30</v>
      </c>
      <c r="F142" s="65">
        <v>0.36124999999999996</v>
      </c>
      <c r="G142" s="70">
        <v>18.190000000000001</v>
      </c>
      <c r="H142" s="166">
        <f>TRUNC(G142*F142,2)</f>
        <v>6.57</v>
      </c>
    </row>
    <row r="143" spans="1:8" s="47" customFormat="1" ht="14.25" x14ac:dyDescent="0.25">
      <c r="A143" s="153" t="s">
        <v>2057</v>
      </c>
      <c r="B143" s="154" t="s">
        <v>2058</v>
      </c>
      <c r="C143" s="154" t="s">
        <v>2059</v>
      </c>
      <c r="D143" s="154" t="s">
        <v>2060</v>
      </c>
      <c r="E143" s="154" t="s">
        <v>2061</v>
      </c>
      <c r="F143" s="155" t="s">
        <v>2062</v>
      </c>
      <c r="G143" s="156" t="s">
        <v>2063</v>
      </c>
      <c r="H143" s="157" t="s">
        <v>2602</v>
      </c>
    </row>
    <row r="144" spans="1:8" ht="32.1" customHeight="1" x14ac:dyDescent="0.2">
      <c r="A144" s="158" t="s">
        <v>110</v>
      </c>
      <c r="B144" s="159" t="s">
        <v>2603</v>
      </c>
      <c r="C144" s="160" t="s">
        <v>109</v>
      </c>
      <c r="D144" s="161" t="s">
        <v>111</v>
      </c>
      <c r="E144" s="162" t="s">
        <v>84</v>
      </c>
      <c r="F144" s="163"/>
      <c r="G144" s="72"/>
      <c r="H144" s="164">
        <f>TRUNC(SUM(H145:H146),2)</f>
        <v>28.72</v>
      </c>
    </row>
    <row r="145" spans="1:8" ht="15" customHeight="1" x14ac:dyDescent="0.2">
      <c r="A145" s="165" t="s">
        <v>2072</v>
      </c>
      <c r="B145" s="60" t="s">
        <v>2605</v>
      </c>
      <c r="C145" s="60">
        <v>88309</v>
      </c>
      <c r="D145" s="62" t="s">
        <v>2093</v>
      </c>
      <c r="E145" s="60" t="s">
        <v>30</v>
      </c>
      <c r="F145" s="65">
        <v>0.108375</v>
      </c>
      <c r="G145" s="70">
        <v>22.55</v>
      </c>
      <c r="H145" s="166">
        <f>TRUNC(G145*F145,2)</f>
        <v>2.44</v>
      </c>
    </row>
    <row r="146" spans="1:8" ht="15" customHeight="1" x14ac:dyDescent="0.2">
      <c r="A146" s="165" t="s">
        <v>2072</v>
      </c>
      <c r="B146" s="60" t="s">
        <v>2605</v>
      </c>
      <c r="C146" s="61">
        <v>88316</v>
      </c>
      <c r="D146" s="62" t="s">
        <v>2094</v>
      </c>
      <c r="E146" s="60" t="s">
        <v>30</v>
      </c>
      <c r="F146" s="65">
        <v>1.4449999999999998</v>
      </c>
      <c r="G146" s="70">
        <v>18.190000000000001</v>
      </c>
      <c r="H146" s="166">
        <f>TRUNC(G146*F146,2)</f>
        <v>26.28</v>
      </c>
    </row>
    <row r="147" spans="1:8" s="47" customFormat="1" ht="14.25" x14ac:dyDescent="0.25">
      <c r="A147" s="153" t="s">
        <v>2057</v>
      </c>
      <c r="B147" s="154" t="s">
        <v>2058</v>
      </c>
      <c r="C147" s="154" t="s">
        <v>2059</v>
      </c>
      <c r="D147" s="154" t="s">
        <v>2060</v>
      </c>
      <c r="E147" s="154" t="s">
        <v>2061</v>
      </c>
      <c r="F147" s="155" t="s">
        <v>2062</v>
      </c>
      <c r="G147" s="156" t="s">
        <v>2063</v>
      </c>
      <c r="H147" s="157" t="s">
        <v>2602</v>
      </c>
    </row>
    <row r="148" spans="1:8" ht="32.1" customHeight="1" x14ac:dyDescent="0.2">
      <c r="A148" s="158" t="s">
        <v>113</v>
      </c>
      <c r="B148" s="159" t="s">
        <v>2603</v>
      </c>
      <c r="C148" s="160" t="s">
        <v>112</v>
      </c>
      <c r="D148" s="161" t="s">
        <v>114</v>
      </c>
      <c r="E148" s="162" t="s">
        <v>2598</v>
      </c>
      <c r="F148" s="163"/>
      <c r="G148" s="72"/>
      <c r="H148" s="164">
        <f>TRUNC(SUM(H149:H150),2)</f>
        <v>29.43</v>
      </c>
    </row>
    <row r="149" spans="1:8" ht="15" customHeight="1" x14ac:dyDescent="0.2">
      <c r="A149" s="165" t="s">
        <v>2072</v>
      </c>
      <c r="B149" s="60" t="s">
        <v>2605</v>
      </c>
      <c r="C149" s="60">
        <v>88309</v>
      </c>
      <c r="D149" s="62" t="s">
        <v>2093</v>
      </c>
      <c r="E149" s="60" t="s">
        <v>30</v>
      </c>
      <c r="F149" s="65">
        <v>0.72249999999999992</v>
      </c>
      <c r="G149" s="70">
        <v>22.55</v>
      </c>
      <c r="H149" s="166">
        <f>TRUNC(G149*F149,2)</f>
        <v>16.29</v>
      </c>
    </row>
    <row r="150" spans="1:8" ht="15" customHeight="1" x14ac:dyDescent="0.2">
      <c r="A150" s="165" t="s">
        <v>2072</v>
      </c>
      <c r="B150" s="60" t="s">
        <v>2605</v>
      </c>
      <c r="C150" s="61">
        <v>88316</v>
      </c>
      <c r="D150" s="62" t="s">
        <v>2094</v>
      </c>
      <c r="E150" s="60" t="s">
        <v>30</v>
      </c>
      <c r="F150" s="65">
        <v>0.72249999999999992</v>
      </c>
      <c r="G150" s="70">
        <v>18.190000000000001</v>
      </c>
      <c r="H150" s="166">
        <f>TRUNC(G150*F150,2)</f>
        <v>13.14</v>
      </c>
    </row>
    <row r="151" spans="1:8" s="47" customFormat="1" ht="14.25" x14ac:dyDescent="0.25">
      <c r="A151" s="153" t="s">
        <v>2057</v>
      </c>
      <c r="B151" s="154" t="s">
        <v>2058</v>
      </c>
      <c r="C151" s="154" t="s">
        <v>2059</v>
      </c>
      <c r="D151" s="154" t="s">
        <v>2060</v>
      </c>
      <c r="E151" s="154" t="s">
        <v>2061</v>
      </c>
      <c r="F151" s="155" t="s">
        <v>2062</v>
      </c>
      <c r="G151" s="156" t="s">
        <v>2063</v>
      </c>
      <c r="H151" s="157" t="s">
        <v>2602</v>
      </c>
    </row>
    <row r="152" spans="1:8" ht="32.1" customHeight="1" x14ac:dyDescent="0.2">
      <c r="A152" s="158" t="s">
        <v>116</v>
      </c>
      <c r="B152" s="159" t="s">
        <v>2603</v>
      </c>
      <c r="C152" s="160" t="s">
        <v>115</v>
      </c>
      <c r="D152" s="161" t="s">
        <v>117</v>
      </c>
      <c r="E152" s="162" t="s">
        <v>118</v>
      </c>
      <c r="F152" s="163"/>
      <c r="G152" s="72"/>
      <c r="H152" s="164">
        <f>TRUNC(SUM(H153:H154),2)</f>
        <v>0.28999999999999998</v>
      </c>
    </row>
    <row r="153" spans="1:8" ht="15" customHeight="1" x14ac:dyDescent="0.2">
      <c r="A153" s="165" t="s">
        <v>2072</v>
      </c>
      <c r="B153" s="60" t="s">
        <v>2605</v>
      </c>
      <c r="C153" s="60">
        <v>88267</v>
      </c>
      <c r="D153" s="62" t="s">
        <v>2316</v>
      </c>
      <c r="E153" s="60" t="s">
        <v>30</v>
      </c>
      <c r="F153" s="65">
        <v>5.1339999999999997E-3</v>
      </c>
      <c r="G153" s="70">
        <v>21.94</v>
      </c>
      <c r="H153" s="166">
        <f>TRUNC(G153*F153,2)</f>
        <v>0.11</v>
      </c>
    </row>
    <row r="154" spans="1:8" ht="15" customHeight="1" x14ac:dyDescent="0.2">
      <c r="A154" s="165" t="s">
        <v>2072</v>
      </c>
      <c r="B154" s="60" t="s">
        <v>2605</v>
      </c>
      <c r="C154" s="61">
        <v>88316</v>
      </c>
      <c r="D154" s="62" t="s">
        <v>2094</v>
      </c>
      <c r="E154" s="60" t="s">
        <v>30</v>
      </c>
      <c r="F154" s="65">
        <v>1.0115000000000001E-2</v>
      </c>
      <c r="G154" s="70">
        <v>18.190000000000001</v>
      </c>
      <c r="H154" s="166">
        <f>TRUNC(G154*F154,2)</f>
        <v>0.18</v>
      </c>
    </row>
    <row r="155" spans="1:8" s="47" customFormat="1" ht="14.25" x14ac:dyDescent="0.25">
      <c r="A155" s="153" t="s">
        <v>2057</v>
      </c>
      <c r="B155" s="154" t="s">
        <v>2058</v>
      </c>
      <c r="C155" s="154" t="s">
        <v>2059</v>
      </c>
      <c r="D155" s="154" t="s">
        <v>2060</v>
      </c>
      <c r="E155" s="154" t="s">
        <v>2061</v>
      </c>
      <c r="F155" s="155" t="s">
        <v>2062</v>
      </c>
      <c r="G155" s="156" t="s">
        <v>2063</v>
      </c>
      <c r="H155" s="157" t="s">
        <v>2602</v>
      </c>
    </row>
    <row r="156" spans="1:8" ht="32.1" customHeight="1" x14ac:dyDescent="0.2">
      <c r="A156" s="158" t="s">
        <v>120</v>
      </c>
      <c r="B156" s="159" t="s">
        <v>2603</v>
      </c>
      <c r="C156" s="160" t="s">
        <v>119</v>
      </c>
      <c r="D156" s="161" t="s">
        <v>121</v>
      </c>
      <c r="E156" s="162" t="s">
        <v>87</v>
      </c>
      <c r="F156" s="163"/>
      <c r="G156" s="72"/>
      <c r="H156" s="164">
        <f>TRUNC(SUM(H157:H159),2)</f>
        <v>349.2</v>
      </c>
    </row>
    <row r="157" spans="1:8" ht="27" customHeight="1" x14ac:dyDescent="0.2">
      <c r="A157" s="165" t="s">
        <v>2072</v>
      </c>
      <c r="B157" s="60" t="s">
        <v>2605</v>
      </c>
      <c r="C157" s="60">
        <v>5953</v>
      </c>
      <c r="D157" s="62" t="s">
        <v>2641</v>
      </c>
      <c r="E157" s="60" t="s">
        <v>2096</v>
      </c>
      <c r="F157" s="65">
        <v>2.5</v>
      </c>
      <c r="G157" s="70">
        <v>52.21</v>
      </c>
      <c r="H157" s="166">
        <f>TRUNC(G157*F157,2)</f>
        <v>130.52000000000001</v>
      </c>
    </row>
    <row r="158" spans="1:8" ht="15" customHeight="1" x14ac:dyDescent="0.2">
      <c r="A158" s="165" t="s">
        <v>2072</v>
      </c>
      <c r="B158" s="60" t="s">
        <v>2605</v>
      </c>
      <c r="C158" s="61">
        <v>95258</v>
      </c>
      <c r="D158" s="62" t="s">
        <v>2642</v>
      </c>
      <c r="E158" s="60" t="s">
        <v>2096</v>
      </c>
      <c r="F158" s="65">
        <v>7.5</v>
      </c>
      <c r="G158" s="70">
        <v>27</v>
      </c>
      <c r="H158" s="166">
        <f>TRUNC(G158*F158,2)</f>
        <v>202.5</v>
      </c>
    </row>
    <row r="159" spans="1:8" ht="15" customHeight="1" x14ac:dyDescent="0.2">
      <c r="A159" s="165" t="s">
        <v>2072</v>
      </c>
      <c r="B159" s="60" t="s">
        <v>2605</v>
      </c>
      <c r="C159" s="61">
        <v>88316</v>
      </c>
      <c r="D159" s="62" t="s">
        <v>2094</v>
      </c>
      <c r="E159" s="60" t="s">
        <v>30</v>
      </c>
      <c r="F159" s="65">
        <v>0.89</v>
      </c>
      <c r="G159" s="70">
        <v>18.190000000000001</v>
      </c>
      <c r="H159" s="166">
        <f>TRUNC(G159*F159,2)</f>
        <v>16.18</v>
      </c>
    </row>
    <row r="160" spans="1:8" s="47" customFormat="1" ht="14.25" x14ac:dyDescent="0.25">
      <c r="A160" s="153" t="s">
        <v>2057</v>
      </c>
      <c r="B160" s="154" t="s">
        <v>2058</v>
      </c>
      <c r="C160" s="154" t="s">
        <v>2059</v>
      </c>
      <c r="D160" s="154" t="s">
        <v>2060</v>
      </c>
      <c r="E160" s="154" t="s">
        <v>2061</v>
      </c>
      <c r="F160" s="155" t="s">
        <v>2062</v>
      </c>
      <c r="G160" s="156" t="s">
        <v>2063</v>
      </c>
      <c r="H160" s="157" t="s">
        <v>2602</v>
      </c>
    </row>
    <row r="161" spans="1:8" ht="32.1" customHeight="1" x14ac:dyDescent="0.2">
      <c r="A161" s="158" t="s">
        <v>123</v>
      </c>
      <c r="B161" s="159" t="s">
        <v>2603</v>
      </c>
      <c r="C161" s="160" t="s">
        <v>122</v>
      </c>
      <c r="D161" s="161" t="s">
        <v>124</v>
      </c>
      <c r="E161" s="162" t="s">
        <v>87</v>
      </c>
      <c r="F161" s="163"/>
      <c r="G161" s="72"/>
      <c r="H161" s="164">
        <f>TRUNC(SUM(H162:H163),2)</f>
        <v>22.15</v>
      </c>
    </row>
    <row r="162" spans="1:8" ht="15" customHeight="1" x14ac:dyDescent="0.2">
      <c r="A162" s="165" t="s">
        <v>2072</v>
      </c>
      <c r="B162" s="60" t="s">
        <v>2605</v>
      </c>
      <c r="C162" s="60">
        <v>88309</v>
      </c>
      <c r="D162" s="62" t="s">
        <v>2093</v>
      </c>
      <c r="E162" s="60" t="s">
        <v>30</v>
      </c>
      <c r="F162" s="65">
        <v>0.108375</v>
      </c>
      <c r="G162" s="70">
        <v>22.55</v>
      </c>
      <c r="H162" s="166">
        <f>TRUNC(G162*F162,2)</f>
        <v>2.44</v>
      </c>
    </row>
    <row r="163" spans="1:8" ht="15" customHeight="1" x14ac:dyDescent="0.2">
      <c r="A163" s="165" t="s">
        <v>2072</v>
      </c>
      <c r="B163" s="60" t="s">
        <v>2605</v>
      </c>
      <c r="C163" s="61">
        <v>88316</v>
      </c>
      <c r="D163" s="62" t="s">
        <v>2094</v>
      </c>
      <c r="E163" s="60" t="s">
        <v>30</v>
      </c>
      <c r="F163" s="65">
        <v>1.08375</v>
      </c>
      <c r="G163" s="70">
        <v>18.190000000000001</v>
      </c>
      <c r="H163" s="166">
        <f>TRUNC(G163*F163,2)</f>
        <v>19.71</v>
      </c>
    </row>
    <row r="164" spans="1:8" s="47" customFormat="1" ht="14.25" x14ac:dyDescent="0.25">
      <c r="A164" s="153" t="s">
        <v>2057</v>
      </c>
      <c r="B164" s="154" t="s">
        <v>2058</v>
      </c>
      <c r="C164" s="154" t="s">
        <v>2059</v>
      </c>
      <c r="D164" s="154" t="s">
        <v>2060</v>
      </c>
      <c r="E164" s="154" t="s">
        <v>2061</v>
      </c>
      <c r="F164" s="155" t="s">
        <v>2062</v>
      </c>
      <c r="G164" s="156" t="s">
        <v>2063</v>
      </c>
      <c r="H164" s="157" t="s">
        <v>2602</v>
      </c>
    </row>
    <row r="165" spans="1:8" ht="32.1" customHeight="1" x14ac:dyDescent="0.2">
      <c r="A165" s="158" t="s">
        <v>126</v>
      </c>
      <c r="B165" s="159" t="s">
        <v>2603</v>
      </c>
      <c r="C165" s="168" t="s">
        <v>125</v>
      </c>
      <c r="D165" s="161" t="s">
        <v>127</v>
      </c>
      <c r="E165" s="162" t="s">
        <v>84</v>
      </c>
      <c r="F165" s="163"/>
      <c r="G165" s="72"/>
      <c r="H165" s="164">
        <f>TRUNC(SUM(H166:H167),2)</f>
        <v>10.33</v>
      </c>
    </row>
    <row r="166" spans="1:8" ht="15" customHeight="1" x14ac:dyDescent="0.2">
      <c r="A166" s="165" t="s">
        <v>2072</v>
      </c>
      <c r="B166" s="60" t="s">
        <v>2605</v>
      </c>
      <c r="C166" s="60">
        <v>88309</v>
      </c>
      <c r="D166" s="62" t="s">
        <v>2093</v>
      </c>
      <c r="E166" s="60" t="s">
        <v>30</v>
      </c>
      <c r="F166" s="65">
        <v>5.0574999999999995E-2</v>
      </c>
      <c r="G166" s="70">
        <v>22.55</v>
      </c>
      <c r="H166" s="166">
        <f>TRUNC(G166*F166,2)</f>
        <v>1.1399999999999999</v>
      </c>
    </row>
    <row r="167" spans="1:8" ht="15" customHeight="1" x14ac:dyDescent="0.2">
      <c r="A167" s="165" t="s">
        <v>2072</v>
      </c>
      <c r="B167" s="60" t="s">
        <v>2605</v>
      </c>
      <c r="C167" s="61">
        <v>88316</v>
      </c>
      <c r="D167" s="62" t="s">
        <v>2094</v>
      </c>
      <c r="E167" s="60" t="s">
        <v>30</v>
      </c>
      <c r="F167" s="65">
        <v>0.50574999999999992</v>
      </c>
      <c r="G167" s="70">
        <v>18.190000000000001</v>
      </c>
      <c r="H167" s="166">
        <f>TRUNC(G167*F167,2)</f>
        <v>9.19</v>
      </c>
    </row>
    <row r="168" spans="1:8" s="47" customFormat="1" ht="14.25" x14ac:dyDescent="0.25">
      <c r="A168" s="153" t="s">
        <v>2057</v>
      </c>
      <c r="B168" s="154" t="s">
        <v>2058</v>
      </c>
      <c r="C168" s="154" t="s">
        <v>2059</v>
      </c>
      <c r="D168" s="154" t="s">
        <v>2060</v>
      </c>
      <c r="E168" s="154" t="s">
        <v>2061</v>
      </c>
      <c r="F168" s="155" t="s">
        <v>2062</v>
      </c>
      <c r="G168" s="156" t="s">
        <v>2063</v>
      </c>
      <c r="H168" s="157" t="s">
        <v>2602</v>
      </c>
    </row>
    <row r="169" spans="1:8" ht="32.1" customHeight="1" x14ac:dyDescent="0.2">
      <c r="A169" s="158" t="s">
        <v>128</v>
      </c>
      <c r="B169" s="159" t="s">
        <v>2603</v>
      </c>
      <c r="C169" s="160">
        <v>97633</v>
      </c>
      <c r="D169" s="161" t="s">
        <v>129</v>
      </c>
      <c r="E169" s="162" t="s">
        <v>84</v>
      </c>
      <c r="F169" s="163"/>
      <c r="G169" s="72"/>
      <c r="H169" s="164">
        <f>TRUNC(SUM(H170:H171),2)</f>
        <v>13.59</v>
      </c>
    </row>
    <row r="170" spans="1:8" ht="15" customHeight="1" x14ac:dyDescent="0.2">
      <c r="A170" s="165" t="s">
        <v>2072</v>
      </c>
      <c r="B170" s="60" t="s">
        <v>2605</v>
      </c>
      <c r="C170" s="61">
        <v>88256</v>
      </c>
      <c r="D170" s="62" t="s">
        <v>2100</v>
      </c>
      <c r="E170" s="60" t="s">
        <v>30</v>
      </c>
      <c r="F170" s="65">
        <v>0.17499999999999999</v>
      </c>
      <c r="G170" s="70">
        <v>25.76</v>
      </c>
      <c r="H170" s="166">
        <f>TRUNC(G170*F170,2)</f>
        <v>4.5</v>
      </c>
    </row>
    <row r="171" spans="1:8" ht="15" customHeight="1" x14ac:dyDescent="0.2">
      <c r="A171" s="165" t="s">
        <v>2072</v>
      </c>
      <c r="B171" s="60" t="s">
        <v>2605</v>
      </c>
      <c r="C171" s="61">
        <v>88316</v>
      </c>
      <c r="D171" s="62" t="s">
        <v>2094</v>
      </c>
      <c r="E171" s="60" t="s">
        <v>30</v>
      </c>
      <c r="F171" s="65">
        <v>0.5</v>
      </c>
      <c r="G171" s="70">
        <v>18.190000000000001</v>
      </c>
      <c r="H171" s="166">
        <f>TRUNC(G171*F171,2)</f>
        <v>9.09</v>
      </c>
    </row>
    <row r="172" spans="1:8" s="47" customFormat="1" ht="14.25" x14ac:dyDescent="0.25">
      <c r="A172" s="153" t="s">
        <v>2057</v>
      </c>
      <c r="B172" s="154" t="s">
        <v>2058</v>
      </c>
      <c r="C172" s="154" t="s">
        <v>2059</v>
      </c>
      <c r="D172" s="154" t="s">
        <v>2060</v>
      </c>
      <c r="E172" s="154" t="s">
        <v>2061</v>
      </c>
      <c r="F172" s="155" t="s">
        <v>2062</v>
      </c>
      <c r="G172" s="156" t="s">
        <v>2063</v>
      </c>
      <c r="H172" s="157" t="s">
        <v>2602</v>
      </c>
    </row>
    <row r="173" spans="1:8" ht="32.1" customHeight="1" x14ac:dyDescent="0.2">
      <c r="A173" s="158" t="s">
        <v>130</v>
      </c>
      <c r="B173" s="159" t="s">
        <v>2603</v>
      </c>
      <c r="C173" s="160">
        <v>97632</v>
      </c>
      <c r="D173" s="161" t="s">
        <v>131</v>
      </c>
      <c r="E173" s="162" t="s">
        <v>118</v>
      </c>
      <c r="F173" s="163"/>
      <c r="G173" s="72"/>
      <c r="H173" s="164">
        <f>TRUNC(SUM(H174:H175),2)</f>
        <v>1.54</v>
      </c>
    </row>
    <row r="174" spans="1:8" ht="15" customHeight="1" x14ac:dyDescent="0.2">
      <c r="A174" s="165" t="s">
        <v>2072</v>
      </c>
      <c r="B174" s="60" t="s">
        <v>2605</v>
      </c>
      <c r="C174" s="61">
        <v>88256</v>
      </c>
      <c r="D174" s="62" t="s">
        <v>2100</v>
      </c>
      <c r="E174" s="60" t="s">
        <v>30</v>
      </c>
      <c r="F174" s="65">
        <v>1.9400000000000001E-2</v>
      </c>
      <c r="G174" s="70">
        <v>25.76</v>
      </c>
      <c r="H174" s="166">
        <f>TRUNC(G174*F174,2)</f>
        <v>0.49</v>
      </c>
    </row>
    <row r="175" spans="1:8" ht="15" customHeight="1" x14ac:dyDescent="0.2">
      <c r="A175" s="165" t="s">
        <v>2072</v>
      </c>
      <c r="B175" s="60" t="s">
        <v>2605</v>
      </c>
      <c r="C175" s="61">
        <v>88316</v>
      </c>
      <c r="D175" s="62" t="s">
        <v>2094</v>
      </c>
      <c r="E175" s="60" t="s">
        <v>30</v>
      </c>
      <c r="F175" s="65">
        <v>5.8099999999999999E-2</v>
      </c>
      <c r="G175" s="70">
        <v>18.190000000000001</v>
      </c>
      <c r="H175" s="166">
        <f>TRUNC(G175*F175,2)</f>
        <v>1.05</v>
      </c>
    </row>
    <row r="176" spans="1:8" s="47" customFormat="1" ht="14.25" x14ac:dyDescent="0.25">
      <c r="A176" s="153" t="s">
        <v>2057</v>
      </c>
      <c r="B176" s="154" t="s">
        <v>2058</v>
      </c>
      <c r="C176" s="154" t="s">
        <v>2059</v>
      </c>
      <c r="D176" s="154" t="s">
        <v>2060</v>
      </c>
      <c r="E176" s="154" t="s">
        <v>2061</v>
      </c>
      <c r="F176" s="155" t="s">
        <v>2062</v>
      </c>
      <c r="G176" s="156" t="s">
        <v>2063</v>
      </c>
      <c r="H176" s="157" t="s">
        <v>2602</v>
      </c>
    </row>
    <row r="177" spans="1:8" ht="32.1" customHeight="1" x14ac:dyDescent="0.2">
      <c r="A177" s="158" t="s">
        <v>133</v>
      </c>
      <c r="B177" s="159" t="s">
        <v>2603</v>
      </c>
      <c r="C177" s="160" t="s">
        <v>132</v>
      </c>
      <c r="D177" s="161" t="s">
        <v>134</v>
      </c>
      <c r="E177" s="162" t="s">
        <v>118</v>
      </c>
      <c r="F177" s="163"/>
      <c r="G177" s="72"/>
      <c r="H177" s="164">
        <f>TRUNC(SUM(H178:H179),2)</f>
        <v>3.26</v>
      </c>
    </row>
    <row r="178" spans="1:8" ht="15" customHeight="1" x14ac:dyDescent="0.2">
      <c r="A178" s="165" t="s">
        <v>2072</v>
      </c>
      <c r="B178" s="60" t="s">
        <v>2605</v>
      </c>
      <c r="C178" s="60">
        <v>88309</v>
      </c>
      <c r="D178" s="62" t="s">
        <v>2093</v>
      </c>
      <c r="E178" s="60" t="s">
        <v>30</v>
      </c>
      <c r="F178" s="65">
        <v>6.3579999999999998E-2</v>
      </c>
      <c r="G178" s="70">
        <v>22.55</v>
      </c>
      <c r="H178" s="166">
        <f>TRUNC(G178*F178,2)</f>
        <v>1.43</v>
      </c>
    </row>
    <row r="179" spans="1:8" ht="15" customHeight="1" x14ac:dyDescent="0.2">
      <c r="A179" s="165" t="s">
        <v>2072</v>
      </c>
      <c r="B179" s="60" t="s">
        <v>2605</v>
      </c>
      <c r="C179" s="61">
        <v>88316</v>
      </c>
      <c r="D179" s="62" t="s">
        <v>2094</v>
      </c>
      <c r="E179" s="60" t="s">
        <v>30</v>
      </c>
      <c r="F179" s="65">
        <v>0.10114999999999999</v>
      </c>
      <c r="G179" s="70">
        <v>18.190000000000001</v>
      </c>
      <c r="H179" s="166">
        <f>TRUNC(G179*F179,2)</f>
        <v>1.83</v>
      </c>
    </row>
    <row r="180" spans="1:8" s="47" customFormat="1" ht="14.25" x14ac:dyDescent="0.25">
      <c r="A180" s="153" t="s">
        <v>2057</v>
      </c>
      <c r="B180" s="154" t="s">
        <v>2058</v>
      </c>
      <c r="C180" s="154" t="s">
        <v>2059</v>
      </c>
      <c r="D180" s="154" t="s">
        <v>2060</v>
      </c>
      <c r="E180" s="154" t="s">
        <v>2061</v>
      </c>
      <c r="F180" s="155" t="s">
        <v>2062</v>
      </c>
      <c r="G180" s="156" t="s">
        <v>2063</v>
      </c>
      <c r="H180" s="157" t="s">
        <v>2602</v>
      </c>
    </row>
    <row r="181" spans="1:8" ht="48" customHeight="1" x14ac:dyDescent="0.2">
      <c r="A181" s="158" t="s">
        <v>135</v>
      </c>
      <c r="B181" s="159" t="s">
        <v>2603</v>
      </c>
      <c r="C181" s="160">
        <v>97647</v>
      </c>
      <c r="D181" s="161" t="s">
        <v>136</v>
      </c>
      <c r="E181" s="162" t="s">
        <v>84</v>
      </c>
      <c r="F181" s="163"/>
      <c r="G181" s="72"/>
      <c r="H181" s="164">
        <f>TRUNC(SUM(H182:H183),2)</f>
        <v>2.1</v>
      </c>
    </row>
    <row r="182" spans="1:8" ht="15" customHeight="1" x14ac:dyDescent="0.2">
      <c r="A182" s="165" t="s">
        <v>2072</v>
      </c>
      <c r="B182" s="60" t="s">
        <v>2605</v>
      </c>
      <c r="C182" s="61">
        <v>88316</v>
      </c>
      <c r="D182" s="62" t="s">
        <v>2094</v>
      </c>
      <c r="E182" s="60" t="s">
        <v>30</v>
      </c>
      <c r="F182" s="65">
        <v>6.7000000000000004E-2</v>
      </c>
      <c r="G182" s="70">
        <v>18.190000000000001</v>
      </c>
      <c r="H182" s="166">
        <f>TRUNC(G182*F182,2)</f>
        <v>1.21</v>
      </c>
    </row>
    <row r="183" spans="1:8" ht="15" customHeight="1" x14ac:dyDescent="0.2">
      <c r="A183" s="165" t="s">
        <v>2072</v>
      </c>
      <c r="B183" s="60" t="s">
        <v>2605</v>
      </c>
      <c r="C183" s="61">
        <v>88323</v>
      </c>
      <c r="D183" s="62" t="s">
        <v>2101</v>
      </c>
      <c r="E183" s="60" t="s">
        <v>30</v>
      </c>
      <c r="F183" s="65">
        <v>3.5000000000000003E-2</v>
      </c>
      <c r="G183" s="70">
        <v>25.58</v>
      </c>
      <c r="H183" s="166">
        <f>TRUNC(G183*F183,2)</f>
        <v>0.89</v>
      </c>
    </row>
    <row r="184" spans="1:8" s="47" customFormat="1" ht="14.25" x14ac:dyDescent="0.25">
      <c r="A184" s="153" t="s">
        <v>2057</v>
      </c>
      <c r="B184" s="154" t="s">
        <v>2058</v>
      </c>
      <c r="C184" s="154" t="s">
        <v>2059</v>
      </c>
      <c r="D184" s="154" t="s">
        <v>2060</v>
      </c>
      <c r="E184" s="154" t="s">
        <v>2061</v>
      </c>
      <c r="F184" s="155" t="s">
        <v>2062</v>
      </c>
      <c r="G184" s="156" t="s">
        <v>2063</v>
      </c>
      <c r="H184" s="157" t="s">
        <v>2602</v>
      </c>
    </row>
    <row r="185" spans="1:8" ht="32.1" customHeight="1" x14ac:dyDescent="0.2">
      <c r="A185" s="158" t="s">
        <v>137</v>
      </c>
      <c r="B185" s="159" t="s">
        <v>2603</v>
      </c>
      <c r="C185" s="160">
        <v>97629</v>
      </c>
      <c r="D185" s="161" t="s">
        <v>138</v>
      </c>
      <c r="E185" s="162" t="s">
        <v>87</v>
      </c>
      <c r="F185" s="163"/>
      <c r="G185" s="72"/>
      <c r="H185" s="164">
        <f>TRUNC(SUM(H186:H189),2)</f>
        <v>88.41</v>
      </c>
    </row>
    <row r="186" spans="1:8" ht="27" customHeight="1" x14ac:dyDescent="0.2">
      <c r="A186" s="165" t="s">
        <v>2072</v>
      </c>
      <c r="B186" s="60" t="s">
        <v>2605</v>
      </c>
      <c r="C186" s="61">
        <v>5795</v>
      </c>
      <c r="D186" s="62" t="s">
        <v>2095</v>
      </c>
      <c r="E186" s="60" t="s">
        <v>2096</v>
      </c>
      <c r="F186" s="65">
        <v>1.5562</v>
      </c>
      <c r="G186" s="70">
        <v>22.148</v>
      </c>
      <c r="H186" s="166">
        <f>TRUNC(G186*F186,2)</f>
        <v>34.46</v>
      </c>
    </row>
    <row r="187" spans="1:8" ht="27" customHeight="1" x14ac:dyDescent="0.2">
      <c r="A187" s="165" t="s">
        <v>2072</v>
      </c>
      <c r="B187" s="60" t="s">
        <v>2605</v>
      </c>
      <c r="C187" s="61">
        <v>5952</v>
      </c>
      <c r="D187" s="62" t="s">
        <v>2097</v>
      </c>
      <c r="E187" s="60" t="s">
        <v>2098</v>
      </c>
      <c r="F187" s="65">
        <v>0.44109999999999999</v>
      </c>
      <c r="G187" s="70">
        <v>21.154</v>
      </c>
      <c r="H187" s="166">
        <f>TRUNC(G187*F187,2)</f>
        <v>9.33</v>
      </c>
    </row>
    <row r="188" spans="1:8" ht="15" customHeight="1" x14ac:dyDescent="0.2">
      <c r="A188" s="165" t="s">
        <v>2072</v>
      </c>
      <c r="B188" s="60" t="s">
        <v>2605</v>
      </c>
      <c r="C188" s="61">
        <v>88309</v>
      </c>
      <c r="D188" s="62" t="s">
        <v>2093</v>
      </c>
      <c r="E188" s="60" t="s">
        <v>30</v>
      </c>
      <c r="F188" s="65">
        <v>0.245</v>
      </c>
      <c r="G188" s="70">
        <v>22.55</v>
      </c>
      <c r="H188" s="166">
        <f>TRUNC(G188*F188,2)</f>
        <v>5.52</v>
      </c>
    </row>
    <row r="189" spans="1:8" ht="15" customHeight="1" x14ac:dyDescent="0.2">
      <c r="A189" s="165" t="s">
        <v>2072</v>
      </c>
      <c r="B189" s="60" t="s">
        <v>2605</v>
      </c>
      <c r="C189" s="61">
        <v>88316</v>
      </c>
      <c r="D189" s="62" t="s">
        <v>2094</v>
      </c>
      <c r="E189" s="60" t="s">
        <v>30</v>
      </c>
      <c r="F189" s="65">
        <v>2.15</v>
      </c>
      <c r="G189" s="70">
        <v>18.190000000000001</v>
      </c>
      <c r="H189" s="166">
        <f>TRUNC(G189*F189,2)</f>
        <v>39.1</v>
      </c>
    </row>
    <row r="190" spans="1:8" s="47" customFormat="1" ht="14.25" x14ac:dyDescent="0.25">
      <c r="A190" s="153" t="s">
        <v>2057</v>
      </c>
      <c r="B190" s="154" t="s">
        <v>2058</v>
      </c>
      <c r="C190" s="154" t="s">
        <v>2059</v>
      </c>
      <c r="D190" s="154" t="s">
        <v>2060</v>
      </c>
      <c r="E190" s="154" t="s">
        <v>2061</v>
      </c>
      <c r="F190" s="155" t="s">
        <v>2062</v>
      </c>
      <c r="G190" s="156" t="s">
        <v>2063</v>
      </c>
      <c r="H190" s="157" t="s">
        <v>2602</v>
      </c>
    </row>
    <row r="191" spans="1:8" ht="32.1" customHeight="1" x14ac:dyDescent="0.2">
      <c r="A191" s="158" t="s">
        <v>140</v>
      </c>
      <c r="B191" s="159" t="s">
        <v>2603</v>
      </c>
      <c r="C191" s="160" t="s">
        <v>139</v>
      </c>
      <c r="D191" s="161" t="s">
        <v>141</v>
      </c>
      <c r="E191" s="162" t="s">
        <v>118</v>
      </c>
      <c r="F191" s="163"/>
      <c r="G191" s="72"/>
      <c r="H191" s="164">
        <f>TRUNC(SUM(H192:H192),2)</f>
        <v>3.28</v>
      </c>
    </row>
    <row r="192" spans="1:8" ht="15" customHeight="1" x14ac:dyDescent="0.2">
      <c r="A192" s="165" t="s">
        <v>2072</v>
      </c>
      <c r="B192" s="60" t="s">
        <v>2605</v>
      </c>
      <c r="C192" s="61">
        <v>88316</v>
      </c>
      <c r="D192" s="62" t="s">
        <v>2094</v>
      </c>
      <c r="E192" s="60" t="s">
        <v>30</v>
      </c>
      <c r="F192" s="65">
        <v>0.18062499999999998</v>
      </c>
      <c r="G192" s="70">
        <v>18.190000000000001</v>
      </c>
      <c r="H192" s="166">
        <f>TRUNC(G192*F192,2)</f>
        <v>3.28</v>
      </c>
    </row>
    <row r="193" spans="1:8" s="47" customFormat="1" ht="14.25" x14ac:dyDescent="0.25">
      <c r="A193" s="153" t="s">
        <v>2057</v>
      </c>
      <c r="B193" s="154" t="s">
        <v>2058</v>
      </c>
      <c r="C193" s="154" t="s">
        <v>2059</v>
      </c>
      <c r="D193" s="154" t="s">
        <v>2060</v>
      </c>
      <c r="E193" s="154" t="s">
        <v>2061</v>
      </c>
      <c r="F193" s="155" t="s">
        <v>2062</v>
      </c>
      <c r="G193" s="156" t="s">
        <v>2063</v>
      </c>
      <c r="H193" s="157" t="s">
        <v>2602</v>
      </c>
    </row>
    <row r="194" spans="1:8" ht="32.1" customHeight="1" x14ac:dyDescent="0.2">
      <c r="A194" s="158" t="s">
        <v>143</v>
      </c>
      <c r="B194" s="159" t="s">
        <v>2603</v>
      </c>
      <c r="C194" s="160" t="s">
        <v>142</v>
      </c>
      <c r="D194" s="161" t="s">
        <v>144</v>
      </c>
      <c r="E194" s="162" t="s">
        <v>84</v>
      </c>
      <c r="F194" s="163"/>
      <c r="G194" s="72"/>
      <c r="H194" s="164">
        <f>TRUNC(SUM(H195:H196),2)</f>
        <v>1.98</v>
      </c>
    </row>
    <row r="195" spans="1:8" ht="15" customHeight="1" x14ac:dyDescent="0.2">
      <c r="A195" s="165" t="s">
        <v>2072</v>
      </c>
      <c r="B195" s="60" t="s">
        <v>2605</v>
      </c>
      <c r="C195" s="61">
        <v>88309</v>
      </c>
      <c r="D195" s="62" t="s">
        <v>2093</v>
      </c>
      <c r="E195" s="60" t="s">
        <v>30</v>
      </c>
      <c r="F195" s="65">
        <v>2.7E-2</v>
      </c>
      <c r="G195" s="70">
        <v>22.55</v>
      </c>
      <c r="H195" s="166">
        <f>TRUNC(G195*F195,2)</f>
        <v>0.6</v>
      </c>
    </row>
    <row r="196" spans="1:8" ht="15" customHeight="1" x14ac:dyDescent="0.2">
      <c r="A196" s="165" t="s">
        <v>2072</v>
      </c>
      <c r="B196" s="60" t="s">
        <v>2605</v>
      </c>
      <c r="C196" s="61">
        <v>88316</v>
      </c>
      <c r="D196" s="62" t="s">
        <v>2094</v>
      </c>
      <c r="E196" s="60" t="s">
        <v>30</v>
      </c>
      <c r="F196" s="65">
        <v>7.5999999999999998E-2</v>
      </c>
      <c r="G196" s="70">
        <v>18.190000000000001</v>
      </c>
      <c r="H196" s="166">
        <f>TRUNC(G196*F196,2)</f>
        <v>1.38</v>
      </c>
    </row>
    <row r="197" spans="1:8" s="47" customFormat="1" ht="14.25" x14ac:dyDescent="0.25">
      <c r="A197" s="153" t="s">
        <v>2057</v>
      </c>
      <c r="B197" s="154" t="s">
        <v>2058</v>
      </c>
      <c r="C197" s="154" t="s">
        <v>2059</v>
      </c>
      <c r="D197" s="154" t="s">
        <v>2060</v>
      </c>
      <c r="E197" s="154" t="s">
        <v>2061</v>
      </c>
      <c r="F197" s="155" t="s">
        <v>2062</v>
      </c>
      <c r="G197" s="156" t="s">
        <v>2063</v>
      </c>
      <c r="H197" s="157" t="s">
        <v>2602</v>
      </c>
    </row>
    <row r="198" spans="1:8" ht="48" customHeight="1" x14ac:dyDescent="0.2">
      <c r="A198" s="158" t="s">
        <v>145</v>
      </c>
      <c r="B198" s="159" t="s">
        <v>2603</v>
      </c>
      <c r="C198" s="160">
        <v>97649</v>
      </c>
      <c r="D198" s="161" t="s">
        <v>146</v>
      </c>
      <c r="E198" s="162" t="s">
        <v>84</v>
      </c>
      <c r="F198" s="163"/>
      <c r="G198" s="72"/>
      <c r="H198" s="164">
        <f>TRUNC(SUM(H199:H202),2)</f>
        <v>2.73</v>
      </c>
    </row>
    <row r="199" spans="1:8" ht="15" customHeight="1" x14ac:dyDescent="0.2">
      <c r="A199" s="165" t="s">
        <v>2072</v>
      </c>
      <c r="B199" s="60" t="s">
        <v>2605</v>
      </c>
      <c r="C199" s="61">
        <v>88316</v>
      </c>
      <c r="D199" s="62" t="s">
        <v>2094</v>
      </c>
      <c r="E199" s="60" t="s">
        <v>30</v>
      </c>
      <c r="F199" s="65">
        <v>6.4000000000000001E-2</v>
      </c>
      <c r="G199" s="70">
        <v>18.190000000000001</v>
      </c>
      <c r="H199" s="166">
        <f>TRUNC(G199*F199,2)</f>
        <v>1.1599999999999999</v>
      </c>
    </row>
    <row r="200" spans="1:8" ht="15" customHeight="1" x14ac:dyDescent="0.2">
      <c r="A200" s="165" t="s">
        <v>2072</v>
      </c>
      <c r="B200" s="60" t="s">
        <v>2605</v>
      </c>
      <c r="C200" s="61">
        <v>88323</v>
      </c>
      <c r="D200" s="62" t="s">
        <v>2101</v>
      </c>
      <c r="E200" s="60" t="s">
        <v>30</v>
      </c>
      <c r="F200" s="65">
        <v>3.5000000000000003E-2</v>
      </c>
      <c r="G200" s="70">
        <v>25.58</v>
      </c>
      <c r="H200" s="166">
        <f>TRUNC(G200*F200,2)</f>
        <v>0.89</v>
      </c>
    </row>
    <row r="201" spans="1:8" ht="27" customHeight="1" x14ac:dyDescent="0.2">
      <c r="A201" s="165" t="s">
        <v>2072</v>
      </c>
      <c r="B201" s="60" t="s">
        <v>2605</v>
      </c>
      <c r="C201" s="61">
        <v>93287</v>
      </c>
      <c r="D201" s="62" t="s">
        <v>2102</v>
      </c>
      <c r="E201" s="60" t="s">
        <v>2096</v>
      </c>
      <c r="F201" s="65">
        <v>5.9999999999999995E-4</v>
      </c>
      <c r="G201" s="70">
        <v>495.34</v>
      </c>
      <c r="H201" s="166">
        <f>TRUNC(G201*F201,2)</f>
        <v>0.28999999999999998</v>
      </c>
    </row>
    <row r="202" spans="1:8" ht="27" customHeight="1" x14ac:dyDescent="0.2">
      <c r="A202" s="165" t="s">
        <v>2072</v>
      </c>
      <c r="B202" s="60" t="s">
        <v>2605</v>
      </c>
      <c r="C202" s="61">
        <v>93288</v>
      </c>
      <c r="D202" s="62" t="s">
        <v>2103</v>
      </c>
      <c r="E202" s="60" t="s">
        <v>2098</v>
      </c>
      <c r="F202" s="65">
        <v>3.0999999999999999E-3</v>
      </c>
      <c r="G202" s="70">
        <v>127.62</v>
      </c>
      <c r="H202" s="166">
        <f>TRUNC(G202*F202,2)</f>
        <v>0.39</v>
      </c>
    </row>
    <row r="203" spans="1:8" s="47" customFormat="1" ht="14.25" x14ac:dyDescent="0.25">
      <c r="A203" s="153" t="s">
        <v>2057</v>
      </c>
      <c r="B203" s="154" t="s">
        <v>2058</v>
      </c>
      <c r="C203" s="154" t="s">
        <v>2059</v>
      </c>
      <c r="D203" s="154" t="s">
        <v>2060</v>
      </c>
      <c r="E203" s="154" t="s">
        <v>2061</v>
      </c>
      <c r="F203" s="155" t="s">
        <v>2062</v>
      </c>
      <c r="G203" s="156" t="s">
        <v>2063</v>
      </c>
      <c r="H203" s="157" t="s">
        <v>2602</v>
      </c>
    </row>
    <row r="204" spans="1:8" ht="32.1" customHeight="1" x14ac:dyDescent="0.2">
      <c r="A204" s="158" t="s">
        <v>147</v>
      </c>
      <c r="B204" s="159" t="s">
        <v>2603</v>
      </c>
      <c r="C204" s="160">
        <v>97628</v>
      </c>
      <c r="D204" s="161" t="s">
        <v>148</v>
      </c>
      <c r="E204" s="162" t="s">
        <v>87</v>
      </c>
      <c r="F204" s="163"/>
      <c r="G204" s="72"/>
      <c r="H204" s="164">
        <f>TRUNC(SUM(H205:H206),2)</f>
        <v>161.32</v>
      </c>
    </row>
    <row r="205" spans="1:8" ht="15" customHeight="1" x14ac:dyDescent="0.2">
      <c r="A205" s="165" t="s">
        <v>2072</v>
      </c>
      <c r="B205" s="60" t="s">
        <v>2605</v>
      </c>
      <c r="C205" s="61">
        <v>88309</v>
      </c>
      <c r="D205" s="62" t="s">
        <v>2093</v>
      </c>
      <c r="E205" s="60" t="s">
        <v>30</v>
      </c>
      <c r="F205" s="65">
        <v>0.8</v>
      </c>
      <c r="G205" s="70">
        <v>22.55</v>
      </c>
      <c r="H205" s="166">
        <f>TRUNC(G205*F205,2)</f>
        <v>18.04</v>
      </c>
    </row>
    <row r="206" spans="1:8" ht="15" customHeight="1" x14ac:dyDescent="0.2">
      <c r="A206" s="165" t="s">
        <v>2072</v>
      </c>
      <c r="B206" s="60" t="s">
        <v>2605</v>
      </c>
      <c r="C206" s="61">
        <v>88316</v>
      </c>
      <c r="D206" s="62" t="s">
        <v>2094</v>
      </c>
      <c r="E206" s="60" t="s">
        <v>30</v>
      </c>
      <c r="F206" s="65">
        <v>7.8769999999999998</v>
      </c>
      <c r="G206" s="70">
        <v>18.190000000000001</v>
      </c>
      <c r="H206" s="166">
        <f>TRUNC(G206*F206,2)</f>
        <v>143.28</v>
      </c>
    </row>
    <row r="207" spans="1:8" s="47" customFormat="1" ht="14.25" x14ac:dyDescent="0.25">
      <c r="A207" s="153" t="s">
        <v>2057</v>
      </c>
      <c r="B207" s="154" t="s">
        <v>2058</v>
      </c>
      <c r="C207" s="154" t="s">
        <v>2059</v>
      </c>
      <c r="D207" s="154" t="s">
        <v>2060</v>
      </c>
      <c r="E207" s="154" t="s">
        <v>2061</v>
      </c>
      <c r="F207" s="155" t="s">
        <v>2062</v>
      </c>
      <c r="G207" s="156" t="s">
        <v>2063</v>
      </c>
      <c r="H207" s="157" t="s">
        <v>2602</v>
      </c>
    </row>
    <row r="208" spans="1:8" ht="32.1" customHeight="1" x14ac:dyDescent="0.2">
      <c r="A208" s="158" t="s">
        <v>150</v>
      </c>
      <c r="B208" s="159" t="s">
        <v>2603</v>
      </c>
      <c r="C208" s="160" t="s">
        <v>149</v>
      </c>
      <c r="D208" s="161" t="s">
        <v>151</v>
      </c>
      <c r="E208" s="162" t="s">
        <v>84</v>
      </c>
      <c r="F208" s="163"/>
      <c r="G208" s="72"/>
      <c r="H208" s="164">
        <f>TRUNC(SUM(H209:H210),2)</f>
        <v>45.96</v>
      </c>
    </row>
    <row r="209" spans="1:8" ht="27" customHeight="1" x14ac:dyDescent="0.2">
      <c r="A209" s="165" t="s">
        <v>2643</v>
      </c>
      <c r="B209" s="60" t="s">
        <v>2605</v>
      </c>
      <c r="C209" s="169" t="s">
        <v>164</v>
      </c>
      <c r="D209" s="62" t="s">
        <v>2644</v>
      </c>
      <c r="E209" s="60" t="s">
        <v>84</v>
      </c>
      <c r="F209" s="65">
        <v>1</v>
      </c>
      <c r="G209" s="185">
        <f>H225</f>
        <v>39.409999999999997</v>
      </c>
      <c r="H209" s="166">
        <f>TRUNC(G209*F209,2)</f>
        <v>39.409999999999997</v>
      </c>
    </row>
    <row r="210" spans="1:8" ht="27" customHeight="1" x14ac:dyDescent="0.2">
      <c r="A210" s="165" t="s">
        <v>2643</v>
      </c>
      <c r="B210" s="60" t="s">
        <v>2605</v>
      </c>
      <c r="C210" s="169" t="s">
        <v>96</v>
      </c>
      <c r="D210" s="62" t="s">
        <v>98</v>
      </c>
      <c r="E210" s="60" t="s">
        <v>84</v>
      </c>
      <c r="F210" s="65">
        <v>1</v>
      </c>
      <c r="G210" s="185">
        <f>H126</f>
        <v>6.55</v>
      </c>
      <c r="H210" s="166">
        <f>TRUNC(G210*F210,2)</f>
        <v>6.55</v>
      </c>
    </row>
    <row r="211" spans="1:8" s="47" customFormat="1" ht="14.25" x14ac:dyDescent="0.25">
      <c r="A211" s="153" t="s">
        <v>2057</v>
      </c>
      <c r="B211" s="154" t="s">
        <v>2058</v>
      </c>
      <c r="C211" s="154" t="s">
        <v>2059</v>
      </c>
      <c r="D211" s="154" t="s">
        <v>2060</v>
      </c>
      <c r="E211" s="154" t="s">
        <v>2061</v>
      </c>
      <c r="F211" s="155" t="s">
        <v>2062</v>
      </c>
      <c r="G211" s="156" t="s">
        <v>2063</v>
      </c>
      <c r="H211" s="157" t="s">
        <v>2602</v>
      </c>
    </row>
    <row r="212" spans="1:8" ht="32.1" customHeight="1" x14ac:dyDescent="0.2">
      <c r="A212" s="158" t="s">
        <v>153</v>
      </c>
      <c r="B212" s="159" t="s">
        <v>2603</v>
      </c>
      <c r="C212" s="160" t="s">
        <v>152</v>
      </c>
      <c r="D212" s="161" t="s">
        <v>154</v>
      </c>
      <c r="E212" s="162" t="s">
        <v>118</v>
      </c>
      <c r="F212" s="163"/>
      <c r="G212" s="72"/>
      <c r="H212" s="164">
        <f>TRUNC(SUM(H213:H213),2)</f>
        <v>2.63</v>
      </c>
    </row>
    <row r="213" spans="1:8" ht="15" customHeight="1" x14ac:dyDescent="0.2">
      <c r="A213" s="165" t="s">
        <v>2072</v>
      </c>
      <c r="B213" s="60" t="s">
        <v>2605</v>
      </c>
      <c r="C213" s="61">
        <v>88316</v>
      </c>
      <c r="D213" s="62" t="s">
        <v>2094</v>
      </c>
      <c r="E213" s="60" t="s">
        <v>30</v>
      </c>
      <c r="F213" s="65">
        <v>0.14499999999999999</v>
      </c>
      <c r="G213" s="70">
        <v>18.190000000000001</v>
      </c>
      <c r="H213" s="166">
        <f>TRUNC(G213*F213,2)</f>
        <v>2.63</v>
      </c>
    </row>
    <row r="214" spans="1:8" s="47" customFormat="1" ht="14.25" x14ac:dyDescent="0.25">
      <c r="A214" s="153" t="s">
        <v>2057</v>
      </c>
      <c r="B214" s="154" t="s">
        <v>2058</v>
      </c>
      <c r="C214" s="154" t="s">
        <v>2059</v>
      </c>
      <c r="D214" s="154" t="s">
        <v>2060</v>
      </c>
      <c r="E214" s="154" t="s">
        <v>2061</v>
      </c>
      <c r="F214" s="155" t="s">
        <v>2062</v>
      </c>
      <c r="G214" s="156" t="s">
        <v>2063</v>
      </c>
      <c r="H214" s="157" t="s">
        <v>2602</v>
      </c>
    </row>
    <row r="215" spans="1:8" ht="32.1" customHeight="1" x14ac:dyDescent="0.2">
      <c r="A215" s="158" t="s">
        <v>156</v>
      </c>
      <c r="B215" s="159" t="s">
        <v>2603</v>
      </c>
      <c r="C215" s="168" t="s">
        <v>155</v>
      </c>
      <c r="D215" s="161" t="s">
        <v>157</v>
      </c>
      <c r="E215" s="162" t="s">
        <v>84</v>
      </c>
      <c r="F215" s="163"/>
      <c r="G215" s="72"/>
      <c r="H215" s="164">
        <f>TRUNC(SUM(H216:H216),2)</f>
        <v>6.56</v>
      </c>
    </row>
    <row r="216" spans="1:8" ht="15" customHeight="1" x14ac:dyDescent="0.2">
      <c r="A216" s="165" t="s">
        <v>2072</v>
      </c>
      <c r="B216" s="60" t="s">
        <v>2605</v>
      </c>
      <c r="C216" s="61">
        <v>88316</v>
      </c>
      <c r="D216" s="62" t="s">
        <v>2094</v>
      </c>
      <c r="E216" s="60" t="s">
        <v>30</v>
      </c>
      <c r="F216" s="65">
        <v>0.36099999999999999</v>
      </c>
      <c r="G216" s="70">
        <v>18.190000000000001</v>
      </c>
      <c r="H216" s="166">
        <f>TRUNC(G216*F216,2)</f>
        <v>6.56</v>
      </c>
    </row>
    <row r="217" spans="1:8" s="47" customFormat="1" ht="14.25" x14ac:dyDescent="0.25">
      <c r="A217" s="153" t="s">
        <v>2057</v>
      </c>
      <c r="B217" s="154" t="s">
        <v>2058</v>
      </c>
      <c r="C217" s="154" t="s">
        <v>2059</v>
      </c>
      <c r="D217" s="154" t="s">
        <v>2060</v>
      </c>
      <c r="E217" s="154" t="s">
        <v>2061</v>
      </c>
      <c r="F217" s="155" t="s">
        <v>2062</v>
      </c>
      <c r="G217" s="156" t="s">
        <v>2063</v>
      </c>
      <c r="H217" s="157" t="s">
        <v>2602</v>
      </c>
    </row>
    <row r="218" spans="1:8" ht="32.1" customHeight="1" x14ac:dyDescent="0.2">
      <c r="A218" s="158" t="s">
        <v>159</v>
      </c>
      <c r="B218" s="159" t="s">
        <v>2603</v>
      </c>
      <c r="C218" s="160" t="s">
        <v>158</v>
      </c>
      <c r="D218" s="161" t="s">
        <v>160</v>
      </c>
      <c r="E218" s="162" t="s">
        <v>118</v>
      </c>
      <c r="F218" s="163"/>
      <c r="G218" s="72"/>
      <c r="H218" s="164">
        <f>TRUNC(SUM(H219:H219),2)</f>
        <v>6.56</v>
      </c>
    </row>
    <row r="219" spans="1:8" ht="15" customHeight="1" x14ac:dyDescent="0.2">
      <c r="A219" s="165" t="s">
        <v>2072</v>
      </c>
      <c r="B219" s="60" t="s">
        <v>2605</v>
      </c>
      <c r="C219" s="61">
        <v>88316</v>
      </c>
      <c r="D219" s="62" t="s">
        <v>2094</v>
      </c>
      <c r="E219" s="60" t="s">
        <v>30</v>
      </c>
      <c r="F219" s="65">
        <v>0.36099999999999999</v>
      </c>
      <c r="G219" s="70">
        <v>18.190000000000001</v>
      </c>
      <c r="H219" s="166">
        <f>TRUNC(G219*F219,2)</f>
        <v>6.56</v>
      </c>
    </row>
    <row r="220" spans="1:8" s="47" customFormat="1" ht="14.25" x14ac:dyDescent="0.25">
      <c r="A220" s="153" t="s">
        <v>2057</v>
      </c>
      <c r="B220" s="154" t="s">
        <v>2058</v>
      </c>
      <c r="C220" s="154" t="s">
        <v>2059</v>
      </c>
      <c r="D220" s="154" t="s">
        <v>2060</v>
      </c>
      <c r="E220" s="154" t="s">
        <v>2061</v>
      </c>
      <c r="F220" s="155" t="s">
        <v>2062</v>
      </c>
      <c r="G220" s="156" t="s">
        <v>2063</v>
      </c>
      <c r="H220" s="157" t="s">
        <v>2602</v>
      </c>
    </row>
    <row r="221" spans="1:8" ht="32.1" customHeight="1" x14ac:dyDescent="0.2">
      <c r="A221" s="158" t="s">
        <v>162</v>
      </c>
      <c r="B221" s="159" t="s">
        <v>2603</v>
      </c>
      <c r="C221" s="160" t="s">
        <v>161</v>
      </c>
      <c r="D221" s="161" t="s">
        <v>163</v>
      </c>
      <c r="E221" s="162" t="s">
        <v>118</v>
      </c>
      <c r="F221" s="163"/>
      <c r="G221" s="72"/>
      <c r="H221" s="164">
        <f>TRUNC(SUM(H222:H223),2)</f>
        <v>7.37</v>
      </c>
    </row>
    <row r="222" spans="1:8" ht="15" customHeight="1" x14ac:dyDescent="0.2">
      <c r="A222" s="165" t="s">
        <v>2072</v>
      </c>
      <c r="B222" s="60" t="s">
        <v>2605</v>
      </c>
      <c r="C222" s="61">
        <v>88309</v>
      </c>
      <c r="D222" s="62" t="s">
        <v>2093</v>
      </c>
      <c r="E222" s="60" t="s">
        <v>30</v>
      </c>
      <c r="F222" s="65">
        <v>3.61E-2</v>
      </c>
      <c r="G222" s="70">
        <v>22.55</v>
      </c>
      <c r="H222" s="166">
        <f>TRUNC(G222*F222,2)</f>
        <v>0.81</v>
      </c>
    </row>
    <row r="223" spans="1:8" ht="15" customHeight="1" x14ac:dyDescent="0.2">
      <c r="A223" s="165" t="s">
        <v>2072</v>
      </c>
      <c r="B223" s="60" t="s">
        <v>2605</v>
      </c>
      <c r="C223" s="61">
        <v>88316</v>
      </c>
      <c r="D223" s="62" t="s">
        <v>2094</v>
      </c>
      <c r="E223" s="60" t="s">
        <v>30</v>
      </c>
      <c r="F223" s="65">
        <v>0.36099999999999999</v>
      </c>
      <c r="G223" s="70">
        <v>18.190000000000001</v>
      </c>
      <c r="H223" s="166">
        <f>TRUNC(G223*F223,2)</f>
        <v>6.56</v>
      </c>
    </row>
    <row r="224" spans="1:8" s="47" customFormat="1" ht="14.25" x14ac:dyDescent="0.25">
      <c r="A224" s="153" t="s">
        <v>2057</v>
      </c>
      <c r="B224" s="154" t="s">
        <v>2058</v>
      </c>
      <c r="C224" s="154" t="s">
        <v>2059</v>
      </c>
      <c r="D224" s="154" t="s">
        <v>2060</v>
      </c>
      <c r="E224" s="154" t="s">
        <v>2061</v>
      </c>
      <c r="F224" s="155" t="s">
        <v>2062</v>
      </c>
      <c r="G224" s="156" t="s">
        <v>2063</v>
      </c>
      <c r="H224" s="157" t="s">
        <v>2602</v>
      </c>
    </row>
    <row r="225" spans="1:8" ht="32.1" customHeight="1" x14ac:dyDescent="0.2">
      <c r="A225" s="158" t="s">
        <v>165</v>
      </c>
      <c r="B225" s="159" t="s">
        <v>2603</v>
      </c>
      <c r="C225" s="160" t="s">
        <v>164</v>
      </c>
      <c r="D225" s="161" t="s">
        <v>166</v>
      </c>
      <c r="E225" s="162" t="s">
        <v>84</v>
      </c>
      <c r="F225" s="163"/>
      <c r="G225" s="72"/>
      <c r="H225" s="164">
        <f>TRUNC(SUM(H226:H226),2)</f>
        <v>39.409999999999997</v>
      </c>
    </row>
    <row r="226" spans="1:8" ht="15" customHeight="1" x14ac:dyDescent="0.2">
      <c r="A226" s="165" t="s">
        <v>2072</v>
      </c>
      <c r="B226" s="60" t="s">
        <v>2605</v>
      </c>
      <c r="C226" s="61">
        <v>88316</v>
      </c>
      <c r="D226" s="62" t="s">
        <v>2094</v>
      </c>
      <c r="E226" s="60" t="s">
        <v>30</v>
      </c>
      <c r="F226" s="65">
        <v>2.1669999999999998</v>
      </c>
      <c r="G226" s="70">
        <v>18.190000000000001</v>
      </c>
      <c r="H226" s="166">
        <f>TRUNC(G226*F226,2)</f>
        <v>39.409999999999997</v>
      </c>
    </row>
    <row r="227" spans="1:8" s="47" customFormat="1" ht="14.25" x14ac:dyDescent="0.25">
      <c r="A227" s="153" t="s">
        <v>2057</v>
      </c>
      <c r="B227" s="154" t="s">
        <v>2058</v>
      </c>
      <c r="C227" s="154" t="s">
        <v>2059</v>
      </c>
      <c r="D227" s="154" t="s">
        <v>2060</v>
      </c>
      <c r="E227" s="154" t="s">
        <v>2061</v>
      </c>
      <c r="F227" s="155" t="s">
        <v>2062</v>
      </c>
      <c r="G227" s="156" t="s">
        <v>2063</v>
      </c>
      <c r="H227" s="157" t="s">
        <v>2602</v>
      </c>
    </row>
    <row r="228" spans="1:8" ht="68.099999999999994" customHeight="1" x14ac:dyDescent="0.2">
      <c r="A228" s="158" t="s">
        <v>169</v>
      </c>
      <c r="B228" s="159" t="s">
        <v>2603</v>
      </c>
      <c r="C228" s="160" t="s">
        <v>168</v>
      </c>
      <c r="D228" s="161" t="s">
        <v>170</v>
      </c>
      <c r="E228" s="162" t="s">
        <v>84</v>
      </c>
      <c r="F228" s="163"/>
      <c r="G228" s="72"/>
      <c r="H228" s="164">
        <f>TRUNC(SUM(H229:H235),2)</f>
        <v>7.48</v>
      </c>
    </row>
    <row r="229" spans="1:8" ht="27" customHeight="1" x14ac:dyDescent="0.2">
      <c r="A229" s="165" t="s">
        <v>2072</v>
      </c>
      <c r="B229" s="60" t="s">
        <v>2064</v>
      </c>
      <c r="C229" s="61">
        <v>20212</v>
      </c>
      <c r="D229" s="62" t="s">
        <v>3239</v>
      </c>
      <c r="E229" s="60" t="s">
        <v>118</v>
      </c>
      <c r="F229" s="65">
        <v>0.24</v>
      </c>
      <c r="G229" s="70">
        <v>9.9</v>
      </c>
      <c r="H229" s="166">
        <f>ROUND(G229*F229,2)</f>
        <v>2.38</v>
      </c>
    </row>
    <row r="230" spans="1:8" ht="15" customHeight="1" x14ac:dyDescent="0.2">
      <c r="A230" s="165" t="s">
        <v>2072</v>
      </c>
      <c r="B230" s="60" t="s">
        <v>2064</v>
      </c>
      <c r="C230" s="61">
        <v>5067</v>
      </c>
      <c r="D230" s="62" t="s">
        <v>2646</v>
      </c>
      <c r="E230" s="60" t="s">
        <v>102</v>
      </c>
      <c r="F230" s="65">
        <v>1.2E-2</v>
      </c>
      <c r="G230" s="70">
        <v>16.8</v>
      </c>
      <c r="H230" s="166">
        <f>ROUND(G230*F230,2)</f>
        <v>0.2</v>
      </c>
    </row>
    <row r="231" spans="1:8" ht="15" customHeight="1" x14ac:dyDescent="0.2">
      <c r="A231" s="165" t="s">
        <v>2072</v>
      </c>
      <c r="B231" s="60" t="s">
        <v>2605</v>
      </c>
      <c r="C231" s="61">
        <v>88316</v>
      </c>
      <c r="D231" s="62" t="s">
        <v>2094</v>
      </c>
      <c r="E231" s="60" t="s">
        <v>30</v>
      </c>
      <c r="F231" s="65">
        <v>2.35E-2</v>
      </c>
      <c r="G231" s="70">
        <v>18.190000000000001</v>
      </c>
      <c r="H231" s="166">
        <f>ROUND(G231*F231,2)</f>
        <v>0.43</v>
      </c>
    </row>
    <row r="232" spans="1:8" ht="15" customHeight="1" x14ac:dyDescent="0.2">
      <c r="A232" s="165" t="s">
        <v>2072</v>
      </c>
      <c r="B232" s="60" t="s">
        <v>2605</v>
      </c>
      <c r="C232" s="61">
        <v>88262</v>
      </c>
      <c r="D232" s="62" t="s">
        <v>2109</v>
      </c>
      <c r="E232" s="60" t="s">
        <v>30</v>
      </c>
      <c r="F232" s="65">
        <v>2.35E-2</v>
      </c>
      <c r="G232" s="70">
        <v>22.3</v>
      </c>
      <c r="H232" s="166">
        <f>ROUND(G232*F232,2)</f>
        <v>0.52</v>
      </c>
    </row>
    <row r="233" spans="1:8" ht="15" customHeight="1" x14ac:dyDescent="0.2">
      <c r="A233" s="165" t="s">
        <v>2072</v>
      </c>
      <c r="B233" s="60" t="s">
        <v>2064</v>
      </c>
      <c r="C233" s="61">
        <v>10567</v>
      </c>
      <c r="D233" s="62" t="s">
        <v>2610</v>
      </c>
      <c r="E233" s="60" t="s">
        <v>118</v>
      </c>
      <c r="F233" s="65">
        <v>0.28000000000000003</v>
      </c>
      <c r="G233" s="70">
        <v>9.843</v>
      </c>
      <c r="H233" s="166">
        <f>TRUNC(G233*F233,2)</f>
        <v>2.75</v>
      </c>
    </row>
    <row r="234" spans="1:8" ht="15" customHeight="1" x14ac:dyDescent="0.2">
      <c r="A234" s="165" t="s">
        <v>2072</v>
      </c>
      <c r="B234" s="60" t="s">
        <v>2064</v>
      </c>
      <c r="C234" s="61">
        <v>345</v>
      </c>
      <c r="D234" s="62" t="s">
        <v>2539</v>
      </c>
      <c r="E234" s="60" t="s">
        <v>102</v>
      </c>
      <c r="F234" s="65">
        <v>0.02</v>
      </c>
      <c r="G234" s="70">
        <v>31.518000000000001</v>
      </c>
      <c r="H234" s="166">
        <f>TRUNC(G234*F234,2)</f>
        <v>0.63</v>
      </c>
    </row>
    <row r="235" spans="1:8" ht="15" customHeight="1" x14ac:dyDescent="0.2">
      <c r="A235" s="165" t="s">
        <v>2072</v>
      </c>
      <c r="B235" s="60" t="s">
        <v>2605</v>
      </c>
      <c r="C235" s="61">
        <v>90781</v>
      </c>
      <c r="D235" s="62" t="s">
        <v>2645</v>
      </c>
      <c r="E235" s="60" t="s">
        <v>30</v>
      </c>
      <c r="F235" s="65">
        <v>2.35E-2</v>
      </c>
      <c r="G235" s="70">
        <v>24.53</v>
      </c>
      <c r="H235" s="166">
        <f>TRUNC(G235*F235,2)</f>
        <v>0.56999999999999995</v>
      </c>
    </row>
    <row r="236" spans="1:8" s="47" customFormat="1" ht="14.25" x14ac:dyDescent="0.25">
      <c r="A236" s="153" t="s">
        <v>2057</v>
      </c>
      <c r="B236" s="154" t="s">
        <v>2058</v>
      </c>
      <c r="C236" s="154" t="s">
        <v>2059</v>
      </c>
      <c r="D236" s="154" t="s">
        <v>2060</v>
      </c>
      <c r="E236" s="154" t="s">
        <v>2061</v>
      </c>
      <c r="F236" s="155" t="s">
        <v>2062</v>
      </c>
      <c r="G236" s="156" t="s">
        <v>2063</v>
      </c>
      <c r="H236" s="157" t="s">
        <v>2602</v>
      </c>
    </row>
    <row r="237" spans="1:8" ht="98.1" customHeight="1" x14ac:dyDescent="0.2">
      <c r="A237" s="158" t="s">
        <v>173</v>
      </c>
      <c r="B237" s="159" t="s">
        <v>2603</v>
      </c>
      <c r="C237" s="160">
        <v>97031</v>
      </c>
      <c r="D237" s="161" t="s">
        <v>174</v>
      </c>
      <c r="E237" s="162" t="s">
        <v>118</v>
      </c>
      <c r="F237" s="163"/>
      <c r="G237" s="72"/>
      <c r="H237" s="164">
        <f>TRUNC(SUM(H238:H245),2)</f>
        <v>54.71</v>
      </c>
    </row>
    <row r="238" spans="1:8" ht="27" customHeight="1" x14ac:dyDescent="0.2">
      <c r="A238" s="165" t="s">
        <v>2072</v>
      </c>
      <c r="B238" s="60" t="s">
        <v>2064</v>
      </c>
      <c r="C238" s="61">
        <v>3993</v>
      </c>
      <c r="D238" s="62" t="s">
        <v>2104</v>
      </c>
      <c r="E238" s="60" t="s">
        <v>84</v>
      </c>
      <c r="F238" s="65">
        <v>0.44879999999999998</v>
      </c>
      <c r="G238" s="70">
        <v>52.15</v>
      </c>
      <c r="H238" s="166">
        <f t="shared" ref="H238:H245" si="6">TRUNC(G238*F238,2)</f>
        <v>23.4</v>
      </c>
    </row>
    <row r="239" spans="1:8" ht="15" customHeight="1" x14ac:dyDescent="0.2">
      <c r="A239" s="165" t="s">
        <v>2072</v>
      </c>
      <c r="B239" s="60" t="s">
        <v>2064</v>
      </c>
      <c r="C239" s="61">
        <v>4491</v>
      </c>
      <c r="D239" s="62" t="s">
        <v>2105</v>
      </c>
      <c r="E239" s="60" t="s">
        <v>118</v>
      </c>
      <c r="F239" s="65">
        <v>2.0943999999999998</v>
      </c>
      <c r="G239" s="70">
        <v>8.7125000000000004</v>
      </c>
      <c r="H239" s="166">
        <f t="shared" si="6"/>
        <v>18.239999999999998</v>
      </c>
    </row>
    <row r="240" spans="1:8" ht="15" customHeight="1" x14ac:dyDescent="0.2">
      <c r="A240" s="165" t="s">
        <v>2072</v>
      </c>
      <c r="B240" s="60" t="s">
        <v>2064</v>
      </c>
      <c r="C240" s="61">
        <v>5068</v>
      </c>
      <c r="D240" s="62" t="s">
        <v>2106</v>
      </c>
      <c r="E240" s="60" t="s">
        <v>102</v>
      </c>
      <c r="F240" s="65">
        <v>3.8899999999999997E-2</v>
      </c>
      <c r="G240" s="70">
        <v>20.9695</v>
      </c>
      <c r="H240" s="166">
        <f t="shared" si="6"/>
        <v>0.81</v>
      </c>
    </row>
    <row r="241" spans="1:8" ht="27" customHeight="1" x14ac:dyDescent="0.2">
      <c r="A241" s="165" t="s">
        <v>2072</v>
      </c>
      <c r="B241" s="60" t="s">
        <v>2064</v>
      </c>
      <c r="C241" s="61">
        <v>37525</v>
      </c>
      <c r="D241" s="62" t="s">
        <v>2107</v>
      </c>
      <c r="E241" s="60" t="s">
        <v>118</v>
      </c>
      <c r="F241" s="65">
        <v>1.1000000000000001</v>
      </c>
      <c r="G241" s="70">
        <v>2.4139999999999997</v>
      </c>
      <c r="H241" s="166">
        <f t="shared" si="6"/>
        <v>2.65</v>
      </c>
    </row>
    <row r="242" spans="1:8" ht="15" customHeight="1" x14ac:dyDescent="0.2">
      <c r="A242" s="165" t="s">
        <v>2072</v>
      </c>
      <c r="B242" s="60" t="s">
        <v>2605</v>
      </c>
      <c r="C242" s="61">
        <v>88239</v>
      </c>
      <c r="D242" s="62" t="s">
        <v>2108</v>
      </c>
      <c r="E242" s="60" t="s">
        <v>30</v>
      </c>
      <c r="F242" s="65">
        <v>0.2</v>
      </c>
      <c r="G242" s="70">
        <v>18.73</v>
      </c>
      <c r="H242" s="166">
        <f t="shared" si="6"/>
        <v>3.74</v>
      </c>
    </row>
    <row r="243" spans="1:8" ht="15" customHeight="1" x14ac:dyDescent="0.2">
      <c r="A243" s="165" t="s">
        <v>2072</v>
      </c>
      <c r="B243" s="60" t="s">
        <v>2605</v>
      </c>
      <c r="C243" s="61">
        <v>88262</v>
      </c>
      <c r="D243" s="62" t="s">
        <v>2109</v>
      </c>
      <c r="E243" s="60" t="s">
        <v>30</v>
      </c>
      <c r="F243" s="65">
        <v>0.24</v>
      </c>
      <c r="G243" s="70">
        <v>22.3</v>
      </c>
      <c r="H243" s="166">
        <f t="shared" si="6"/>
        <v>5.35</v>
      </c>
    </row>
    <row r="244" spans="1:8" ht="27" customHeight="1" x14ac:dyDescent="0.2">
      <c r="A244" s="165" t="s">
        <v>2072</v>
      </c>
      <c r="B244" s="60" t="s">
        <v>2605</v>
      </c>
      <c r="C244" s="61">
        <v>91692</v>
      </c>
      <c r="D244" s="62" t="s">
        <v>2110</v>
      </c>
      <c r="E244" s="60" t="s">
        <v>2096</v>
      </c>
      <c r="F244" s="65">
        <v>3.8E-3</v>
      </c>
      <c r="G244" s="70">
        <v>31.02</v>
      </c>
      <c r="H244" s="166">
        <f t="shared" si="6"/>
        <v>0.11</v>
      </c>
    </row>
    <row r="245" spans="1:8" ht="27" customHeight="1" x14ac:dyDescent="0.2">
      <c r="A245" s="165" t="s">
        <v>2072</v>
      </c>
      <c r="B245" s="60" t="s">
        <v>2605</v>
      </c>
      <c r="C245" s="61">
        <v>91693</v>
      </c>
      <c r="D245" s="62" t="s">
        <v>2111</v>
      </c>
      <c r="E245" s="60" t="s">
        <v>2098</v>
      </c>
      <c r="F245" s="65">
        <v>1.5100000000000001E-2</v>
      </c>
      <c r="G245" s="70">
        <v>27.59</v>
      </c>
      <c r="H245" s="166">
        <f t="shared" si="6"/>
        <v>0.41</v>
      </c>
    </row>
    <row r="246" spans="1:8" s="47" customFormat="1" ht="14.25" x14ac:dyDescent="0.25">
      <c r="A246" s="153" t="s">
        <v>2057</v>
      </c>
      <c r="B246" s="154" t="s">
        <v>2058</v>
      </c>
      <c r="C246" s="154" t="s">
        <v>2059</v>
      </c>
      <c r="D246" s="154" t="s">
        <v>2060</v>
      </c>
      <c r="E246" s="154" t="s">
        <v>2061</v>
      </c>
      <c r="F246" s="155" t="s">
        <v>2062</v>
      </c>
      <c r="G246" s="156" t="s">
        <v>2063</v>
      </c>
      <c r="H246" s="157" t="s">
        <v>2602</v>
      </c>
    </row>
    <row r="247" spans="1:8" ht="68.099999999999994" customHeight="1" x14ac:dyDescent="0.2">
      <c r="A247" s="158" t="s">
        <v>175</v>
      </c>
      <c r="B247" s="159" t="s">
        <v>2603</v>
      </c>
      <c r="C247" s="160">
        <v>97063</v>
      </c>
      <c r="D247" s="161" t="s">
        <v>176</v>
      </c>
      <c r="E247" s="162" t="s">
        <v>84</v>
      </c>
      <c r="F247" s="163"/>
      <c r="G247" s="72"/>
      <c r="H247" s="164">
        <f>TRUNC(SUM(H248:H250),2)</f>
        <v>8.0399999999999991</v>
      </c>
    </row>
    <row r="248" spans="1:8" ht="15" customHeight="1" x14ac:dyDescent="0.2">
      <c r="A248" s="165" t="s">
        <v>2072</v>
      </c>
      <c r="B248" s="60" t="s">
        <v>2605</v>
      </c>
      <c r="C248" s="61">
        <v>88278</v>
      </c>
      <c r="D248" s="62" t="s">
        <v>2112</v>
      </c>
      <c r="E248" s="60" t="s">
        <v>30</v>
      </c>
      <c r="F248" s="65">
        <v>0.1883</v>
      </c>
      <c r="G248" s="70">
        <v>29.02</v>
      </c>
      <c r="H248" s="166">
        <f>TRUNC(G248*F248,2)</f>
        <v>5.46</v>
      </c>
    </row>
    <row r="249" spans="1:8" ht="15" customHeight="1" x14ac:dyDescent="0.2">
      <c r="A249" s="165" t="s">
        <v>2072</v>
      </c>
      <c r="B249" s="60" t="s">
        <v>2605</v>
      </c>
      <c r="C249" s="61">
        <v>88316</v>
      </c>
      <c r="D249" s="62" t="s">
        <v>2094</v>
      </c>
      <c r="E249" s="60" t="s">
        <v>30</v>
      </c>
      <c r="F249" s="65">
        <v>0.04</v>
      </c>
      <c r="G249" s="70">
        <v>18.190000000000001</v>
      </c>
      <c r="H249" s="166">
        <f>TRUNC(G249*F249,2)</f>
        <v>0.72</v>
      </c>
    </row>
    <row r="250" spans="1:8" ht="36.950000000000003" customHeight="1" x14ac:dyDescent="0.2">
      <c r="A250" s="165" t="s">
        <v>2072</v>
      </c>
      <c r="B250" s="60" t="s">
        <v>2605</v>
      </c>
      <c r="C250" s="61">
        <v>100251</v>
      </c>
      <c r="D250" s="62" t="s">
        <v>2113</v>
      </c>
      <c r="E250" s="60" t="s">
        <v>2114</v>
      </c>
      <c r="F250" s="65">
        <v>0.16730700000000001</v>
      </c>
      <c r="G250" s="70">
        <v>11.12</v>
      </c>
      <c r="H250" s="166">
        <f>TRUNC(G250*F250,2)</f>
        <v>1.86</v>
      </c>
    </row>
    <row r="251" spans="1:8" s="47" customFormat="1" ht="14.25" x14ac:dyDescent="0.25">
      <c r="A251" s="153" t="s">
        <v>2057</v>
      </c>
      <c r="B251" s="154" t="s">
        <v>2058</v>
      </c>
      <c r="C251" s="154" t="s">
        <v>2059</v>
      </c>
      <c r="D251" s="154" t="s">
        <v>2060</v>
      </c>
      <c r="E251" s="154" t="s">
        <v>2061</v>
      </c>
      <c r="F251" s="155" t="s">
        <v>2062</v>
      </c>
      <c r="G251" s="156" t="s">
        <v>2063</v>
      </c>
      <c r="H251" s="157" t="s">
        <v>2602</v>
      </c>
    </row>
    <row r="252" spans="1:8" ht="32.1" customHeight="1" x14ac:dyDescent="0.2">
      <c r="A252" s="158" t="s">
        <v>177</v>
      </c>
      <c r="B252" s="159" t="s">
        <v>2603</v>
      </c>
      <c r="C252" s="160">
        <v>97064</v>
      </c>
      <c r="D252" s="161" t="s">
        <v>178</v>
      </c>
      <c r="E252" s="162" t="s">
        <v>118</v>
      </c>
      <c r="F252" s="163"/>
      <c r="G252" s="72"/>
      <c r="H252" s="164">
        <f>TRUNC(SUM(H253:H255),2)</f>
        <v>14.55</v>
      </c>
    </row>
    <row r="253" spans="1:8" ht="15" customHeight="1" x14ac:dyDescent="0.2">
      <c r="A253" s="165" t="s">
        <v>2072</v>
      </c>
      <c r="B253" s="60" t="s">
        <v>2605</v>
      </c>
      <c r="C253" s="61">
        <v>88278</v>
      </c>
      <c r="D253" s="62" t="s">
        <v>2112</v>
      </c>
      <c r="E253" s="60" t="s">
        <v>30</v>
      </c>
      <c r="F253" s="65">
        <v>0.307</v>
      </c>
      <c r="G253" s="70">
        <v>29.02</v>
      </c>
      <c r="H253" s="166">
        <f>TRUNC(G253*F253,2)</f>
        <v>8.9</v>
      </c>
    </row>
    <row r="254" spans="1:8" ht="15" customHeight="1" x14ac:dyDescent="0.2">
      <c r="A254" s="165" t="s">
        <v>2072</v>
      </c>
      <c r="B254" s="60" t="s">
        <v>2605</v>
      </c>
      <c r="C254" s="61">
        <v>88316</v>
      </c>
      <c r="D254" s="62" t="s">
        <v>2094</v>
      </c>
      <c r="E254" s="60" t="s">
        <v>30</v>
      </c>
      <c r="F254" s="65">
        <v>6.5000000000000002E-2</v>
      </c>
      <c r="G254" s="70">
        <v>18.190000000000001</v>
      </c>
      <c r="H254" s="166">
        <f>TRUNC(G254*F254,2)</f>
        <v>1.18</v>
      </c>
    </row>
    <row r="255" spans="1:8" ht="36.950000000000003" customHeight="1" x14ac:dyDescent="0.2">
      <c r="A255" s="165" t="s">
        <v>2072</v>
      </c>
      <c r="B255" s="60" t="s">
        <v>2605</v>
      </c>
      <c r="C255" s="61">
        <v>100251</v>
      </c>
      <c r="D255" s="62" t="s">
        <v>2113</v>
      </c>
      <c r="E255" s="60" t="s">
        <v>2114</v>
      </c>
      <c r="F255" s="65">
        <v>0.40200000000000002</v>
      </c>
      <c r="G255" s="70">
        <v>11.12</v>
      </c>
      <c r="H255" s="166">
        <f>TRUNC(G255*F255,2)</f>
        <v>4.47</v>
      </c>
    </row>
    <row r="256" spans="1:8" s="47" customFormat="1" ht="14.25" x14ac:dyDescent="0.25">
      <c r="A256" s="153" t="s">
        <v>2057</v>
      </c>
      <c r="B256" s="154" t="s">
        <v>2058</v>
      </c>
      <c r="C256" s="154" t="s">
        <v>2059</v>
      </c>
      <c r="D256" s="154" t="s">
        <v>2060</v>
      </c>
      <c r="E256" s="154" t="s">
        <v>2061</v>
      </c>
      <c r="F256" s="155" t="s">
        <v>2062</v>
      </c>
      <c r="G256" s="156" t="s">
        <v>2063</v>
      </c>
      <c r="H256" s="157" t="s">
        <v>2602</v>
      </c>
    </row>
    <row r="257" spans="1:8" ht="32.1" customHeight="1" x14ac:dyDescent="0.2">
      <c r="A257" s="158" t="s">
        <v>179</v>
      </c>
      <c r="B257" s="159" t="s">
        <v>2603</v>
      </c>
      <c r="C257" s="160">
        <v>97062</v>
      </c>
      <c r="D257" s="161" t="s">
        <v>180</v>
      </c>
      <c r="E257" s="162" t="s">
        <v>84</v>
      </c>
      <c r="F257" s="163"/>
      <c r="G257" s="72"/>
      <c r="H257" s="164">
        <f>TRUNC(SUM(H258:H261),2)</f>
        <v>4.08</v>
      </c>
    </row>
    <row r="258" spans="1:8" ht="27" customHeight="1" x14ac:dyDescent="0.2">
      <c r="A258" s="165" t="s">
        <v>2072</v>
      </c>
      <c r="B258" s="60" t="s">
        <v>2064</v>
      </c>
      <c r="C258" s="61">
        <v>411</v>
      </c>
      <c r="D258" s="62" t="s">
        <v>2115</v>
      </c>
      <c r="E258" s="60" t="s">
        <v>225</v>
      </c>
      <c r="F258" s="65">
        <v>0.89449999999999996</v>
      </c>
      <c r="G258" s="70">
        <v>0.17</v>
      </c>
      <c r="H258" s="166">
        <f>TRUNC(G258*F258,2)</f>
        <v>0.15</v>
      </c>
    </row>
    <row r="259" spans="1:8" ht="27" customHeight="1" x14ac:dyDescent="0.2">
      <c r="A259" s="165" t="s">
        <v>2072</v>
      </c>
      <c r="B259" s="60" t="s">
        <v>2064</v>
      </c>
      <c r="C259" s="61">
        <v>7170</v>
      </c>
      <c r="D259" s="62" t="s">
        <v>2116</v>
      </c>
      <c r="E259" s="60" t="s">
        <v>84</v>
      </c>
      <c r="F259" s="65">
        <v>1.177</v>
      </c>
      <c r="G259" s="70">
        <v>1.42</v>
      </c>
      <c r="H259" s="166">
        <f>TRUNC(G259*F259,2)</f>
        <v>1.67</v>
      </c>
    </row>
    <row r="260" spans="1:8" ht="15" customHeight="1" x14ac:dyDescent="0.2">
      <c r="A260" s="165" t="s">
        <v>2072</v>
      </c>
      <c r="B260" s="60" t="s">
        <v>2605</v>
      </c>
      <c r="C260" s="61">
        <v>88239</v>
      </c>
      <c r="D260" s="62" t="s">
        <v>2108</v>
      </c>
      <c r="E260" s="60" t="s">
        <v>30</v>
      </c>
      <c r="F260" s="65">
        <v>0.05</v>
      </c>
      <c r="G260" s="70">
        <v>18.73</v>
      </c>
      <c r="H260" s="166">
        <f>TRUNC(G260*F260,2)</f>
        <v>0.93</v>
      </c>
    </row>
    <row r="261" spans="1:8" ht="15" customHeight="1" x14ac:dyDescent="0.2">
      <c r="A261" s="165" t="s">
        <v>2072</v>
      </c>
      <c r="B261" s="60" t="s">
        <v>2605</v>
      </c>
      <c r="C261" s="61">
        <v>88262</v>
      </c>
      <c r="D261" s="62" t="s">
        <v>2109</v>
      </c>
      <c r="E261" s="60" t="s">
        <v>30</v>
      </c>
      <c r="F261" s="65">
        <v>0.06</v>
      </c>
      <c r="G261" s="70">
        <v>22.3</v>
      </c>
      <c r="H261" s="166">
        <f>TRUNC(G261*F261,2)</f>
        <v>1.33</v>
      </c>
    </row>
    <row r="262" spans="1:8" s="47" customFormat="1" ht="14.25" x14ac:dyDescent="0.25">
      <c r="A262" s="153" t="s">
        <v>2057</v>
      </c>
      <c r="B262" s="154" t="s">
        <v>2058</v>
      </c>
      <c r="C262" s="154" t="s">
        <v>2059</v>
      </c>
      <c r="D262" s="154" t="s">
        <v>2060</v>
      </c>
      <c r="E262" s="154" t="s">
        <v>2061</v>
      </c>
      <c r="F262" s="155" t="s">
        <v>2062</v>
      </c>
      <c r="G262" s="156" t="s">
        <v>2063</v>
      </c>
      <c r="H262" s="157" t="s">
        <v>2602</v>
      </c>
    </row>
    <row r="263" spans="1:8" ht="32.1" customHeight="1" x14ac:dyDescent="0.2">
      <c r="A263" s="158" t="s">
        <v>183</v>
      </c>
      <c r="B263" s="159" t="s">
        <v>2603</v>
      </c>
      <c r="C263" s="160" t="s">
        <v>182</v>
      </c>
      <c r="D263" s="161" t="s">
        <v>184</v>
      </c>
      <c r="E263" s="162" t="s">
        <v>84</v>
      </c>
      <c r="F263" s="163"/>
      <c r="G263" s="72"/>
      <c r="H263" s="164">
        <f>TRUNC(SUM(H264:H270),2)</f>
        <v>242.54</v>
      </c>
    </row>
    <row r="264" spans="1:8" ht="27" customHeight="1" x14ac:dyDescent="0.2">
      <c r="A264" s="165" t="s">
        <v>2072</v>
      </c>
      <c r="B264" s="60" t="s">
        <v>2064</v>
      </c>
      <c r="C264" s="61">
        <v>4417</v>
      </c>
      <c r="D264" s="62" t="s">
        <v>2647</v>
      </c>
      <c r="E264" s="60" t="s">
        <v>118</v>
      </c>
      <c r="F264" s="65">
        <v>1</v>
      </c>
      <c r="G264" s="70">
        <v>4.0460000000000003</v>
      </c>
      <c r="H264" s="166">
        <f t="shared" ref="H264:H270" si="7">TRUNC(G264*F264,2)</f>
        <v>4.04</v>
      </c>
    </row>
    <row r="265" spans="1:8" ht="27" customHeight="1" x14ac:dyDescent="0.2">
      <c r="A265" s="165" t="s">
        <v>2072</v>
      </c>
      <c r="B265" s="60" t="s">
        <v>2064</v>
      </c>
      <c r="C265" s="61">
        <v>4491</v>
      </c>
      <c r="D265" s="62" t="s">
        <v>2648</v>
      </c>
      <c r="E265" s="60" t="s">
        <v>118</v>
      </c>
      <c r="F265" s="65">
        <v>4</v>
      </c>
      <c r="G265" s="70">
        <v>8.7125000000000004</v>
      </c>
      <c r="H265" s="166">
        <f t="shared" si="7"/>
        <v>34.85</v>
      </c>
    </row>
    <row r="266" spans="1:8" ht="27" customHeight="1" x14ac:dyDescent="0.2">
      <c r="A266" s="165" t="s">
        <v>2072</v>
      </c>
      <c r="B266" s="60" t="s">
        <v>2064</v>
      </c>
      <c r="C266" s="61">
        <v>4813</v>
      </c>
      <c r="D266" s="62" t="s">
        <v>2609</v>
      </c>
      <c r="E266" s="60" t="s">
        <v>84</v>
      </c>
      <c r="F266" s="65">
        <v>1</v>
      </c>
      <c r="G266" s="70">
        <v>160.85</v>
      </c>
      <c r="H266" s="166">
        <f t="shared" si="7"/>
        <v>160.85</v>
      </c>
    </row>
    <row r="267" spans="1:8" ht="15" customHeight="1" x14ac:dyDescent="0.2">
      <c r="A267" s="165" t="s">
        <v>2072</v>
      </c>
      <c r="B267" s="60" t="s">
        <v>2064</v>
      </c>
      <c r="C267" s="61">
        <v>5075</v>
      </c>
      <c r="D267" s="62" t="s">
        <v>2649</v>
      </c>
      <c r="E267" s="60" t="s">
        <v>102</v>
      </c>
      <c r="F267" s="65">
        <v>0.11</v>
      </c>
      <c r="G267" s="70">
        <v>20.9695</v>
      </c>
      <c r="H267" s="166">
        <f t="shared" si="7"/>
        <v>2.2999999999999998</v>
      </c>
    </row>
    <row r="268" spans="1:8" ht="15" customHeight="1" x14ac:dyDescent="0.2">
      <c r="A268" s="165" t="s">
        <v>2072</v>
      </c>
      <c r="B268" s="60" t="s">
        <v>2605</v>
      </c>
      <c r="C268" s="61">
        <v>88262</v>
      </c>
      <c r="D268" s="62" t="s">
        <v>2109</v>
      </c>
      <c r="E268" s="60" t="s">
        <v>30</v>
      </c>
      <c r="F268" s="65">
        <v>0.65</v>
      </c>
      <c r="G268" s="70">
        <v>22.3</v>
      </c>
      <c r="H268" s="166">
        <f t="shared" si="7"/>
        <v>14.49</v>
      </c>
    </row>
    <row r="269" spans="1:8" ht="15" customHeight="1" x14ac:dyDescent="0.2">
      <c r="A269" s="165" t="s">
        <v>2072</v>
      </c>
      <c r="B269" s="60" t="s">
        <v>2605</v>
      </c>
      <c r="C269" s="61">
        <v>88316</v>
      </c>
      <c r="D269" s="62" t="s">
        <v>2094</v>
      </c>
      <c r="E269" s="60" t="s">
        <v>30</v>
      </c>
      <c r="F269" s="65">
        <v>1.3</v>
      </c>
      <c r="G269" s="70">
        <v>18.190000000000001</v>
      </c>
      <c r="H269" s="166">
        <f t="shared" si="7"/>
        <v>23.64</v>
      </c>
    </row>
    <row r="270" spans="1:8" ht="27" customHeight="1" x14ac:dyDescent="0.2">
      <c r="A270" s="165" t="s">
        <v>2072</v>
      </c>
      <c r="B270" s="60" t="s">
        <v>2605</v>
      </c>
      <c r="C270" s="61">
        <v>94962</v>
      </c>
      <c r="D270" s="62" t="s">
        <v>2650</v>
      </c>
      <c r="E270" s="60" t="s">
        <v>87</v>
      </c>
      <c r="F270" s="65">
        <v>0.01</v>
      </c>
      <c r="G270" s="185">
        <f>H1023</f>
        <v>237.64</v>
      </c>
      <c r="H270" s="166">
        <f t="shared" si="7"/>
        <v>2.37</v>
      </c>
    </row>
    <row r="271" spans="1:8" s="47" customFormat="1" ht="14.25" x14ac:dyDescent="0.25">
      <c r="A271" s="153" t="s">
        <v>2057</v>
      </c>
      <c r="B271" s="154" t="s">
        <v>2058</v>
      </c>
      <c r="C271" s="154" t="s">
        <v>2059</v>
      </c>
      <c r="D271" s="154" t="s">
        <v>2060</v>
      </c>
      <c r="E271" s="154" t="s">
        <v>2061</v>
      </c>
      <c r="F271" s="155" t="s">
        <v>2062</v>
      </c>
      <c r="G271" s="156" t="s">
        <v>2063</v>
      </c>
      <c r="H271" s="157" t="s">
        <v>2602</v>
      </c>
    </row>
    <row r="272" spans="1:8" ht="48" customHeight="1" x14ac:dyDescent="0.2">
      <c r="A272" s="158" t="s">
        <v>185</v>
      </c>
      <c r="B272" s="159" t="s">
        <v>2603</v>
      </c>
      <c r="C272" s="160">
        <v>93207</v>
      </c>
      <c r="D272" s="161" t="s">
        <v>186</v>
      </c>
      <c r="E272" s="162" t="s">
        <v>84</v>
      </c>
      <c r="F272" s="163"/>
      <c r="G272" s="72"/>
      <c r="H272" s="164">
        <f>TRUNC(SUM(H273:H346),2)</f>
        <v>843.58</v>
      </c>
    </row>
    <row r="273" spans="1:8" ht="42" customHeight="1" x14ac:dyDescent="0.2">
      <c r="A273" s="165" t="s">
        <v>2072</v>
      </c>
      <c r="B273" s="60" t="s">
        <v>2064</v>
      </c>
      <c r="C273" s="61">
        <v>3080</v>
      </c>
      <c r="D273" s="62" t="s">
        <v>2117</v>
      </c>
      <c r="E273" s="60" t="s">
        <v>1924</v>
      </c>
      <c r="F273" s="65">
        <v>5.7799999999999997E-2</v>
      </c>
      <c r="G273" s="70">
        <v>51.6</v>
      </c>
      <c r="H273" s="166">
        <f t="shared" ref="H273:H304" si="8">TRUNC(G273*F273,2)</f>
        <v>2.98</v>
      </c>
    </row>
    <row r="274" spans="1:8" ht="48" customHeight="1" x14ac:dyDescent="0.2">
      <c r="A274" s="165" t="s">
        <v>2072</v>
      </c>
      <c r="B274" s="60" t="s">
        <v>2064</v>
      </c>
      <c r="C274" s="61">
        <v>3097</v>
      </c>
      <c r="D274" s="62" t="s">
        <v>2118</v>
      </c>
      <c r="E274" s="60" t="s">
        <v>1924</v>
      </c>
      <c r="F274" s="65">
        <v>3.85E-2</v>
      </c>
      <c r="G274" s="70">
        <v>48</v>
      </c>
      <c r="H274" s="166">
        <f t="shared" si="8"/>
        <v>1.84</v>
      </c>
    </row>
    <row r="275" spans="1:8" ht="27" customHeight="1" x14ac:dyDescent="0.2">
      <c r="A275" s="165" t="s">
        <v>2072</v>
      </c>
      <c r="B275" s="60" t="s">
        <v>2064</v>
      </c>
      <c r="C275" s="61">
        <v>10886</v>
      </c>
      <c r="D275" s="62" t="s">
        <v>2119</v>
      </c>
      <c r="E275" s="60" t="s">
        <v>225</v>
      </c>
      <c r="F275" s="65">
        <v>1.9300000000000001E-2</v>
      </c>
      <c r="G275" s="70">
        <v>139.18</v>
      </c>
      <c r="H275" s="166">
        <f t="shared" si="8"/>
        <v>2.68</v>
      </c>
    </row>
    <row r="276" spans="1:8" ht="27" customHeight="1" x14ac:dyDescent="0.2">
      <c r="A276" s="165" t="s">
        <v>2072</v>
      </c>
      <c r="B276" s="60" t="s">
        <v>2064</v>
      </c>
      <c r="C276" s="61">
        <v>10891</v>
      </c>
      <c r="D276" s="62" t="s">
        <v>2120</v>
      </c>
      <c r="E276" s="60" t="s">
        <v>225</v>
      </c>
      <c r="F276" s="65">
        <v>1.9300000000000001E-2</v>
      </c>
      <c r="G276" s="70">
        <v>134.58000000000001</v>
      </c>
      <c r="H276" s="166">
        <f t="shared" si="8"/>
        <v>2.59</v>
      </c>
    </row>
    <row r="277" spans="1:8" ht="27" customHeight="1" x14ac:dyDescent="0.2">
      <c r="A277" s="165" t="s">
        <v>2072</v>
      </c>
      <c r="B277" s="60" t="s">
        <v>2064</v>
      </c>
      <c r="C277" s="61">
        <v>11587</v>
      </c>
      <c r="D277" s="62" t="s">
        <v>2121</v>
      </c>
      <c r="E277" s="60" t="s">
        <v>84</v>
      </c>
      <c r="F277" s="65">
        <v>0.99380000000000002</v>
      </c>
      <c r="G277" s="70">
        <v>68</v>
      </c>
      <c r="H277" s="166">
        <f t="shared" si="8"/>
        <v>67.569999999999993</v>
      </c>
    </row>
    <row r="278" spans="1:8" ht="27" customHeight="1" x14ac:dyDescent="0.2">
      <c r="A278" s="165" t="s">
        <v>2072</v>
      </c>
      <c r="B278" s="60" t="s">
        <v>2605</v>
      </c>
      <c r="C278" s="61">
        <v>86888</v>
      </c>
      <c r="D278" s="62" t="s">
        <v>3307</v>
      </c>
      <c r="E278" s="60" t="s">
        <v>225</v>
      </c>
      <c r="F278" s="65">
        <v>3.85E-2</v>
      </c>
      <c r="G278" s="185">
        <f>H4919</f>
        <v>272.35000000000002</v>
      </c>
      <c r="H278" s="166">
        <f t="shared" si="8"/>
        <v>10.48</v>
      </c>
    </row>
    <row r="279" spans="1:8" ht="48" customHeight="1" x14ac:dyDescent="0.2">
      <c r="A279" s="165" t="s">
        <v>2072</v>
      </c>
      <c r="B279" s="60" t="s">
        <v>2605</v>
      </c>
      <c r="C279" s="61">
        <v>86934</v>
      </c>
      <c r="D279" s="62" t="s">
        <v>2122</v>
      </c>
      <c r="E279" s="60" t="s">
        <v>225</v>
      </c>
      <c r="F279" s="65">
        <v>1.9300000000000001E-2</v>
      </c>
      <c r="G279" s="70">
        <v>386.23</v>
      </c>
      <c r="H279" s="166">
        <f t="shared" si="8"/>
        <v>7.45</v>
      </c>
    </row>
    <row r="280" spans="1:8" ht="48" customHeight="1" x14ac:dyDescent="0.2">
      <c r="A280" s="165" t="s">
        <v>2072</v>
      </c>
      <c r="B280" s="60" t="s">
        <v>2605</v>
      </c>
      <c r="C280" s="61">
        <v>86943</v>
      </c>
      <c r="D280" s="62" t="s">
        <v>3308</v>
      </c>
      <c r="E280" s="60" t="s">
        <v>225</v>
      </c>
      <c r="F280" s="65">
        <v>3.85E-2</v>
      </c>
      <c r="G280" s="70">
        <v>209.83</v>
      </c>
      <c r="H280" s="166">
        <f t="shared" si="8"/>
        <v>8.07</v>
      </c>
    </row>
    <row r="281" spans="1:8" ht="39.950000000000003" customHeight="1" x14ac:dyDescent="0.2">
      <c r="A281" s="165" t="s">
        <v>2072</v>
      </c>
      <c r="B281" s="60" t="s">
        <v>2605</v>
      </c>
      <c r="C281" s="61">
        <v>87548</v>
      </c>
      <c r="D281" s="62" t="s">
        <v>2123</v>
      </c>
      <c r="E281" s="60" t="s">
        <v>84</v>
      </c>
      <c r="F281" s="65">
        <v>3.85E-2</v>
      </c>
      <c r="G281" s="70">
        <v>23.1</v>
      </c>
      <c r="H281" s="166">
        <f t="shared" si="8"/>
        <v>0.88</v>
      </c>
    </row>
    <row r="282" spans="1:8" ht="39.950000000000003" customHeight="1" x14ac:dyDescent="0.2">
      <c r="A282" s="165" t="s">
        <v>2072</v>
      </c>
      <c r="B282" s="60" t="s">
        <v>2605</v>
      </c>
      <c r="C282" s="61">
        <v>87877</v>
      </c>
      <c r="D282" s="62" t="s">
        <v>2124</v>
      </c>
      <c r="E282" s="60" t="s">
        <v>84</v>
      </c>
      <c r="F282" s="65">
        <v>0.20469999999999999</v>
      </c>
      <c r="G282" s="70">
        <v>10.4</v>
      </c>
      <c r="H282" s="166">
        <f t="shared" si="8"/>
        <v>2.12</v>
      </c>
    </row>
    <row r="283" spans="1:8" ht="27" customHeight="1" x14ac:dyDescent="0.2">
      <c r="A283" s="165" t="s">
        <v>3254</v>
      </c>
      <c r="B283" s="60" t="s">
        <v>2605</v>
      </c>
      <c r="C283" s="61">
        <v>88489</v>
      </c>
      <c r="D283" s="62" t="s">
        <v>1817</v>
      </c>
      <c r="E283" s="60" t="s">
        <v>84</v>
      </c>
      <c r="F283" s="65">
        <v>4.4976000000000003</v>
      </c>
      <c r="G283" s="185">
        <f>H4723</f>
        <v>10.26</v>
      </c>
      <c r="H283" s="166">
        <f t="shared" si="8"/>
        <v>46.14</v>
      </c>
    </row>
    <row r="284" spans="1:8" ht="48" customHeight="1" x14ac:dyDescent="0.2">
      <c r="A284" s="165" t="s">
        <v>2072</v>
      </c>
      <c r="B284" s="60" t="s">
        <v>2605</v>
      </c>
      <c r="C284" s="61">
        <v>89168</v>
      </c>
      <c r="D284" s="62" t="s">
        <v>2125</v>
      </c>
      <c r="E284" s="60" t="s">
        <v>84</v>
      </c>
      <c r="F284" s="65">
        <v>0.1023</v>
      </c>
      <c r="G284" s="70">
        <v>73.69</v>
      </c>
      <c r="H284" s="166">
        <f t="shared" si="8"/>
        <v>7.53</v>
      </c>
    </row>
    <row r="285" spans="1:8" ht="48" customHeight="1" x14ac:dyDescent="0.2">
      <c r="A285" s="165" t="s">
        <v>2072</v>
      </c>
      <c r="B285" s="60" t="s">
        <v>2605</v>
      </c>
      <c r="C285" s="61">
        <v>89171</v>
      </c>
      <c r="D285" s="62" t="s">
        <v>2126</v>
      </c>
      <c r="E285" s="60" t="s">
        <v>84</v>
      </c>
      <c r="F285" s="65">
        <v>8.0600000000000005E-2</v>
      </c>
      <c r="G285" s="70">
        <v>55.47</v>
      </c>
      <c r="H285" s="166">
        <f t="shared" si="8"/>
        <v>4.47</v>
      </c>
    </row>
    <row r="286" spans="1:8" ht="48" customHeight="1" x14ac:dyDescent="0.2">
      <c r="A286" s="165" t="s">
        <v>3254</v>
      </c>
      <c r="B286" s="60" t="s">
        <v>2605</v>
      </c>
      <c r="C286" s="61">
        <v>89173</v>
      </c>
      <c r="D286" s="62" t="s">
        <v>1124</v>
      </c>
      <c r="E286" s="60" t="s">
        <v>84</v>
      </c>
      <c r="F286" s="65">
        <v>0.20469999999999999</v>
      </c>
      <c r="G286" s="185">
        <f>H3141</f>
        <v>24.14</v>
      </c>
      <c r="H286" s="166">
        <f t="shared" si="8"/>
        <v>4.9400000000000004</v>
      </c>
    </row>
    <row r="287" spans="1:8" ht="27" customHeight="1" x14ac:dyDescent="0.2">
      <c r="A287" s="165" t="s">
        <v>2072</v>
      </c>
      <c r="B287" s="60" t="s">
        <v>2605</v>
      </c>
      <c r="C287" s="61">
        <v>89482</v>
      </c>
      <c r="D287" s="62" t="s">
        <v>2127</v>
      </c>
      <c r="E287" s="60" t="s">
        <v>225</v>
      </c>
      <c r="F287" s="65">
        <v>3.85E-2</v>
      </c>
      <c r="G287" s="70">
        <v>32.299999999999997</v>
      </c>
      <c r="H287" s="166">
        <f t="shared" si="8"/>
        <v>1.24</v>
      </c>
    </row>
    <row r="288" spans="1:8" ht="27" customHeight="1" x14ac:dyDescent="0.2">
      <c r="A288" s="165" t="s">
        <v>3254</v>
      </c>
      <c r="B288" s="60" t="s">
        <v>2605</v>
      </c>
      <c r="C288" s="61">
        <v>89711</v>
      </c>
      <c r="D288" s="62" t="s">
        <v>827</v>
      </c>
      <c r="E288" s="60" t="s">
        <v>118</v>
      </c>
      <c r="F288" s="65">
        <v>0.13880000000000001</v>
      </c>
      <c r="G288" s="185">
        <f>H2303</f>
        <v>13.48</v>
      </c>
      <c r="H288" s="166">
        <f t="shared" si="8"/>
        <v>1.87</v>
      </c>
    </row>
    <row r="289" spans="1:8" ht="27" customHeight="1" x14ac:dyDescent="0.2">
      <c r="A289" s="165" t="s">
        <v>3254</v>
      </c>
      <c r="B289" s="60" t="s">
        <v>2605</v>
      </c>
      <c r="C289" s="61">
        <v>89712</v>
      </c>
      <c r="D289" s="62" t="s">
        <v>829</v>
      </c>
      <c r="E289" s="60" t="s">
        <v>118</v>
      </c>
      <c r="F289" s="65">
        <v>0.12529999999999999</v>
      </c>
      <c r="G289" s="185">
        <f>H2309</f>
        <v>20.54</v>
      </c>
      <c r="H289" s="166">
        <f t="shared" si="8"/>
        <v>2.57</v>
      </c>
    </row>
    <row r="290" spans="1:8" ht="39.950000000000003" customHeight="1" x14ac:dyDescent="0.2">
      <c r="A290" s="165" t="s">
        <v>3254</v>
      </c>
      <c r="B290" s="60" t="s">
        <v>2605</v>
      </c>
      <c r="C290" s="61">
        <v>89714</v>
      </c>
      <c r="D290" s="62" t="s">
        <v>833</v>
      </c>
      <c r="E290" s="60" t="s">
        <v>118</v>
      </c>
      <c r="F290" s="65">
        <v>0.1472</v>
      </c>
      <c r="G290" s="185">
        <f>H2325</f>
        <v>39.04</v>
      </c>
      <c r="H290" s="166">
        <f t="shared" si="8"/>
        <v>5.74</v>
      </c>
    </row>
    <row r="291" spans="1:8" ht="39.950000000000003" customHeight="1" x14ac:dyDescent="0.2">
      <c r="A291" s="165" t="s">
        <v>3254</v>
      </c>
      <c r="B291" s="60" t="s">
        <v>2605</v>
      </c>
      <c r="C291" s="61">
        <v>89724</v>
      </c>
      <c r="D291" s="62" t="s">
        <v>835</v>
      </c>
      <c r="E291" s="60" t="s">
        <v>225</v>
      </c>
      <c r="F291" s="65">
        <v>7.7100000000000002E-2</v>
      </c>
      <c r="G291" s="185">
        <f>H2333</f>
        <v>7.25</v>
      </c>
      <c r="H291" s="166">
        <f t="shared" si="8"/>
        <v>0.55000000000000004</v>
      </c>
    </row>
    <row r="292" spans="1:8" ht="39.950000000000003" customHeight="1" x14ac:dyDescent="0.2">
      <c r="A292" s="165" t="s">
        <v>3254</v>
      </c>
      <c r="B292" s="60" t="s">
        <v>2605</v>
      </c>
      <c r="C292" s="61">
        <v>89726</v>
      </c>
      <c r="D292" s="62" t="s">
        <v>841</v>
      </c>
      <c r="E292" s="60" t="s">
        <v>225</v>
      </c>
      <c r="F292" s="65">
        <v>5.7799999999999997E-2</v>
      </c>
      <c r="G292" s="185">
        <f>H2355</f>
        <v>4.7699999999999996</v>
      </c>
      <c r="H292" s="166">
        <f t="shared" si="8"/>
        <v>0.27</v>
      </c>
    </row>
    <row r="293" spans="1:8" ht="39.950000000000003" customHeight="1" x14ac:dyDescent="0.2">
      <c r="A293" s="165" t="s">
        <v>3254</v>
      </c>
      <c r="B293" s="60" t="s">
        <v>2605</v>
      </c>
      <c r="C293" s="61">
        <v>89731</v>
      </c>
      <c r="D293" s="62" t="s">
        <v>837</v>
      </c>
      <c r="E293" s="60" t="s">
        <v>225</v>
      </c>
      <c r="F293" s="65">
        <v>1.9300000000000001E-2</v>
      </c>
      <c r="G293" s="185">
        <f>H2341</f>
        <v>7.8800000000000008</v>
      </c>
      <c r="H293" s="166">
        <f t="shared" si="8"/>
        <v>0.15</v>
      </c>
    </row>
    <row r="294" spans="1:8" ht="39.950000000000003" customHeight="1" x14ac:dyDescent="0.2">
      <c r="A294" s="165" t="s">
        <v>2072</v>
      </c>
      <c r="B294" s="60" t="s">
        <v>2605</v>
      </c>
      <c r="C294" s="61">
        <v>89748</v>
      </c>
      <c r="D294" s="62" t="s">
        <v>2128</v>
      </c>
      <c r="E294" s="60" t="s">
        <v>225</v>
      </c>
      <c r="F294" s="65">
        <v>5.7799999999999997E-2</v>
      </c>
      <c r="G294" s="70">
        <v>44.2</v>
      </c>
      <c r="H294" s="166">
        <f t="shared" si="8"/>
        <v>2.5499999999999998</v>
      </c>
    </row>
    <row r="295" spans="1:8" ht="39.950000000000003" customHeight="1" x14ac:dyDescent="0.2">
      <c r="A295" s="165" t="s">
        <v>2072</v>
      </c>
      <c r="B295" s="60" t="s">
        <v>2605</v>
      </c>
      <c r="C295" s="61">
        <v>89784</v>
      </c>
      <c r="D295" s="62" t="s">
        <v>2129</v>
      </c>
      <c r="E295" s="60" t="s">
        <v>225</v>
      </c>
      <c r="F295" s="65">
        <v>5.7799999999999997E-2</v>
      </c>
      <c r="G295" s="70">
        <v>21.91</v>
      </c>
      <c r="H295" s="166">
        <f t="shared" si="8"/>
        <v>1.26</v>
      </c>
    </row>
    <row r="296" spans="1:8" ht="39.950000000000003" customHeight="1" x14ac:dyDescent="0.2">
      <c r="A296" s="165" t="s">
        <v>2072</v>
      </c>
      <c r="B296" s="60" t="s">
        <v>2605</v>
      </c>
      <c r="C296" s="61">
        <v>89796</v>
      </c>
      <c r="D296" s="62" t="s">
        <v>2130</v>
      </c>
      <c r="E296" s="60" t="s">
        <v>225</v>
      </c>
      <c r="F296" s="65">
        <v>3.85E-2</v>
      </c>
      <c r="G296" s="70">
        <v>44.93</v>
      </c>
      <c r="H296" s="166">
        <f t="shared" si="8"/>
        <v>1.72</v>
      </c>
    </row>
    <row r="297" spans="1:8" ht="39.950000000000003" customHeight="1" x14ac:dyDescent="0.2">
      <c r="A297" s="165" t="s">
        <v>2072</v>
      </c>
      <c r="B297" s="60" t="s">
        <v>2605</v>
      </c>
      <c r="C297" s="61">
        <v>89957</v>
      </c>
      <c r="D297" s="62" t="s">
        <v>2131</v>
      </c>
      <c r="E297" s="60" t="s">
        <v>225</v>
      </c>
      <c r="F297" s="65">
        <v>9.64E-2</v>
      </c>
      <c r="G297" s="70">
        <v>122.13</v>
      </c>
      <c r="H297" s="166">
        <f t="shared" si="8"/>
        <v>11.77</v>
      </c>
    </row>
    <row r="298" spans="1:8" ht="27" customHeight="1" x14ac:dyDescent="0.2">
      <c r="A298" s="165" t="s">
        <v>3254</v>
      </c>
      <c r="B298" s="60" t="s">
        <v>2605</v>
      </c>
      <c r="C298" s="61">
        <v>90443</v>
      </c>
      <c r="D298" s="62" t="s">
        <v>698</v>
      </c>
      <c r="E298" s="60" t="s">
        <v>118</v>
      </c>
      <c r="F298" s="65">
        <v>0.1002</v>
      </c>
      <c r="G298" s="185">
        <f>H1901</f>
        <v>7.66</v>
      </c>
      <c r="H298" s="166">
        <f t="shared" si="8"/>
        <v>0.76</v>
      </c>
    </row>
    <row r="299" spans="1:8" ht="27" customHeight="1" x14ac:dyDescent="0.2">
      <c r="A299" s="165" t="s">
        <v>2072</v>
      </c>
      <c r="B299" s="60" t="s">
        <v>2605</v>
      </c>
      <c r="C299" s="61">
        <v>90466</v>
      </c>
      <c r="D299" s="62" t="s">
        <v>2132</v>
      </c>
      <c r="E299" s="60" t="s">
        <v>118</v>
      </c>
      <c r="F299" s="65">
        <v>0.1002</v>
      </c>
      <c r="G299" s="70">
        <v>11.04</v>
      </c>
      <c r="H299" s="166">
        <f t="shared" si="8"/>
        <v>1.1000000000000001</v>
      </c>
    </row>
    <row r="300" spans="1:8" ht="39.950000000000003" customHeight="1" x14ac:dyDescent="0.2">
      <c r="A300" s="165" t="s">
        <v>2072</v>
      </c>
      <c r="B300" s="60" t="s">
        <v>2605</v>
      </c>
      <c r="C300" s="61">
        <v>90820</v>
      </c>
      <c r="D300" s="62" t="s">
        <v>2133</v>
      </c>
      <c r="E300" s="60" t="s">
        <v>225</v>
      </c>
      <c r="F300" s="65">
        <v>3.85E-2</v>
      </c>
      <c r="G300" s="70">
        <v>256.19</v>
      </c>
      <c r="H300" s="166">
        <f t="shared" si="8"/>
        <v>9.86</v>
      </c>
    </row>
    <row r="301" spans="1:8" ht="39.950000000000003" customHeight="1" x14ac:dyDescent="0.2">
      <c r="A301" s="165" t="s">
        <v>2072</v>
      </c>
      <c r="B301" s="60" t="s">
        <v>2605</v>
      </c>
      <c r="C301" s="61">
        <v>90822</v>
      </c>
      <c r="D301" s="62" t="s">
        <v>2134</v>
      </c>
      <c r="E301" s="60" t="s">
        <v>225</v>
      </c>
      <c r="F301" s="65">
        <v>5.7799999999999997E-2</v>
      </c>
      <c r="G301" s="70">
        <v>270.74</v>
      </c>
      <c r="H301" s="166">
        <f t="shared" si="8"/>
        <v>15.64</v>
      </c>
    </row>
    <row r="302" spans="1:8" ht="48" customHeight="1" x14ac:dyDescent="0.2">
      <c r="A302" s="165" t="s">
        <v>2072</v>
      </c>
      <c r="B302" s="60" t="s">
        <v>2605</v>
      </c>
      <c r="C302" s="61">
        <v>91170</v>
      </c>
      <c r="D302" s="62" t="s">
        <v>2135</v>
      </c>
      <c r="E302" s="60" t="s">
        <v>118</v>
      </c>
      <c r="F302" s="65">
        <v>0.53</v>
      </c>
      <c r="G302" s="70">
        <v>2.5499999999999998</v>
      </c>
      <c r="H302" s="166">
        <f t="shared" si="8"/>
        <v>1.35</v>
      </c>
    </row>
    <row r="303" spans="1:8" ht="39.950000000000003" customHeight="1" x14ac:dyDescent="0.2">
      <c r="A303" s="165" t="s">
        <v>2072</v>
      </c>
      <c r="B303" s="60" t="s">
        <v>2605</v>
      </c>
      <c r="C303" s="61">
        <v>91173</v>
      </c>
      <c r="D303" s="62" t="s">
        <v>2136</v>
      </c>
      <c r="E303" s="60" t="s">
        <v>118</v>
      </c>
      <c r="F303" s="65">
        <v>1.7343999999999999</v>
      </c>
      <c r="G303" s="70">
        <v>1.41</v>
      </c>
      <c r="H303" s="166">
        <f t="shared" si="8"/>
        <v>2.44</v>
      </c>
    </row>
    <row r="304" spans="1:8" ht="27" customHeight="1" x14ac:dyDescent="0.2">
      <c r="A304" s="165" t="s">
        <v>2072</v>
      </c>
      <c r="B304" s="60" t="s">
        <v>2605</v>
      </c>
      <c r="C304" s="61">
        <v>91341</v>
      </c>
      <c r="D304" s="62" t="s">
        <v>2137</v>
      </c>
      <c r="E304" s="60" t="s">
        <v>84</v>
      </c>
      <c r="F304" s="65">
        <v>3.2399999999999998E-2</v>
      </c>
      <c r="G304" s="70">
        <v>722.29</v>
      </c>
      <c r="H304" s="166">
        <f t="shared" si="8"/>
        <v>23.4</v>
      </c>
    </row>
    <row r="305" spans="1:8" ht="27" customHeight="1" x14ac:dyDescent="0.2">
      <c r="A305" s="165" t="s">
        <v>2072</v>
      </c>
      <c r="B305" s="60" t="s">
        <v>2605</v>
      </c>
      <c r="C305" s="61">
        <v>91862</v>
      </c>
      <c r="D305" s="62" t="s">
        <v>2138</v>
      </c>
      <c r="E305" s="60" t="s">
        <v>118</v>
      </c>
      <c r="F305" s="65">
        <v>0.53</v>
      </c>
      <c r="G305" s="70">
        <v>9.58</v>
      </c>
      <c r="H305" s="166">
        <f t="shared" ref="H305:H336" si="9">TRUNC(G305*F305,2)</f>
        <v>5.07</v>
      </c>
    </row>
    <row r="306" spans="1:8" ht="27" customHeight="1" x14ac:dyDescent="0.2">
      <c r="A306" s="165" t="s">
        <v>2072</v>
      </c>
      <c r="B306" s="60" t="s">
        <v>2605</v>
      </c>
      <c r="C306" s="61">
        <v>91870</v>
      </c>
      <c r="D306" s="62" t="s">
        <v>2139</v>
      </c>
      <c r="E306" s="60" t="s">
        <v>118</v>
      </c>
      <c r="F306" s="65">
        <v>1.7343999999999999</v>
      </c>
      <c r="G306" s="70">
        <v>10.3</v>
      </c>
      <c r="H306" s="166">
        <f t="shared" si="9"/>
        <v>17.86</v>
      </c>
    </row>
    <row r="307" spans="1:8" ht="39.950000000000003" customHeight="1" x14ac:dyDescent="0.2">
      <c r="A307" s="165" t="s">
        <v>2072</v>
      </c>
      <c r="B307" s="60" t="s">
        <v>2605</v>
      </c>
      <c r="C307" s="61">
        <v>91911</v>
      </c>
      <c r="D307" s="62" t="s">
        <v>2140</v>
      </c>
      <c r="E307" s="60" t="s">
        <v>225</v>
      </c>
      <c r="F307" s="65">
        <v>0.19270000000000001</v>
      </c>
      <c r="G307" s="70">
        <v>11.68</v>
      </c>
      <c r="H307" s="166">
        <f t="shared" si="9"/>
        <v>2.25</v>
      </c>
    </row>
    <row r="308" spans="1:8" ht="27" customHeight="1" x14ac:dyDescent="0.2">
      <c r="A308" s="165" t="s">
        <v>2072</v>
      </c>
      <c r="B308" s="60" t="s">
        <v>2605</v>
      </c>
      <c r="C308" s="61">
        <v>91924</v>
      </c>
      <c r="D308" s="62" t="s">
        <v>2141</v>
      </c>
      <c r="E308" s="60" t="s">
        <v>118</v>
      </c>
      <c r="F308" s="65">
        <v>1.4165000000000001</v>
      </c>
      <c r="G308" s="70">
        <v>2.89</v>
      </c>
      <c r="H308" s="166">
        <f t="shared" si="9"/>
        <v>4.09</v>
      </c>
    </row>
    <row r="309" spans="1:8" ht="27" customHeight="1" x14ac:dyDescent="0.2">
      <c r="A309" s="165" t="s">
        <v>3254</v>
      </c>
      <c r="B309" s="60" t="s">
        <v>2605</v>
      </c>
      <c r="C309" s="61">
        <v>91926</v>
      </c>
      <c r="D309" s="62" t="s">
        <v>1615</v>
      </c>
      <c r="E309" s="60" t="s">
        <v>118</v>
      </c>
      <c r="F309" s="65">
        <v>3.4689000000000001</v>
      </c>
      <c r="G309" s="185">
        <f>H4312</f>
        <v>3.0100000000000002</v>
      </c>
      <c r="H309" s="166">
        <f t="shared" si="9"/>
        <v>10.44</v>
      </c>
    </row>
    <row r="310" spans="1:8" ht="27" customHeight="1" x14ac:dyDescent="0.2">
      <c r="A310" s="165" t="s">
        <v>3254</v>
      </c>
      <c r="B310" s="60" t="s">
        <v>2605</v>
      </c>
      <c r="C310" s="61">
        <v>91928</v>
      </c>
      <c r="D310" s="62" t="s">
        <v>1613</v>
      </c>
      <c r="E310" s="60" t="s">
        <v>118</v>
      </c>
      <c r="F310" s="65">
        <v>2.0234999999999999</v>
      </c>
      <c r="G310" s="185">
        <f>H4306</f>
        <v>5</v>
      </c>
      <c r="H310" s="166">
        <f t="shared" si="9"/>
        <v>10.11</v>
      </c>
    </row>
    <row r="311" spans="1:8" ht="27" customHeight="1" x14ac:dyDescent="0.2">
      <c r="A311" s="165" t="s">
        <v>2072</v>
      </c>
      <c r="B311" s="60" t="s">
        <v>2605</v>
      </c>
      <c r="C311" s="61">
        <v>91937</v>
      </c>
      <c r="D311" s="62" t="s">
        <v>2142</v>
      </c>
      <c r="E311" s="60" t="s">
        <v>225</v>
      </c>
      <c r="F311" s="65">
        <v>0.1734</v>
      </c>
      <c r="G311" s="70">
        <v>10.46</v>
      </c>
      <c r="H311" s="166">
        <f t="shared" si="9"/>
        <v>1.81</v>
      </c>
    </row>
    <row r="312" spans="1:8" ht="27" customHeight="1" x14ac:dyDescent="0.2">
      <c r="A312" s="165" t="s">
        <v>2072</v>
      </c>
      <c r="B312" s="60" t="s">
        <v>2605</v>
      </c>
      <c r="C312" s="61">
        <v>91945</v>
      </c>
      <c r="D312" s="62" t="s">
        <v>2143</v>
      </c>
      <c r="E312" s="60" t="s">
        <v>225</v>
      </c>
      <c r="F312" s="65">
        <v>5.7799999999999997E-2</v>
      </c>
      <c r="G312" s="70">
        <v>9.26</v>
      </c>
      <c r="H312" s="166">
        <f t="shared" si="9"/>
        <v>0.53</v>
      </c>
    </row>
    <row r="313" spans="1:8" ht="27" customHeight="1" x14ac:dyDescent="0.2">
      <c r="A313" s="165" t="s">
        <v>3254</v>
      </c>
      <c r="B313" s="60" t="s">
        <v>2605</v>
      </c>
      <c r="C313" s="61">
        <v>92000</v>
      </c>
      <c r="D313" s="62" t="s">
        <v>1585</v>
      </c>
      <c r="E313" s="60" t="s">
        <v>225</v>
      </c>
      <c r="F313" s="65">
        <v>7.7100000000000002E-2</v>
      </c>
      <c r="G313" s="185">
        <f>H4196</f>
        <v>18.740000000000002</v>
      </c>
      <c r="H313" s="166">
        <f t="shared" si="9"/>
        <v>1.44</v>
      </c>
    </row>
    <row r="314" spans="1:8" ht="27" customHeight="1" x14ac:dyDescent="0.2">
      <c r="A314" s="165" t="s">
        <v>3254</v>
      </c>
      <c r="B314" s="60" t="s">
        <v>2605</v>
      </c>
      <c r="C314" s="61">
        <v>92008</v>
      </c>
      <c r="D314" s="62" t="s">
        <v>1587</v>
      </c>
      <c r="E314" s="60" t="s">
        <v>225</v>
      </c>
      <c r="F314" s="65">
        <v>0.1542</v>
      </c>
      <c r="G314" s="185">
        <f>H4205</f>
        <v>30.37</v>
      </c>
      <c r="H314" s="166">
        <f t="shared" si="9"/>
        <v>4.68</v>
      </c>
    </row>
    <row r="315" spans="1:8" ht="27" customHeight="1" x14ac:dyDescent="0.2">
      <c r="A315" s="165" t="s">
        <v>3254</v>
      </c>
      <c r="B315" s="60" t="s">
        <v>2605</v>
      </c>
      <c r="C315" s="61">
        <v>92023</v>
      </c>
      <c r="D315" s="62" t="s">
        <v>1583</v>
      </c>
      <c r="E315" s="60" t="s">
        <v>225</v>
      </c>
      <c r="F315" s="65">
        <v>0.13489999999999999</v>
      </c>
      <c r="G315" s="185">
        <f>H4186</f>
        <v>30.63</v>
      </c>
      <c r="H315" s="166">
        <f t="shared" si="9"/>
        <v>4.13</v>
      </c>
    </row>
    <row r="316" spans="1:8" ht="39.950000000000003" customHeight="1" x14ac:dyDescent="0.2">
      <c r="A316" s="165" t="s">
        <v>3254</v>
      </c>
      <c r="B316" s="60" t="s">
        <v>2605</v>
      </c>
      <c r="C316" s="61">
        <v>92543</v>
      </c>
      <c r="D316" s="62" t="s">
        <v>424</v>
      </c>
      <c r="E316" s="60" t="s">
        <v>84</v>
      </c>
      <c r="F316" s="65">
        <v>1.3621000000000001</v>
      </c>
      <c r="G316" s="185">
        <f>H1461</f>
        <v>12.57</v>
      </c>
      <c r="H316" s="166">
        <f t="shared" si="9"/>
        <v>17.12</v>
      </c>
    </row>
    <row r="317" spans="1:8" ht="27" customHeight="1" x14ac:dyDescent="0.2">
      <c r="A317" s="165" t="s">
        <v>2072</v>
      </c>
      <c r="B317" s="60" t="s">
        <v>2605</v>
      </c>
      <c r="C317" s="61">
        <v>92981</v>
      </c>
      <c r="D317" s="62" t="s">
        <v>2144</v>
      </c>
      <c r="E317" s="60" t="s">
        <v>118</v>
      </c>
      <c r="F317" s="65">
        <v>0.19270000000000001</v>
      </c>
      <c r="G317" s="70">
        <v>17.59</v>
      </c>
      <c r="H317" s="166">
        <f t="shared" si="9"/>
        <v>3.38</v>
      </c>
    </row>
    <row r="318" spans="1:8" ht="27" customHeight="1" x14ac:dyDescent="0.2">
      <c r="A318" s="165" t="s">
        <v>3254</v>
      </c>
      <c r="B318" s="60" t="s">
        <v>2605</v>
      </c>
      <c r="C318" s="61">
        <v>93358</v>
      </c>
      <c r="D318" s="62" t="s">
        <v>218</v>
      </c>
      <c r="E318" s="60" t="s">
        <v>87</v>
      </c>
      <c r="F318" s="65">
        <v>2.3300000000000001E-2</v>
      </c>
      <c r="G318" s="185">
        <f>H610</f>
        <v>49.56</v>
      </c>
      <c r="H318" s="166">
        <f t="shared" si="9"/>
        <v>1.1499999999999999</v>
      </c>
    </row>
    <row r="319" spans="1:8" ht="39.950000000000003" customHeight="1" x14ac:dyDescent="0.2">
      <c r="A319" s="165" t="s">
        <v>3254</v>
      </c>
      <c r="B319" s="60" t="s">
        <v>2605</v>
      </c>
      <c r="C319" s="61">
        <v>94210</v>
      </c>
      <c r="D319" s="62" t="s">
        <v>2145</v>
      </c>
      <c r="E319" s="60" t="s">
        <v>84</v>
      </c>
      <c r="F319" s="65">
        <v>1.3621000000000001</v>
      </c>
      <c r="G319" s="185">
        <f>H348</f>
        <v>46.76</v>
      </c>
      <c r="H319" s="166">
        <f t="shared" si="9"/>
        <v>63.69</v>
      </c>
    </row>
    <row r="320" spans="1:8" ht="39.950000000000003" customHeight="1" x14ac:dyDescent="0.2">
      <c r="A320" s="165" t="s">
        <v>2072</v>
      </c>
      <c r="B320" s="60" t="s">
        <v>2605</v>
      </c>
      <c r="C320" s="61">
        <v>94559</v>
      </c>
      <c r="D320" s="62" t="s">
        <v>2146</v>
      </c>
      <c r="E320" s="60" t="s">
        <v>84</v>
      </c>
      <c r="F320" s="65">
        <v>2.8899999999999999E-2</v>
      </c>
      <c r="G320" s="70">
        <v>791.91</v>
      </c>
      <c r="H320" s="166">
        <f t="shared" si="9"/>
        <v>22.88</v>
      </c>
    </row>
    <row r="321" spans="1:8" ht="27" customHeight="1" x14ac:dyDescent="0.2">
      <c r="A321" s="165" t="s">
        <v>2072</v>
      </c>
      <c r="B321" s="60" t="s">
        <v>2605</v>
      </c>
      <c r="C321" s="61">
        <v>95240</v>
      </c>
      <c r="D321" s="62" t="s">
        <v>2147</v>
      </c>
      <c r="E321" s="60" t="s">
        <v>84</v>
      </c>
      <c r="F321" s="65">
        <v>5.4000000000000003E-3</v>
      </c>
      <c r="G321" s="70">
        <v>14.96</v>
      </c>
      <c r="H321" s="166">
        <f t="shared" si="9"/>
        <v>0.08</v>
      </c>
    </row>
    <row r="322" spans="1:8" ht="27" customHeight="1" x14ac:dyDescent="0.2">
      <c r="A322" s="165" t="s">
        <v>3254</v>
      </c>
      <c r="B322" s="60" t="s">
        <v>2605</v>
      </c>
      <c r="C322" s="61">
        <v>95241</v>
      </c>
      <c r="D322" s="62" t="s">
        <v>1159</v>
      </c>
      <c r="E322" s="60" t="s">
        <v>84</v>
      </c>
      <c r="F322" s="65">
        <v>1.3559000000000001</v>
      </c>
      <c r="G322" s="185">
        <f>H3223</f>
        <v>17.68</v>
      </c>
      <c r="H322" s="166">
        <f t="shared" si="9"/>
        <v>23.97</v>
      </c>
    </row>
    <row r="323" spans="1:8" ht="27" customHeight="1" x14ac:dyDescent="0.2">
      <c r="A323" s="165" t="s">
        <v>2072</v>
      </c>
      <c r="B323" s="60" t="s">
        <v>2605</v>
      </c>
      <c r="C323" s="61">
        <v>95805</v>
      </c>
      <c r="D323" s="62" t="s">
        <v>2148</v>
      </c>
      <c r="E323" s="60" t="s">
        <v>225</v>
      </c>
      <c r="F323" s="65">
        <v>0.28910000000000002</v>
      </c>
      <c r="G323" s="70">
        <v>23.48</v>
      </c>
      <c r="H323" s="166">
        <f t="shared" si="9"/>
        <v>6.78</v>
      </c>
    </row>
    <row r="324" spans="1:8" ht="27" customHeight="1" x14ac:dyDescent="0.2">
      <c r="A324" s="165" t="s">
        <v>2072</v>
      </c>
      <c r="B324" s="60" t="s">
        <v>2605</v>
      </c>
      <c r="C324" s="61">
        <v>95811</v>
      </c>
      <c r="D324" s="62" t="s">
        <v>2149</v>
      </c>
      <c r="E324" s="60" t="s">
        <v>225</v>
      </c>
      <c r="F324" s="65">
        <v>0.13489999999999999</v>
      </c>
      <c r="G324" s="70">
        <v>15.98</v>
      </c>
      <c r="H324" s="166">
        <f t="shared" si="9"/>
        <v>2.15</v>
      </c>
    </row>
    <row r="325" spans="1:8" ht="27" customHeight="1" x14ac:dyDescent="0.2">
      <c r="A325" s="165" t="s">
        <v>2072</v>
      </c>
      <c r="B325" s="60" t="s">
        <v>2605</v>
      </c>
      <c r="C325" s="61">
        <v>96985</v>
      </c>
      <c r="D325" s="62" t="s">
        <v>1658</v>
      </c>
      <c r="E325" s="60" t="s">
        <v>225</v>
      </c>
      <c r="F325" s="65">
        <v>3.85E-2</v>
      </c>
      <c r="G325" s="185">
        <f>H4392</f>
        <v>64.709999999999994</v>
      </c>
      <c r="H325" s="166">
        <f t="shared" si="9"/>
        <v>2.4900000000000002</v>
      </c>
    </row>
    <row r="326" spans="1:8" ht="15" customHeight="1" x14ac:dyDescent="0.2">
      <c r="A326" s="165" t="s">
        <v>2072</v>
      </c>
      <c r="B326" s="60" t="s">
        <v>2605</v>
      </c>
      <c r="C326" s="61">
        <v>96995</v>
      </c>
      <c r="D326" s="62" t="s">
        <v>2150</v>
      </c>
      <c r="E326" s="60" t="s">
        <v>87</v>
      </c>
      <c r="F326" s="65">
        <v>6.0000000000000001E-3</v>
      </c>
      <c r="G326" s="70">
        <v>37.08</v>
      </c>
      <c r="H326" s="166">
        <f t="shared" si="9"/>
        <v>0.22</v>
      </c>
    </row>
    <row r="327" spans="1:8" ht="39.950000000000003" customHeight="1" x14ac:dyDescent="0.2">
      <c r="A327" s="165" t="s">
        <v>2072</v>
      </c>
      <c r="B327" s="60" t="s">
        <v>2605</v>
      </c>
      <c r="C327" s="61">
        <v>97586</v>
      </c>
      <c r="D327" s="62" t="s">
        <v>2151</v>
      </c>
      <c r="E327" s="60" t="s">
        <v>225</v>
      </c>
      <c r="F327" s="65">
        <v>0.11559999999999999</v>
      </c>
      <c r="G327" s="70">
        <v>107.99</v>
      </c>
      <c r="H327" s="166">
        <f t="shared" si="9"/>
        <v>12.48</v>
      </c>
    </row>
    <row r="328" spans="1:8" ht="27" customHeight="1" x14ac:dyDescent="0.2">
      <c r="A328" s="165" t="s">
        <v>2072</v>
      </c>
      <c r="B328" s="60" t="s">
        <v>2605</v>
      </c>
      <c r="C328" s="61">
        <v>97593</v>
      </c>
      <c r="D328" s="62" t="s">
        <v>2152</v>
      </c>
      <c r="E328" s="60" t="s">
        <v>225</v>
      </c>
      <c r="F328" s="65">
        <v>7.7100000000000002E-2</v>
      </c>
      <c r="G328" s="70">
        <v>103.45</v>
      </c>
      <c r="H328" s="166">
        <f t="shared" si="9"/>
        <v>7.97</v>
      </c>
    </row>
    <row r="329" spans="1:8" ht="27" customHeight="1" x14ac:dyDescent="0.2">
      <c r="A329" s="165" t="s">
        <v>2072</v>
      </c>
      <c r="B329" s="60" t="s">
        <v>2605</v>
      </c>
      <c r="C329" s="61">
        <v>97611</v>
      </c>
      <c r="D329" s="62" t="s">
        <v>2153</v>
      </c>
      <c r="E329" s="60" t="s">
        <v>225</v>
      </c>
      <c r="F329" s="65">
        <v>3.85E-2</v>
      </c>
      <c r="G329" s="70">
        <v>22.84</v>
      </c>
      <c r="H329" s="166">
        <f t="shared" si="9"/>
        <v>0.87</v>
      </c>
    </row>
    <row r="330" spans="1:8" ht="27" customHeight="1" x14ac:dyDescent="0.2">
      <c r="A330" s="165" t="s">
        <v>2072</v>
      </c>
      <c r="B330" s="60" t="s">
        <v>2605</v>
      </c>
      <c r="C330" s="61">
        <v>97612</v>
      </c>
      <c r="D330" s="62" t="s">
        <v>2154</v>
      </c>
      <c r="E330" s="60" t="s">
        <v>225</v>
      </c>
      <c r="F330" s="65">
        <v>3.85E-2</v>
      </c>
      <c r="G330" s="70">
        <v>24.94</v>
      </c>
      <c r="H330" s="166">
        <f t="shared" si="9"/>
        <v>0.96</v>
      </c>
    </row>
    <row r="331" spans="1:8" ht="39.950000000000003" customHeight="1" x14ac:dyDescent="0.2">
      <c r="A331" s="165" t="s">
        <v>2072</v>
      </c>
      <c r="B331" s="60" t="s">
        <v>2605</v>
      </c>
      <c r="C331" s="61">
        <v>97886</v>
      </c>
      <c r="D331" s="62" t="s">
        <v>2155</v>
      </c>
      <c r="E331" s="60" t="s">
        <v>225</v>
      </c>
      <c r="F331" s="65">
        <v>3.85E-2</v>
      </c>
      <c r="G331" s="70">
        <v>150.38999999999999</v>
      </c>
      <c r="H331" s="166">
        <f t="shared" si="9"/>
        <v>5.79</v>
      </c>
    </row>
    <row r="332" spans="1:8" ht="39.950000000000003" customHeight="1" x14ac:dyDescent="0.2">
      <c r="A332" s="165" t="s">
        <v>2072</v>
      </c>
      <c r="B332" s="60" t="s">
        <v>2605</v>
      </c>
      <c r="C332" s="61">
        <v>97906</v>
      </c>
      <c r="D332" s="62" t="s">
        <v>2156</v>
      </c>
      <c r="E332" s="60" t="s">
        <v>225</v>
      </c>
      <c r="F332" s="65">
        <v>1.9300000000000001E-2</v>
      </c>
      <c r="G332" s="70">
        <v>399.41</v>
      </c>
      <c r="H332" s="166">
        <f t="shared" si="9"/>
        <v>7.7</v>
      </c>
    </row>
    <row r="333" spans="1:8" ht="39.950000000000003" customHeight="1" x14ac:dyDescent="0.2">
      <c r="A333" s="165" t="s">
        <v>2072</v>
      </c>
      <c r="B333" s="60" t="s">
        <v>2605</v>
      </c>
      <c r="C333" s="61">
        <v>98283</v>
      </c>
      <c r="D333" s="62" t="s">
        <v>2157</v>
      </c>
      <c r="E333" s="60" t="s">
        <v>118</v>
      </c>
      <c r="F333" s="65">
        <v>0.61670000000000003</v>
      </c>
      <c r="G333" s="70">
        <v>8.0500000000000007</v>
      </c>
      <c r="H333" s="166">
        <f t="shared" si="9"/>
        <v>4.96</v>
      </c>
    </row>
    <row r="334" spans="1:8" ht="39.950000000000003" customHeight="1" x14ac:dyDescent="0.2">
      <c r="A334" s="165" t="s">
        <v>3254</v>
      </c>
      <c r="B334" s="60" t="s">
        <v>2605</v>
      </c>
      <c r="C334" s="61">
        <v>98441</v>
      </c>
      <c r="D334" s="62" t="s">
        <v>2158</v>
      </c>
      <c r="E334" s="60" t="s">
        <v>84</v>
      </c>
      <c r="F334" s="65">
        <v>0.2979</v>
      </c>
      <c r="G334" s="185">
        <f>H357</f>
        <v>93.44</v>
      </c>
      <c r="H334" s="166">
        <f t="shared" si="9"/>
        <v>27.83</v>
      </c>
    </row>
    <row r="335" spans="1:8" ht="27" customHeight="1" x14ac:dyDescent="0.2">
      <c r="A335" s="165" t="s">
        <v>3254</v>
      </c>
      <c r="B335" s="60" t="s">
        <v>2605</v>
      </c>
      <c r="C335" s="61">
        <v>98442</v>
      </c>
      <c r="D335" s="62" t="s">
        <v>2159</v>
      </c>
      <c r="E335" s="60" t="s">
        <v>84</v>
      </c>
      <c r="F335" s="65">
        <v>0.34289999999999998</v>
      </c>
      <c r="G335" s="185">
        <f>H368</f>
        <v>94.16</v>
      </c>
      <c r="H335" s="166">
        <f t="shared" si="9"/>
        <v>32.28</v>
      </c>
    </row>
    <row r="336" spans="1:8" ht="39.950000000000003" customHeight="1" x14ac:dyDescent="0.2">
      <c r="A336" s="165" t="s">
        <v>2072</v>
      </c>
      <c r="B336" s="60" t="s">
        <v>2605</v>
      </c>
      <c r="C336" s="61">
        <v>98443</v>
      </c>
      <c r="D336" s="62" t="s">
        <v>2160</v>
      </c>
      <c r="E336" s="60" t="s">
        <v>84</v>
      </c>
      <c r="F336" s="65">
        <v>0.15809999999999999</v>
      </c>
      <c r="G336" s="70">
        <v>104.41</v>
      </c>
      <c r="H336" s="166">
        <f t="shared" si="9"/>
        <v>16.5</v>
      </c>
    </row>
    <row r="337" spans="1:8" ht="27" customHeight="1" x14ac:dyDescent="0.2">
      <c r="A337" s="165" t="s">
        <v>2072</v>
      </c>
      <c r="B337" s="60" t="s">
        <v>2605</v>
      </c>
      <c r="C337" s="61">
        <v>98444</v>
      </c>
      <c r="D337" s="62" t="s">
        <v>2161</v>
      </c>
      <c r="E337" s="60" t="s">
        <v>84</v>
      </c>
      <c r="F337" s="65">
        <v>0.182</v>
      </c>
      <c r="G337" s="70">
        <v>106.34</v>
      </c>
      <c r="H337" s="166">
        <f t="shared" ref="H337:H346" si="10">TRUNC(G337*F337,2)</f>
        <v>19.350000000000001</v>
      </c>
    </row>
    <row r="338" spans="1:8" ht="39.950000000000003" customHeight="1" x14ac:dyDescent="0.2">
      <c r="A338" s="165" t="s">
        <v>3254</v>
      </c>
      <c r="B338" s="60" t="s">
        <v>2605</v>
      </c>
      <c r="C338" s="61">
        <v>98445</v>
      </c>
      <c r="D338" s="62" t="s">
        <v>2162</v>
      </c>
      <c r="E338" s="60" t="s">
        <v>84</v>
      </c>
      <c r="F338" s="65">
        <v>0.46539999999999998</v>
      </c>
      <c r="G338" s="185">
        <f>H379</f>
        <v>109.25</v>
      </c>
      <c r="H338" s="166">
        <f t="shared" si="10"/>
        <v>50.84</v>
      </c>
    </row>
    <row r="339" spans="1:8" ht="27" customHeight="1" x14ac:dyDescent="0.2">
      <c r="A339" s="165" t="s">
        <v>3254</v>
      </c>
      <c r="B339" s="60" t="s">
        <v>2605</v>
      </c>
      <c r="C339" s="61">
        <v>98446</v>
      </c>
      <c r="D339" s="62" t="s">
        <v>2163</v>
      </c>
      <c r="E339" s="60" t="s">
        <v>84</v>
      </c>
      <c r="F339" s="65">
        <v>0.3629</v>
      </c>
      <c r="G339" s="185">
        <f>H390</f>
        <v>136.9</v>
      </c>
      <c r="H339" s="166">
        <f t="shared" si="10"/>
        <v>49.68</v>
      </c>
    </row>
    <row r="340" spans="1:8" ht="39.950000000000003" customHeight="1" x14ac:dyDescent="0.2">
      <c r="A340" s="165" t="s">
        <v>2072</v>
      </c>
      <c r="B340" s="60" t="s">
        <v>2605</v>
      </c>
      <c r="C340" s="61">
        <v>98447</v>
      </c>
      <c r="D340" s="62" t="s">
        <v>2164</v>
      </c>
      <c r="E340" s="60" t="s">
        <v>84</v>
      </c>
      <c r="F340" s="65">
        <v>0.247</v>
      </c>
      <c r="G340" s="70">
        <v>121.57</v>
      </c>
      <c r="H340" s="166">
        <f t="shared" si="10"/>
        <v>30.02</v>
      </c>
    </row>
    <row r="341" spans="1:8" ht="27" customHeight="1" x14ac:dyDescent="0.2">
      <c r="A341" s="165" t="s">
        <v>2072</v>
      </c>
      <c r="B341" s="60" t="s">
        <v>2605</v>
      </c>
      <c r="C341" s="61">
        <v>98448</v>
      </c>
      <c r="D341" s="62" t="s">
        <v>2165</v>
      </c>
      <c r="E341" s="60" t="s">
        <v>84</v>
      </c>
      <c r="F341" s="65">
        <v>0.19259999999999999</v>
      </c>
      <c r="G341" s="70">
        <v>151.61000000000001</v>
      </c>
      <c r="H341" s="166">
        <f t="shared" si="10"/>
        <v>29.2</v>
      </c>
    </row>
    <row r="342" spans="1:8" ht="27" customHeight="1" x14ac:dyDescent="0.2">
      <c r="A342" s="165" t="s">
        <v>2072</v>
      </c>
      <c r="B342" s="60" t="s">
        <v>2605</v>
      </c>
      <c r="C342" s="61">
        <v>100556</v>
      </c>
      <c r="D342" s="62" t="s">
        <v>2166</v>
      </c>
      <c r="E342" s="60" t="s">
        <v>225</v>
      </c>
      <c r="F342" s="65">
        <v>1.9300000000000001E-2</v>
      </c>
      <c r="G342" s="70">
        <v>42.01</v>
      </c>
      <c r="H342" s="166">
        <f t="shared" si="10"/>
        <v>0.81</v>
      </c>
    </row>
    <row r="343" spans="1:8" ht="48" customHeight="1" x14ac:dyDescent="0.2">
      <c r="A343" s="165" t="s">
        <v>2072</v>
      </c>
      <c r="B343" s="60" t="s">
        <v>2605</v>
      </c>
      <c r="C343" s="61">
        <v>100665</v>
      </c>
      <c r="D343" s="62" t="s">
        <v>2167</v>
      </c>
      <c r="E343" s="60" t="s">
        <v>84</v>
      </c>
      <c r="F343" s="65">
        <v>9.64E-2</v>
      </c>
      <c r="G343" s="185">
        <f>H401</f>
        <v>578.84</v>
      </c>
      <c r="H343" s="166">
        <f t="shared" si="10"/>
        <v>55.8</v>
      </c>
    </row>
    <row r="344" spans="1:8" ht="39.950000000000003" customHeight="1" x14ac:dyDescent="0.2">
      <c r="A344" s="165" t="s">
        <v>2072</v>
      </c>
      <c r="B344" s="60" t="s">
        <v>2605</v>
      </c>
      <c r="C344" s="61">
        <v>101165</v>
      </c>
      <c r="D344" s="62" t="s">
        <v>2168</v>
      </c>
      <c r="E344" s="60" t="s">
        <v>87</v>
      </c>
      <c r="F344" s="65">
        <v>2.3900000000000001E-2</v>
      </c>
      <c r="G344" s="70">
        <v>759.09</v>
      </c>
      <c r="H344" s="166">
        <f t="shared" si="10"/>
        <v>18.14</v>
      </c>
    </row>
    <row r="345" spans="1:8" ht="39.950000000000003" customHeight="1" x14ac:dyDescent="0.2">
      <c r="A345" s="165" t="s">
        <v>2072</v>
      </c>
      <c r="B345" s="60" t="s">
        <v>2605</v>
      </c>
      <c r="C345" s="61">
        <v>101875</v>
      </c>
      <c r="D345" s="62" t="s">
        <v>1260</v>
      </c>
      <c r="E345" s="60" t="s">
        <v>225</v>
      </c>
      <c r="F345" s="65">
        <v>1.9300000000000001E-2</v>
      </c>
      <c r="G345" s="185">
        <f>H3513</f>
        <v>340.29000000000008</v>
      </c>
      <c r="H345" s="166">
        <f t="shared" si="10"/>
        <v>6.56</v>
      </c>
    </row>
    <row r="346" spans="1:8" ht="27" customHeight="1" x14ac:dyDescent="0.2">
      <c r="A346" s="165" t="s">
        <v>2072</v>
      </c>
      <c r="B346" s="60" t="s">
        <v>2605</v>
      </c>
      <c r="C346" s="61">
        <v>101891</v>
      </c>
      <c r="D346" s="62" t="s">
        <v>2169</v>
      </c>
      <c r="E346" s="60" t="s">
        <v>225</v>
      </c>
      <c r="F346" s="65">
        <v>0.1734</v>
      </c>
      <c r="G346" s="70">
        <v>32</v>
      </c>
      <c r="H346" s="166">
        <f t="shared" si="10"/>
        <v>5.54</v>
      </c>
    </row>
    <row r="347" spans="1:8" s="47" customFormat="1" ht="14.25" x14ac:dyDescent="0.25">
      <c r="A347" s="153" t="s">
        <v>2057</v>
      </c>
      <c r="B347" s="154" t="s">
        <v>2058</v>
      </c>
      <c r="C347" s="154" t="s">
        <v>2059</v>
      </c>
      <c r="D347" s="154" t="s">
        <v>2060</v>
      </c>
      <c r="E347" s="154" t="s">
        <v>2061</v>
      </c>
      <c r="F347" s="155" t="s">
        <v>2062</v>
      </c>
      <c r="G347" s="156" t="s">
        <v>2063</v>
      </c>
      <c r="H347" s="157" t="s">
        <v>2602</v>
      </c>
    </row>
    <row r="348" spans="1:8" ht="66" customHeight="1" x14ac:dyDescent="0.2">
      <c r="A348" s="158" t="s">
        <v>3254</v>
      </c>
      <c r="B348" s="159" t="s">
        <v>2603</v>
      </c>
      <c r="C348" s="160">
        <v>94210</v>
      </c>
      <c r="D348" s="161" t="s">
        <v>2145</v>
      </c>
      <c r="E348" s="162" t="s">
        <v>84</v>
      </c>
      <c r="F348" s="163"/>
      <c r="G348" s="72"/>
      <c r="H348" s="164">
        <f>TRUNC(SUM(H349:H355),2)</f>
        <v>46.76</v>
      </c>
    </row>
    <row r="349" spans="1:8" ht="27" customHeight="1" x14ac:dyDescent="0.2">
      <c r="A349" s="165" t="s">
        <v>2072</v>
      </c>
      <c r="B349" s="60" t="s">
        <v>2064</v>
      </c>
      <c r="C349" s="61">
        <v>1607</v>
      </c>
      <c r="D349" s="62" t="s">
        <v>2311</v>
      </c>
      <c r="E349" s="60" t="s">
        <v>1924</v>
      </c>
      <c r="F349" s="65">
        <v>1.26</v>
      </c>
      <c r="G349" s="70">
        <v>0.21249999999999999</v>
      </c>
      <c r="H349" s="166">
        <f t="shared" ref="H349:H355" si="11">TRUNC(G349*F349,2)</f>
        <v>0.26</v>
      </c>
    </row>
    <row r="350" spans="1:8" ht="27" customHeight="1" x14ac:dyDescent="0.2">
      <c r="A350" s="165" t="s">
        <v>2072</v>
      </c>
      <c r="B350" s="60" t="s">
        <v>2064</v>
      </c>
      <c r="C350" s="61">
        <v>4302</v>
      </c>
      <c r="D350" s="62" t="s">
        <v>3302</v>
      </c>
      <c r="E350" s="60" t="s">
        <v>225</v>
      </c>
      <c r="F350" s="65">
        <v>1.26</v>
      </c>
      <c r="G350" s="70">
        <v>3.1</v>
      </c>
      <c r="H350" s="166">
        <f t="shared" si="11"/>
        <v>3.9</v>
      </c>
    </row>
    <row r="351" spans="1:8" ht="15" customHeight="1" x14ac:dyDescent="0.2">
      <c r="A351" s="165" t="s">
        <v>2072</v>
      </c>
      <c r="B351" s="60" t="s">
        <v>2064</v>
      </c>
      <c r="C351" s="169">
        <v>7194</v>
      </c>
      <c r="D351" s="170" t="s">
        <v>3303</v>
      </c>
      <c r="E351" s="171" t="s">
        <v>84</v>
      </c>
      <c r="F351" s="65">
        <v>1.357</v>
      </c>
      <c r="G351" s="70">
        <v>28</v>
      </c>
      <c r="H351" s="166">
        <f t="shared" si="11"/>
        <v>37.99</v>
      </c>
    </row>
    <row r="352" spans="1:8" ht="15" customHeight="1" x14ac:dyDescent="0.2">
      <c r="A352" s="165" t="s">
        <v>2072</v>
      </c>
      <c r="B352" s="60" t="s">
        <v>2605</v>
      </c>
      <c r="C352" s="61">
        <v>88316</v>
      </c>
      <c r="D352" s="62" t="s">
        <v>2094</v>
      </c>
      <c r="E352" s="60" t="s">
        <v>30</v>
      </c>
      <c r="F352" s="65">
        <v>0.11</v>
      </c>
      <c r="G352" s="70">
        <v>18.190000000000001</v>
      </c>
      <c r="H352" s="166">
        <f t="shared" si="11"/>
        <v>2</v>
      </c>
    </row>
    <row r="353" spans="1:8" ht="15" customHeight="1" x14ac:dyDescent="0.2">
      <c r="A353" s="165" t="s">
        <v>2072</v>
      </c>
      <c r="B353" s="60" t="s">
        <v>2605</v>
      </c>
      <c r="C353" s="169">
        <v>88323</v>
      </c>
      <c r="D353" s="170" t="s">
        <v>2101</v>
      </c>
      <c r="E353" s="171" t="s">
        <v>30</v>
      </c>
      <c r="F353" s="65">
        <v>0.09</v>
      </c>
      <c r="G353" s="70">
        <v>25.58</v>
      </c>
      <c r="H353" s="166">
        <f t="shared" si="11"/>
        <v>2.2999999999999998</v>
      </c>
    </row>
    <row r="354" spans="1:8" ht="27" customHeight="1" x14ac:dyDescent="0.2">
      <c r="A354" s="165" t="s">
        <v>2072</v>
      </c>
      <c r="B354" s="60" t="s">
        <v>2605</v>
      </c>
      <c r="C354" s="61">
        <v>93281</v>
      </c>
      <c r="D354" s="62" t="s">
        <v>2304</v>
      </c>
      <c r="E354" s="60" t="s">
        <v>2096</v>
      </c>
      <c r="F354" s="65">
        <v>5.3E-3</v>
      </c>
      <c r="G354" s="70">
        <v>26.15</v>
      </c>
      <c r="H354" s="166">
        <f t="shared" si="11"/>
        <v>0.13</v>
      </c>
    </row>
    <row r="355" spans="1:8" ht="27" customHeight="1" x14ac:dyDescent="0.2">
      <c r="A355" s="165" t="s">
        <v>2072</v>
      </c>
      <c r="B355" s="60" t="s">
        <v>2605</v>
      </c>
      <c r="C355" s="61">
        <v>93282</v>
      </c>
      <c r="D355" s="62" t="s">
        <v>2305</v>
      </c>
      <c r="E355" s="60" t="s">
        <v>2098</v>
      </c>
      <c r="F355" s="65">
        <v>7.3000000000000001E-3</v>
      </c>
      <c r="G355" s="70">
        <v>25</v>
      </c>
      <c r="H355" s="166">
        <f t="shared" si="11"/>
        <v>0.18</v>
      </c>
    </row>
    <row r="356" spans="1:8" s="47" customFormat="1" ht="14.25" x14ac:dyDescent="0.25">
      <c r="A356" s="153" t="s">
        <v>2057</v>
      </c>
      <c r="B356" s="154" t="s">
        <v>2058</v>
      </c>
      <c r="C356" s="154" t="s">
        <v>2059</v>
      </c>
      <c r="D356" s="154" t="s">
        <v>2060</v>
      </c>
      <c r="E356" s="154" t="s">
        <v>2061</v>
      </c>
      <c r="F356" s="155" t="s">
        <v>2062</v>
      </c>
      <c r="G356" s="156" t="s">
        <v>2063</v>
      </c>
      <c r="H356" s="157" t="s">
        <v>2602</v>
      </c>
    </row>
    <row r="357" spans="1:8" ht="48" customHeight="1" x14ac:dyDescent="0.2">
      <c r="A357" s="158" t="s">
        <v>3254</v>
      </c>
      <c r="B357" s="159" t="s">
        <v>2603</v>
      </c>
      <c r="C357" s="160">
        <v>98441</v>
      </c>
      <c r="D357" s="161" t="s">
        <v>2158</v>
      </c>
      <c r="E357" s="162" t="s">
        <v>84</v>
      </c>
      <c r="F357" s="163"/>
      <c r="G357" s="72"/>
      <c r="H357" s="164">
        <f>TRUNC(SUM(H358:H366),2)</f>
        <v>93.44</v>
      </c>
    </row>
    <row r="358" spans="1:8" ht="27" customHeight="1" x14ac:dyDescent="0.2">
      <c r="A358" s="165" t="s">
        <v>2072</v>
      </c>
      <c r="B358" s="60" t="s">
        <v>2064</v>
      </c>
      <c r="C358" s="61">
        <v>3992</v>
      </c>
      <c r="D358" s="62" t="s">
        <v>2187</v>
      </c>
      <c r="E358" s="60" t="s">
        <v>118</v>
      </c>
      <c r="F358" s="65">
        <v>1.6922999999999999</v>
      </c>
      <c r="G358" s="70">
        <v>16.95</v>
      </c>
      <c r="H358" s="166">
        <f t="shared" ref="H358:H366" si="12">TRUNC(G358*F358,2)</f>
        <v>28.68</v>
      </c>
    </row>
    <row r="359" spans="1:8" ht="27" customHeight="1" x14ac:dyDescent="0.2">
      <c r="A359" s="165" t="s">
        <v>2072</v>
      </c>
      <c r="B359" s="60" t="s">
        <v>2064</v>
      </c>
      <c r="C359" s="61">
        <v>4433</v>
      </c>
      <c r="D359" s="62" t="s">
        <v>2188</v>
      </c>
      <c r="E359" s="60" t="s">
        <v>118</v>
      </c>
      <c r="F359" s="65">
        <v>1.2307999999999999</v>
      </c>
      <c r="G359" s="70">
        <v>14.05</v>
      </c>
      <c r="H359" s="166">
        <f t="shared" si="12"/>
        <v>17.29</v>
      </c>
    </row>
    <row r="360" spans="1:8" ht="15" customHeight="1" x14ac:dyDescent="0.2">
      <c r="A360" s="165" t="s">
        <v>2072</v>
      </c>
      <c r="B360" s="60" t="s">
        <v>2064</v>
      </c>
      <c r="C360" s="169">
        <v>5061</v>
      </c>
      <c r="D360" s="170" t="s">
        <v>2189</v>
      </c>
      <c r="E360" s="171" t="s">
        <v>102</v>
      </c>
      <c r="F360" s="65">
        <v>5.1700000000000003E-2</v>
      </c>
      <c r="G360" s="70">
        <v>20.612500000000001</v>
      </c>
      <c r="H360" s="166">
        <f t="shared" si="12"/>
        <v>1.06</v>
      </c>
    </row>
    <row r="361" spans="1:8" ht="27" customHeight="1" x14ac:dyDescent="0.2">
      <c r="A361" s="165" t="s">
        <v>2072</v>
      </c>
      <c r="B361" s="60" t="s">
        <v>2064</v>
      </c>
      <c r="C361" s="61">
        <v>43681</v>
      </c>
      <c r="D361" s="62" t="s">
        <v>3301</v>
      </c>
      <c r="E361" s="60" t="s">
        <v>84</v>
      </c>
      <c r="F361" s="65">
        <v>1.050038</v>
      </c>
      <c r="G361" s="70">
        <v>27</v>
      </c>
      <c r="H361" s="166">
        <f t="shared" si="12"/>
        <v>28.35</v>
      </c>
    </row>
    <row r="362" spans="1:8" ht="15" customHeight="1" x14ac:dyDescent="0.2">
      <c r="A362" s="165" t="s">
        <v>2072</v>
      </c>
      <c r="B362" s="60" t="s">
        <v>2605</v>
      </c>
      <c r="C362" s="169">
        <v>88239</v>
      </c>
      <c r="D362" s="170" t="s">
        <v>2108</v>
      </c>
      <c r="E362" s="171" t="s">
        <v>30</v>
      </c>
      <c r="F362" s="65">
        <v>0.18</v>
      </c>
      <c r="G362" s="70">
        <v>18.73</v>
      </c>
      <c r="H362" s="166">
        <f t="shared" si="12"/>
        <v>3.37</v>
      </c>
    </row>
    <row r="363" spans="1:8" ht="15" customHeight="1" x14ac:dyDescent="0.2">
      <c r="A363" s="165" t="s">
        <v>2072</v>
      </c>
      <c r="B363" s="60" t="s">
        <v>2605</v>
      </c>
      <c r="C363" s="169">
        <v>88262</v>
      </c>
      <c r="D363" s="170" t="s">
        <v>2109</v>
      </c>
      <c r="E363" s="171" t="s">
        <v>30</v>
      </c>
      <c r="F363" s="65">
        <v>0.57999999999999996</v>
      </c>
      <c r="G363" s="70">
        <v>22.3</v>
      </c>
      <c r="H363" s="166">
        <f t="shared" si="12"/>
        <v>12.93</v>
      </c>
    </row>
    <row r="364" spans="1:8" ht="27" customHeight="1" x14ac:dyDescent="0.2">
      <c r="A364" s="165" t="s">
        <v>2072</v>
      </c>
      <c r="B364" s="60" t="s">
        <v>2605</v>
      </c>
      <c r="C364" s="61">
        <v>91692</v>
      </c>
      <c r="D364" s="62" t="s">
        <v>2110</v>
      </c>
      <c r="E364" s="60" t="s">
        <v>2096</v>
      </c>
      <c r="F364" s="65">
        <v>8.2000000000000007E-3</v>
      </c>
      <c r="G364" s="70">
        <v>31.02</v>
      </c>
      <c r="H364" s="166">
        <f t="shared" si="12"/>
        <v>0.25</v>
      </c>
    </row>
    <row r="365" spans="1:8" ht="27" customHeight="1" x14ac:dyDescent="0.2">
      <c r="A365" s="165" t="s">
        <v>2072</v>
      </c>
      <c r="B365" s="60" t="s">
        <v>2605</v>
      </c>
      <c r="C365" s="61">
        <v>91693</v>
      </c>
      <c r="D365" s="62" t="s">
        <v>2111</v>
      </c>
      <c r="E365" s="60" t="s">
        <v>2098</v>
      </c>
      <c r="F365" s="65">
        <v>3.5900000000000001E-2</v>
      </c>
      <c r="G365" s="70">
        <v>27.59</v>
      </c>
      <c r="H365" s="166">
        <f t="shared" si="12"/>
        <v>0.99</v>
      </c>
    </row>
    <row r="366" spans="1:8" ht="27" customHeight="1" x14ac:dyDescent="0.2">
      <c r="A366" s="165" t="s">
        <v>2072</v>
      </c>
      <c r="B366" s="60" t="s">
        <v>2605</v>
      </c>
      <c r="C366" s="61">
        <v>94974</v>
      </c>
      <c r="D366" s="62" t="s">
        <v>2191</v>
      </c>
      <c r="E366" s="60" t="s">
        <v>87</v>
      </c>
      <c r="F366" s="65">
        <v>1.5E-3</v>
      </c>
      <c r="G366" s="70">
        <v>350.28</v>
      </c>
      <c r="H366" s="166">
        <f t="shared" si="12"/>
        <v>0.52</v>
      </c>
    </row>
    <row r="367" spans="1:8" s="47" customFormat="1" ht="14.25" x14ac:dyDescent="0.25">
      <c r="A367" s="153" t="s">
        <v>2057</v>
      </c>
      <c r="B367" s="154" t="s">
        <v>2058</v>
      </c>
      <c r="C367" s="154" t="s">
        <v>2059</v>
      </c>
      <c r="D367" s="154" t="s">
        <v>2060</v>
      </c>
      <c r="E367" s="154" t="s">
        <v>2061</v>
      </c>
      <c r="F367" s="155" t="s">
        <v>2062</v>
      </c>
      <c r="G367" s="156" t="s">
        <v>2063</v>
      </c>
      <c r="H367" s="157" t="s">
        <v>2602</v>
      </c>
    </row>
    <row r="368" spans="1:8" ht="48" customHeight="1" x14ac:dyDescent="0.2">
      <c r="A368" s="158" t="s">
        <v>3254</v>
      </c>
      <c r="B368" s="159" t="s">
        <v>2603</v>
      </c>
      <c r="C368" s="160">
        <v>98442</v>
      </c>
      <c r="D368" s="161" t="s">
        <v>2159</v>
      </c>
      <c r="E368" s="162" t="s">
        <v>84</v>
      </c>
      <c r="F368" s="163"/>
      <c r="G368" s="72"/>
      <c r="H368" s="164">
        <f>TRUNC(SUM(H369:H377),2)</f>
        <v>94.16</v>
      </c>
    </row>
    <row r="369" spans="1:8" ht="27" customHeight="1" x14ac:dyDescent="0.2">
      <c r="A369" s="165" t="s">
        <v>2072</v>
      </c>
      <c r="B369" s="60" t="s">
        <v>2064</v>
      </c>
      <c r="C369" s="61">
        <v>3992</v>
      </c>
      <c r="D369" s="62" t="s">
        <v>2187</v>
      </c>
      <c r="E369" s="60" t="s">
        <v>118</v>
      </c>
      <c r="F369" s="65">
        <v>1.6922999999999999</v>
      </c>
      <c r="G369" s="70">
        <v>16.95</v>
      </c>
      <c r="H369" s="166">
        <f t="shared" ref="H369:H377" si="13">TRUNC(G369*F369,2)</f>
        <v>28.68</v>
      </c>
    </row>
    <row r="370" spans="1:8" ht="27" customHeight="1" x14ac:dyDescent="0.2">
      <c r="A370" s="165" t="s">
        <v>2072</v>
      </c>
      <c r="B370" s="60" t="s">
        <v>2064</v>
      </c>
      <c r="C370" s="61">
        <v>4433</v>
      </c>
      <c r="D370" s="62" t="s">
        <v>2188</v>
      </c>
      <c r="E370" s="60" t="s">
        <v>118</v>
      </c>
      <c r="F370" s="65">
        <v>1.2307999999999999</v>
      </c>
      <c r="G370" s="70">
        <v>14.05</v>
      </c>
      <c r="H370" s="166">
        <f t="shared" si="13"/>
        <v>17.29</v>
      </c>
    </row>
    <row r="371" spans="1:8" ht="15" customHeight="1" x14ac:dyDescent="0.2">
      <c r="A371" s="165" t="s">
        <v>2072</v>
      </c>
      <c r="B371" s="60" t="s">
        <v>2064</v>
      </c>
      <c r="C371" s="169">
        <v>5061</v>
      </c>
      <c r="D371" s="170" t="s">
        <v>2189</v>
      </c>
      <c r="E371" s="171" t="s">
        <v>102</v>
      </c>
      <c r="F371" s="65">
        <v>5.1700000000000003E-2</v>
      </c>
      <c r="G371" s="70">
        <v>20.612500000000001</v>
      </c>
      <c r="H371" s="166">
        <f t="shared" si="13"/>
        <v>1.06</v>
      </c>
    </row>
    <row r="372" spans="1:8" ht="27" customHeight="1" x14ac:dyDescent="0.2">
      <c r="A372" s="165" t="s">
        <v>2072</v>
      </c>
      <c r="B372" s="60" t="s">
        <v>2064</v>
      </c>
      <c r="C372" s="61">
        <v>43681</v>
      </c>
      <c r="D372" s="62" t="s">
        <v>3301</v>
      </c>
      <c r="E372" s="60" t="s">
        <v>84</v>
      </c>
      <c r="F372" s="65">
        <v>1.050038</v>
      </c>
      <c r="G372" s="70">
        <v>27</v>
      </c>
      <c r="H372" s="166">
        <f t="shared" si="13"/>
        <v>28.35</v>
      </c>
    </row>
    <row r="373" spans="1:8" ht="15" customHeight="1" x14ac:dyDescent="0.2">
      <c r="A373" s="165" t="s">
        <v>2072</v>
      </c>
      <c r="B373" s="60" t="s">
        <v>2605</v>
      </c>
      <c r="C373" s="169">
        <v>88239</v>
      </c>
      <c r="D373" s="170" t="s">
        <v>2108</v>
      </c>
      <c r="E373" s="171" t="s">
        <v>30</v>
      </c>
      <c r="F373" s="65">
        <v>0.2</v>
      </c>
      <c r="G373" s="70">
        <v>18.73</v>
      </c>
      <c r="H373" s="166">
        <f t="shared" si="13"/>
        <v>3.74</v>
      </c>
    </row>
    <row r="374" spans="1:8" ht="15" customHeight="1" x14ac:dyDescent="0.2">
      <c r="A374" s="165" t="s">
        <v>2072</v>
      </c>
      <c r="B374" s="60" t="s">
        <v>2605</v>
      </c>
      <c r="C374" s="169">
        <v>88262</v>
      </c>
      <c r="D374" s="170" t="s">
        <v>2109</v>
      </c>
      <c r="E374" s="171" t="s">
        <v>30</v>
      </c>
      <c r="F374" s="65">
        <v>0.6</v>
      </c>
      <c r="G374" s="70">
        <v>22.3</v>
      </c>
      <c r="H374" s="166">
        <f t="shared" si="13"/>
        <v>13.38</v>
      </c>
    </row>
    <row r="375" spans="1:8" ht="27" customHeight="1" x14ac:dyDescent="0.2">
      <c r="A375" s="165" t="s">
        <v>2072</v>
      </c>
      <c r="B375" s="60" t="s">
        <v>2605</v>
      </c>
      <c r="C375" s="61">
        <v>91692</v>
      </c>
      <c r="D375" s="62" t="s">
        <v>2110</v>
      </c>
      <c r="E375" s="60" t="s">
        <v>2096</v>
      </c>
      <c r="F375" s="65">
        <v>7.6E-3</v>
      </c>
      <c r="G375" s="70">
        <v>31.02</v>
      </c>
      <c r="H375" s="166">
        <f t="shared" si="13"/>
        <v>0.23</v>
      </c>
    </row>
    <row r="376" spans="1:8" ht="27" customHeight="1" x14ac:dyDescent="0.2">
      <c r="A376" s="165" t="s">
        <v>2072</v>
      </c>
      <c r="B376" s="60" t="s">
        <v>2605</v>
      </c>
      <c r="C376" s="61">
        <v>91693</v>
      </c>
      <c r="D376" s="62" t="s">
        <v>2111</v>
      </c>
      <c r="E376" s="60" t="s">
        <v>2098</v>
      </c>
      <c r="F376" s="65">
        <v>3.32E-2</v>
      </c>
      <c r="G376" s="70">
        <v>27.59</v>
      </c>
      <c r="H376" s="166">
        <f t="shared" si="13"/>
        <v>0.91</v>
      </c>
    </row>
    <row r="377" spans="1:8" ht="27" customHeight="1" x14ac:dyDescent="0.2">
      <c r="A377" s="165" t="s">
        <v>2072</v>
      </c>
      <c r="B377" s="60" t="s">
        <v>2605</v>
      </c>
      <c r="C377" s="61">
        <v>94974</v>
      </c>
      <c r="D377" s="62" t="s">
        <v>2191</v>
      </c>
      <c r="E377" s="60" t="s">
        <v>87</v>
      </c>
      <c r="F377" s="65">
        <v>1.5E-3</v>
      </c>
      <c r="G377" s="70">
        <v>350.28</v>
      </c>
      <c r="H377" s="166">
        <f t="shared" si="13"/>
        <v>0.52</v>
      </c>
    </row>
    <row r="378" spans="1:8" s="47" customFormat="1" ht="14.25" x14ac:dyDescent="0.25">
      <c r="A378" s="153" t="s">
        <v>2057</v>
      </c>
      <c r="B378" s="154" t="s">
        <v>2058</v>
      </c>
      <c r="C378" s="154" t="s">
        <v>2059</v>
      </c>
      <c r="D378" s="154" t="s">
        <v>2060</v>
      </c>
      <c r="E378" s="154" t="s">
        <v>2061</v>
      </c>
      <c r="F378" s="155" t="s">
        <v>2062</v>
      </c>
      <c r="G378" s="156" t="s">
        <v>2063</v>
      </c>
      <c r="H378" s="157" t="s">
        <v>2602</v>
      </c>
    </row>
    <row r="379" spans="1:8" ht="48" customHeight="1" x14ac:dyDescent="0.2">
      <c r="A379" s="158" t="s">
        <v>3254</v>
      </c>
      <c r="B379" s="159" t="s">
        <v>2603</v>
      </c>
      <c r="C379" s="160">
        <v>98445</v>
      </c>
      <c r="D379" s="161" t="s">
        <v>2162</v>
      </c>
      <c r="E379" s="162" t="s">
        <v>84</v>
      </c>
      <c r="F379" s="163"/>
      <c r="G379" s="72"/>
      <c r="H379" s="164">
        <f>TRUNC(SUM(H380:H388),2)</f>
        <v>109.25</v>
      </c>
    </row>
    <row r="380" spans="1:8" ht="27" customHeight="1" x14ac:dyDescent="0.2">
      <c r="A380" s="165" t="s">
        <v>2072</v>
      </c>
      <c r="B380" s="60" t="s">
        <v>2064</v>
      </c>
      <c r="C380" s="61">
        <v>3992</v>
      </c>
      <c r="D380" s="62" t="s">
        <v>2187</v>
      </c>
      <c r="E380" s="60" t="s">
        <v>118</v>
      </c>
      <c r="F380" s="65">
        <v>1.8032999999999999</v>
      </c>
      <c r="G380" s="70">
        <v>16.95</v>
      </c>
      <c r="H380" s="166">
        <f t="shared" ref="H380:H388" si="14">TRUNC(G380*F380,2)</f>
        <v>30.56</v>
      </c>
    </row>
    <row r="381" spans="1:8" ht="27" customHeight="1" x14ac:dyDescent="0.2">
      <c r="A381" s="165" t="s">
        <v>2072</v>
      </c>
      <c r="B381" s="60" t="s">
        <v>2064</v>
      </c>
      <c r="C381" s="61">
        <v>4433</v>
      </c>
      <c r="D381" s="62" t="s">
        <v>2188</v>
      </c>
      <c r="E381" s="60" t="s">
        <v>118</v>
      </c>
      <c r="F381" s="65">
        <v>1.8032999999999999</v>
      </c>
      <c r="G381" s="70">
        <v>14.05</v>
      </c>
      <c r="H381" s="166">
        <f t="shared" si="14"/>
        <v>25.33</v>
      </c>
    </row>
    <row r="382" spans="1:8" ht="15" customHeight="1" x14ac:dyDescent="0.2">
      <c r="A382" s="165" t="s">
        <v>2072</v>
      </c>
      <c r="B382" s="60" t="s">
        <v>2064</v>
      </c>
      <c r="C382" s="169">
        <v>5061</v>
      </c>
      <c r="D382" s="170" t="s">
        <v>2189</v>
      </c>
      <c r="E382" s="171" t="s">
        <v>102</v>
      </c>
      <c r="F382" s="65">
        <v>6.2799999999999995E-2</v>
      </c>
      <c r="G382" s="70">
        <v>20.612500000000001</v>
      </c>
      <c r="H382" s="166">
        <f t="shared" si="14"/>
        <v>1.29</v>
      </c>
    </row>
    <row r="383" spans="1:8" ht="27" customHeight="1" x14ac:dyDescent="0.2">
      <c r="A383" s="165" t="s">
        <v>2072</v>
      </c>
      <c r="B383" s="60" t="s">
        <v>2064</v>
      </c>
      <c r="C383" s="61">
        <v>43681</v>
      </c>
      <c r="D383" s="62" t="s">
        <v>3301</v>
      </c>
      <c r="E383" s="60" t="s">
        <v>84</v>
      </c>
      <c r="F383" s="65">
        <v>1.050038</v>
      </c>
      <c r="G383" s="70">
        <v>27</v>
      </c>
      <c r="H383" s="166">
        <f t="shared" si="14"/>
        <v>28.35</v>
      </c>
    </row>
    <row r="384" spans="1:8" ht="15" customHeight="1" x14ac:dyDescent="0.2">
      <c r="A384" s="165" t="s">
        <v>2072</v>
      </c>
      <c r="B384" s="60" t="s">
        <v>2605</v>
      </c>
      <c r="C384" s="169">
        <v>88239</v>
      </c>
      <c r="D384" s="170" t="s">
        <v>2108</v>
      </c>
      <c r="E384" s="171" t="s">
        <v>30</v>
      </c>
      <c r="F384" s="65">
        <v>0.24</v>
      </c>
      <c r="G384" s="70">
        <v>18.73</v>
      </c>
      <c r="H384" s="166">
        <f t="shared" si="14"/>
        <v>4.49</v>
      </c>
    </row>
    <row r="385" spans="1:8" ht="15" customHeight="1" x14ac:dyDescent="0.2">
      <c r="A385" s="165" t="s">
        <v>2072</v>
      </c>
      <c r="B385" s="60" t="s">
        <v>2605</v>
      </c>
      <c r="C385" s="169">
        <v>88262</v>
      </c>
      <c r="D385" s="170" t="s">
        <v>2109</v>
      </c>
      <c r="E385" s="171" t="s">
        <v>30</v>
      </c>
      <c r="F385" s="65">
        <v>0.75</v>
      </c>
      <c r="G385" s="70">
        <v>22.3</v>
      </c>
      <c r="H385" s="166">
        <f t="shared" si="14"/>
        <v>16.72</v>
      </c>
    </row>
    <row r="386" spans="1:8" ht="27" customHeight="1" x14ac:dyDescent="0.2">
      <c r="A386" s="165" t="s">
        <v>2072</v>
      </c>
      <c r="B386" s="60" t="s">
        <v>2605</v>
      </c>
      <c r="C386" s="61">
        <v>91692</v>
      </c>
      <c r="D386" s="62" t="s">
        <v>2110</v>
      </c>
      <c r="E386" s="60" t="s">
        <v>2096</v>
      </c>
      <c r="F386" s="65">
        <v>1.1900000000000001E-2</v>
      </c>
      <c r="G386" s="70">
        <v>31.02</v>
      </c>
      <c r="H386" s="166">
        <f t="shared" si="14"/>
        <v>0.36</v>
      </c>
    </row>
    <row r="387" spans="1:8" ht="27" customHeight="1" x14ac:dyDescent="0.2">
      <c r="A387" s="165" t="s">
        <v>2072</v>
      </c>
      <c r="B387" s="60" t="s">
        <v>2605</v>
      </c>
      <c r="C387" s="61">
        <v>91693</v>
      </c>
      <c r="D387" s="62" t="s">
        <v>2111</v>
      </c>
      <c r="E387" s="60" t="s">
        <v>2098</v>
      </c>
      <c r="F387" s="65">
        <v>5.1799999999999999E-2</v>
      </c>
      <c r="G387" s="70">
        <v>27.59</v>
      </c>
      <c r="H387" s="166">
        <f t="shared" si="14"/>
        <v>1.42</v>
      </c>
    </row>
    <row r="388" spans="1:8" ht="27" customHeight="1" x14ac:dyDescent="0.2">
      <c r="A388" s="165" t="s">
        <v>2072</v>
      </c>
      <c r="B388" s="60" t="s">
        <v>2605</v>
      </c>
      <c r="C388" s="61">
        <v>94974</v>
      </c>
      <c r="D388" s="62" t="s">
        <v>2191</v>
      </c>
      <c r="E388" s="60" t="s">
        <v>87</v>
      </c>
      <c r="F388" s="65">
        <v>2.0999999999999999E-3</v>
      </c>
      <c r="G388" s="70">
        <v>350.28</v>
      </c>
      <c r="H388" s="166">
        <f t="shared" si="14"/>
        <v>0.73</v>
      </c>
    </row>
    <row r="389" spans="1:8" s="47" customFormat="1" ht="14.25" x14ac:dyDescent="0.25">
      <c r="A389" s="153" t="s">
        <v>2057</v>
      </c>
      <c r="B389" s="154" t="s">
        <v>2058</v>
      </c>
      <c r="C389" s="154" t="s">
        <v>2059</v>
      </c>
      <c r="D389" s="154" t="s">
        <v>2060</v>
      </c>
      <c r="E389" s="154" t="s">
        <v>2061</v>
      </c>
      <c r="F389" s="155" t="s">
        <v>2062</v>
      </c>
      <c r="G389" s="156" t="s">
        <v>2063</v>
      </c>
      <c r="H389" s="157" t="s">
        <v>2602</v>
      </c>
    </row>
    <row r="390" spans="1:8" ht="48" customHeight="1" x14ac:dyDescent="0.2">
      <c r="A390" s="158" t="s">
        <v>3254</v>
      </c>
      <c r="B390" s="159" t="s">
        <v>2603</v>
      </c>
      <c r="C390" s="160">
        <v>98446</v>
      </c>
      <c r="D390" s="161" t="s">
        <v>2163</v>
      </c>
      <c r="E390" s="162" t="s">
        <v>84</v>
      </c>
      <c r="F390" s="163"/>
      <c r="G390" s="72"/>
      <c r="H390" s="164">
        <f>TRUNC(SUM(H391:H399),2)</f>
        <v>136.9</v>
      </c>
    </row>
    <row r="391" spans="1:8" ht="27" customHeight="1" x14ac:dyDescent="0.2">
      <c r="A391" s="165" t="s">
        <v>2072</v>
      </c>
      <c r="B391" s="60" t="s">
        <v>2064</v>
      </c>
      <c r="C391" s="61">
        <v>3992</v>
      </c>
      <c r="D391" s="62" t="s">
        <v>2187</v>
      </c>
      <c r="E391" s="60" t="s">
        <v>118</v>
      </c>
      <c r="F391" s="65">
        <v>1.9603999999999999</v>
      </c>
      <c r="G391" s="70">
        <v>16.95</v>
      </c>
      <c r="H391" s="166">
        <f t="shared" ref="H391:H399" si="15">TRUNC(G391*F391,2)</f>
        <v>33.22</v>
      </c>
    </row>
    <row r="392" spans="1:8" ht="27" customHeight="1" x14ac:dyDescent="0.2">
      <c r="A392" s="165" t="s">
        <v>2072</v>
      </c>
      <c r="B392" s="60" t="s">
        <v>2064</v>
      </c>
      <c r="C392" s="61">
        <v>4433</v>
      </c>
      <c r="D392" s="62" t="s">
        <v>2188</v>
      </c>
      <c r="E392" s="60" t="s">
        <v>118</v>
      </c>
      <c r="F392" s="65">
        <v>2.6139000000000001</v>
      </c>
      <c r="G392" s="70">
        <v>14.05</v>
      </c>
      <c r="H392" s="166">
        <f t="shared" si="15"/>
        <v>36.72</v>
      </c>
    </row>
    <row r="393" spans="1:8" ht="15" customHeight="1" x14ac:dyDescent="0.2">
      <c r="A393" s="165" t="s">
        <v>2072</v>
      </c>
      <c r="B393" s="60" t="s">
        <v>2064</v>
      </c>
      <c r="C393" s="169">
        <v>5061</v>
      </c>
      <c r="D393" s="170" t="s">
        <v>2189</v>
      </c>
      <c r="E393" s="171" t="s">
        <v>102</v>
      </c>
      <c r="F393" s="65">
        <v>7.8399999999999997E-2</v>
      </c>
      <c r="G393" s="70">
        <v>20.612500000000001</v>
      </c>
      <c r="H393" s="166">
        <f t="shared" si="15"/>
        <v>1.61</v>
      </c>
    </row>
    <row r="394" spans="1:8" ht="27" customHeight="1" x14ac:dyDescent="0.2">
      <c r="A394" s="165" t="s">
        <v>2072</v>
      </c>
      <c r="B394" s="60" t="s">
        <v>2064</v>
      </c>
      <c r="C394" s="61">
        <v>43681</v>
      </c>
      <c r="D394" s="62" t="s">
        <v>3301</v>
      </c>
      <c r="E394" s="60" t="s">
        <v>84</v>
      </c>
      <c r="F394" s="65">
        <v>1.050038</v>
      </c>
      <c r="G394" s="70">
        <v>27</v>
      </c>
      <c r="H394" s="166">
        <f t="shared" si="15"/>
        <v>28.35</v>
      </c>
    </row>
    <row r="395" spans="1:8" ht="15" customHeight="1" x14ac:dyDescent="0.2">
      <c r="A395" s="165" t="s">
        <v>2072</v>
      </c>
      <c r="B395" s="60" t="s">
        <v>2605</v>
      </c>
      <c r="C395" s="169">
        <v>88239</v>
      </c>
      <c r="D395" s="170" t="s">
        <v>2108</v>
      </c>
      <c r="E395" s="171" t="s">
        <v>30</v>
      </c>
      <c r="F395" s="65">
        <v>0.4</v>
      </c>
      <c r="G395" s="70">
        <v>18.73</v>
      </c>
      <c r="H395" s="166">
        <f t="shared" si="15"/>
        <v>7.49</v>
      </c>
    </row>
    <row r="396" spans="1:8" ht="15" customHeight="1" x14ac:dyDescent="0.2">
      <c r="A396" s="165" t="s">
        <v>2072</v>
      </c>
      <c r="B396" s="60" t="s">
        <v>2605</v>
      </c>
      <c r="C396" s="169">
        <v>88262</v>
      </c>
      <c r="D396" s="170" t="s">
        <v>2109</v>
      </c>
      <c r="E396" s="171" t="s">
        <v>30</v>
      </c>
      <c r="F396" s="65">
        <v>1.1599999999999999</v>
      </c>
      <c r="G396" s="70">
        <v>22.3</v>
      </c>
      <c r="H396" s="166">
        <f t="shared" si="15"/>
        <v>25.86</v>
      </c>
    </row>
    <row r="397" spans="1:8" ht="27" customHeight="1" x14ac:dyDescent="0.2">
      <c r="A397" s="165" t="s">
        <v>2072</v>
      </c>
      <c r="B397" s="60" t="s">
        <v>2605</v>
      </c>
      <c r="C397" s="61">
        <v>91692</v>
      </c>
      <c r="D397" s="62" t="s">
        <v>2110</v>
      </c>
      <c r="E397" s="60" t="s">
        <v>2096</v>
      </c>
      <c r="F397" s="65">
        <v>1.7000000000000001E-2</v>
      </c>
      <c r="G397" s="70">
        <v>31.02</v>
      </c>
      <c r="H397" s="166">
        <f t="shared" si="15"/>
        <v>0.52</v>
      </c>
    </row>
    <row r="398" spans="1:8" ht="27" customHeight="1" x14ac:dyDescent="0.2">
      <c r="A398" s="165" t="s">
        <v>2072</v>
      </c>
      <c r="B398" s="60" t="s">
        <v>2605</v>
      </c>
      <c r="C398" s="61">
        <v>91693</v>
      </c>
      <c r="D398" s="62" t="s">
        <v>2111</v>
      </c>
      <c r="E398" s="60" t="s">
        <v>2098</v>
      </c>
      <c r="F398" s="65">
        <v>7.4399999999999994E-2</v>
      </c>
      <c r="G398" s="70">
        <v>27.59</v>
      </c>
      <c r="H398" s="166">
        <f t="shared" si="15"/>
        <v>2.0499999999999998</v>
      </c>
    </row>
    <row r="399" spans="1:8" ht="27" customHeight="1" x14ac:dyDescent="0.2">
      <c r="A399" s="165" t="s">
        <v>2072</v>
      </c>
      <c r="B399" s="60" t="s">
        <v>2605</v>
      </c>
      <c r="C399" s="61">
        <v>94974</v>
      </c>
      <c r="D399" s="62" t="s">
        <v>2191</v>
      </c>
      <c r="E399" s="60" t="s">
        <v>87</v>
      </c>
      <c r="F399" s="65">
        <v>3.0999999999999999E-3</v>
      </c>
      <c r="G399" s="70">
        <v>350.28</v>
      </c>
      <c r="H399" s="166">
        <f t="shared" si="15"/>
        <v>1.08</v>
      </c>
    </row>
    <row r="400" spans="1:8" s="47" customFormat="1" ht="14.25" x14ac:dyDescent="0.25">
      <c r="A400" s="153" t="s">
        <v>2057</v>
      </c>
      <c r="B400" s="154" t="s">
        <v>2058</v>
      </c>
      <c r="C400" s="154" t="s">
        <v>2059</v>
      </c>
      <c r="D400" s="154" t="s">
        <v>2060</v>
      </c>
      <c r="E400" s="154" t="s">
        <v>2061</v>
      </c>
      <c r="F400" s="155" t="s">
        <v>2062</v>
      </c>
      <c r="G400" s="156" t="s">
        <v>2063</v>
      </c>
      <c r="H400" s="157" t="s">
        <v>2602</v>
      </c>
    </row>
    <row r="401" spans="1:8" ht="98.1" customHeight="1" x14ac:dyDescent="0.2">
      <c r="A401" s="158" t="s">
        <v>3254</v>
      </c>
      <c r="B401" s="159" t="s">
        <v>2603</v>
      </c>
      <c r="C401" s="160">
        <v>100665</v>
      </c>
      <c r="D401" s="161" t="s">
        <v>2167</v>
      </c>
      <c r="E401" s="162" t="s">
        <v>84</v>
      </c>
      <c r="F401" s="163"/>
      <c r="G401" s="72"/>
      <c r="H401" s="164">
        <f>TRUNC(SUM(H402:H407),2)</f>
        <v>578.84</v>
      </c>
    </row>
    <row r="402" spans="1:8" ht="27" customHeight="1" x14ac:dyDescent="0.2">
      <c r="A402" s="165" t="s">
        <v>2072</v>
      </c>
      <c r="B402" s="60" t="s">
        <v>2064</v>
      </c>
      <c r="C402" s="61">
        <v>142</v>
      </c>
      <c r="D402" s="62" t="s">
        <v>2306</v>
      </c>
      <c r="E402" s="60" t="s">
        <v>2307</v>
      </c>
      <c r="F402" s="65">
        <v>0.83509999999999995</v>
      </c>
      <c r="G402" s="70">
        <v>30.574499999999997</v>
      </c>
      <c r="H402" s="166">
        <f t="shared" ref="H402:H407" si="16">TRUNC(G402*F402,2)</f>
        <v>25.53</v>
      </c>
    </row>
    <row r="403" spans="1:8" ht="48" customHeight="1" x14ac:dyDescent="0.2">
      <c r="A403" s="165" t="s">
        <v>2072</v>
      </c>
      <c r="B403" s="60" t="s">
        <v>2064</v>
      </c>
      <c r="C403" s="61">
        <v>3421</v>
      </c>
      <c r="D403" s="62" t="s">
        <v>3304</v>
      </c>
      <c r="E403" s="60" t="s">
        <v>84</v>
      </c>
      <c r="F403" s="65">
        <v>1</v>
      </c>
      <c r="G403" s="70">
        <v>505</v>
      </c>
      <c r="H403" s="166">
        <f t="shared" si="16"/>
        <v>505</v>
      </c>
    </row>
    <row r="404" spans="1:8" ht="27" customHeight="1" x14ac:dyDescent="0.2">
      <c r="A404" s="165" t="s">
        <v>2072</v>
      </c>
      <c r="B404" s="60" t="s">
        <v>2064</v>
      </c>
      <c r="C404" s="61">
        <v>4430</v>
      </c>
      <c r="D404" s="62" t="s">
        <v>3305</v>
      </c>
      <c r="E404" s="60" t="s">
        <v>118</v>
      </c>
      <c r="F404" s="65">
        <v>1.7258</v>
      </c>
      <c r="G404" s="70">
        <v>7.4375</v>
      </c>
      <c r="H404" s="166">
        <f t="shared" si="16"/>
        <v>12.83</v>
      </c>
    </row>
    <row r="405" spans="1:8" ht="15" customHeight="1" x14ac:dyDescent="0.2">
      <c r="A405" s="165" t="s">
        <v>2072</v>
      </c>
      <c r="B405" s="60" t="s">
        <v>2064</v>
      </c>
      <c r="C405" s="61">
        <v>5067</v>
      </c>
      <c r="D405" s="62" t="s">
        <v>2646</v>
      </c>
      <c r="E405" s="60" t="s">
        <v>102</v>
      </c>
      <c r="F405" s="65">
        <v>4.2867700000000002E-2</v>
      </c>
      <c r="G405" s="70">
        <v>16.8</v>
      </c>
      <c r="H405" s="166">
        <f t="shared" si="16"/>
        <v>0.72</v>
      </c>
    </row>
    <row r="406" spans="1:8" ht="15" customHeight="1" x14ac:dyDescent="0.2">
      <c r="A406" s="165" t="s">
        <v>2072</v>
      </c>
      <c r="B406" s="60" t="s">
        <v>2605</v>
      </c>
      <c r="C406" s="169">
        <v>88261</v>
      </c>
      <c r="D406" s="170" t="s">
        <v>2268</v>
      </c>
      <c r="E406" s="171" t="s">
        <v>30</v>
      </c>
      <c r="F406" s="65">
        <v>1.1200000000000001</v>
      </c>
      <c r="G406" s="70">
        <v>21.3</v>
      </c>
      <c r="H406" s="166">
        <f t="shared" si="16"/>
        <v>23.85</v>
      </c>
    </row>
    <row r="407" spans="1:8" ht="15" customHeight="1" x14ac:dyDescent="0.2">
      <c r="A407" s="165" t="s">
        <v>2072</v>
      </c>
      <c r="B407" s="60" t="s">
        <v>2605</v>
      </c>
      <c r="C407" s="61">
        <v>88316</v>
      </c>
      <c r="D407" s="62" t="s">
        <v>2094</v>
      </c>
      <c r="E407" s="60" t="s">
        <v>30</v>
      </c>
      <c r="F407" s="65">
        <v>0.6</v>
      </c>
      <c r="G407" s="70">
        <v>18.190000000000001</v>
      </c>
      <c r="H407" s="166">
        <f t="shared" si="16"/>
        <v>10.91</v>
      </c>
    </row>
    <row r="408" spans="1:8" s="47" customFormat="1" ht="14.25" x14ac:dyDescent="0.25">
      <c r="A408" s="153" t="s">
        <v>2057</v>
      </c>
      <c r="B408" s="154" t="s">
        <v>2058</v>
      </c>
      <c r="C408" s="154" t="s">
        <v>2059</v>
      </c>
      <c r="D408" s="154" t="s">
        <v>2060</v>
      </c>
      <c r="E408" s="154" t="s">
        <v>2061</v>
      </c>
      <c r="F408" s="155" t="s">
        <v>2062</v>
      </c>
      <c r="G408" s="156" t="s">
        <v>2063</v>
      </c>
      <c r="H408" s="157" t="s">
        <v>2602</v>
      </c>
    </row>
    <row r="409" spans="1:8" ht="48" customHeight="1" x14ac:dyDescent="0.2">
      <c r="A409" s="158" t="s">
        <v>187</v>
      </c>
      <c r="B409" s="159" t="s">
        <v>2603</v>
      </c>
      <c r="C409" s="160">
        <v>93584</v>
      </c>
      <c r="D409" s="161" t="s">
        <v>188</v>
      </c>
      <c r="E409" s="162" t="s">
        <v>84</v>
      </c>
      <c r="F409" s="163"/>
      <c r="G409" s="72"/>
      <c r="H409" s="164">
        <f>TRUNC(SUM(H410:H433),2)</f>
        <v>673.73</v>
      </c>
    </row>
    <row r="410" spans="1:8" ht="27" customHeight="1" x14ac:dyDescent="0.2">
      <c r="A410" s="165" t="s">
        <v>2072</v>
      </c>
      <c r="B410" s="60" t="s">
        <v>2064</v>
      </c>
      <c r="C410" s="61">
        <v>11455</v>
      </c>
      <c r="D410" s="62" t="s">
        <v>2170</v>
      </c>
      <c r="E410" s="60" t="s">
        <v>225</v>
      </c>
      <c r="F410" s="65">
        <v>6.6199999999999995E-2</v>
      </c>
      <c r="G410" s="70">
        <v>11</v>
      </c>
      <c r="H410" s="166">
        <f t="shared" ref="H410:H433" si="17">TRUNC(G410*F410,2)</f>
        <v>0.72</v>
      </c>
    </row>
    <row r="411" spans="1:8" ht="27" customHeight="1" x14ac:dyDescent="0.2">
      <c r="A411" s="165" t="s">
        <v>2072</v>
      </c>
      <c r="B411" s="60" t="s">
        <v>2605</v>
      </c>
      <c r="C411" s="61">
        <v>88489</v>
      </c>
      <c r="D411" s="62" t="s">
        <v>1817</v>
      </c>
      <c r="E411" s="60" t="s">
        <v>84</v>
      </c>
      <c r="F411" s="65">
        <v>5.0648999999999997</v>
      </c>
      <c r="G411" s="185">
        <f>H4723</f>
        <v>10.26</v>
      </c>
      <c r="H411" s="166">
        <f t="shared" si="17"/>
        <v>51.96</v>
      </c>
    </row>
    <row r="412" spans="1:8" ht="48" customHeight="1" x14ac:dyDescent="0.2">
      <c r="A412" s="165" t="s">
        <v>2072</v>
      </c>
      <c r="B412" s="60" t="s">
        <v>2605</v>
      </c>
      <c r="C412" s="61">
        <v>91170</v>
      </c>
      <c r="D412" s="62" t="s">
        <v>2135</v>
      </c>
      <c r="E412" s="60" t="s">
        <v>118</v>
      </c>
      <c r="F412" s="65">
        <v>0.13250000000000001</v>
      </c>
      <c r="G412" s="70">
        <v>2.5499999999999998</v>
      </c>
      <c r="H412" s="166">
        <f t="shared" si="17"/>
        <v>0.33</v>
      </c>
    </row>
    <row r="413" spans="1:8" ht="39.950000000000003" customHeight="1" x14ac:dyDescent="0.2">
      <c r="A413" s="165" t="s">
        <v>2072</v>
      </c>
      <c r="B413" s="60" t="s">
        <v>2605</v>
      </c>
      <c r="C413" s="61">
        <v>91173</v>
      </c>
      <c r="D413" s="62" t="s">
        <v>2136</v>
      </c>
      <c r="E413" s="60" t="s">
        <v>118</v>
      </c>
      <c r="F413" s="65">
        <v>0.17219999999999999</v>
      </c>
      <c r="G413" s="70">
        <v>1.41</v>
      </c>
      <c r="H413" s="166">
        <f t="shared" si="17"/>
        <v>0.24</v>
      </c>
    </row>
    <row r="414" spans="1:8" ht="27" customHeight="1" x14ac:dyDescent="0.2">
      <c r="A414" s="165" t="s">
        <v>2072</v>
      </c>
      <c r="B414" s="60" t="s">
        <v>2605</v>
      </c>
      <c r="C414" s="61">
        <v>91341</v>
      </c>
      <c r="D414" s="62" t="s">
        <v>2137</v>
      </c>
      <c r="E414" s="60" t="s">
        <v>84</v>
      </c>
      <c r="F414" s="65">
        <v>0.153</v>
      </c>
      <c r="G414" s="70">
        <v>722.29</v>
      </c>
      <c r="H414" s="166">
        <f t="shared" si="17"/>
        <v>110.51</v>
      </c>
    </row>
    <row r="415" spans="1:8" ht="27" customHeight="1" x14ac:dyDescent="0.2">
      <c r="A415" s="165" t="s">
        <v>2072</v>
      </c>
      <c r="B415" s="60" t="s">
        <v>2605</v>
      </c>
      <c r="C415" s="61">
        <v>91852</v>
      </c>
      <c r="D415" s="62" t="s">
        <v>2171</v>
      </c>
      <c r="E415" s="60" t="s">
        <v>118</v>
      </c>
      <c r="F415" s="65">
        <v>6.6199999999999995E-2</v>
      </c>
      <c r="G415" s="70">
        <v>7.72</v>
      </c>
      <c r="H415" s="166">
        <f t="shared" si="17"/>
        <v>0.51</v>
      </c>
    </row>
    <row r="416" spans="1:8" ht="27" customHeight="1" x14ac:dyDescent="0.2">
      <c r="A416" s="165" t="s">
        <v>2072</v>
      </c>
      <c r="B416" s="60" t="s">
        <v>2605</v>
      </c>
      <c r="C416" s="169">
        <v>91862</v>
      </c>
      <c r="D416" s="62" t="s">
        <v>2138</v>
      </c>
      <c r="E416" s="60" t="s">
        <v>118</v>
      </c>
      <c r="F416" s="65">
        <v>0.13250000000000001</v>
      </c>
      <c r="G416" s="70">
        <v>9.58</v>
      </c>
      <c r="H416" s="166">
        <f t="shared" si="17"/>
        <v>1.26</v>
      </c>
    </row>
    <row r="417" spans="1:8" ht="27" customHeight="1" x14ac:dyDescent="0.2">
      <c r="A417" s="165" t="s">
        <v>2072</v>
      </c>
      <c r="B417" s="60" t="s">
        <v>2605</v>
      </c>
      <c r="C417" s="61">
        <v>91870</v>
      </c>
      <c r="D417" s="62" t="s">
        <v>2139</v>
      </c>
      <c r="E417" s="60" t="s">
        <v>118</v>
      </c>
      <c r="F417" s="65">
        <v>0.17219999999999999</v>
      </c>
      <c r="G417" s="70">
        <v>10.3</v>
      </c>
      <c r="H417" s="166">
        <f t="shared" si="17"/>
        <v>1.77</v>
      </c>
    </row>
    <row r="418" spans="1:8" ht="27" customHeight="1" x14ac:dyDescent="0.2">
      <c r="A418" s="165" t="s">
        <v>2072</v>
      </c>
      <c r="B418" s="60" t="s">
        <v>2605</v>
      </c>
      <c r="C418" s="61">
        <v>91924</v>
      </c>
      <c r="D418" s="62" t="s">
        <v>2141</v>
      </c>
      <c r="E418" s="60" t="s">
        <v>118</v>
      </c>
      <c r="F418" s="65">
        <v>0.67549999999999999</v>
      </c>
      <c r="G418" s="70">
        <v>2.89</v>
      </c>
      <c r="H418" s="166">
        <f t="shared" si="17"/>
        <v>1.95</v>
      </c>
    </row>
    <row r="419" spans="1:8" ht="27" customHeight="1" x14ac:dyDescent="0.2">
      <c r="A419" s="165" t="s">
        <v>3254</v>
      </c>
      <c r="B419" s="60" t="s">
        <v>2605</v>
      </c>
      <c r="C419" s="61">
        <v>92023</v>
      </c>
      <c r="D419" s="62" t="s">
        <v>1583</v>
      </c>
      <c r="E419" s="60" t="s">
        <v>225</v>
      </c>
      <c r="F419" s="65">
        <v>6.6199999999999995E-2</v>
      </c>
      <c r="G419" s="185">
        <f>H4186</f>
        <v>30.63</v>
      </c>
      <c r="H419" s="166">
        <f t="shared" si="17"/>
        <v>2.02</v>
      </c>
    </row>
    <row r="420" spans="1:8" ht="39.950000000000003" customHeight="1" x14ac:dyDescent="0.2">
      <c r="A420" s="165" t="s">
        <v>3254</v>
      </c>
      <c r="B420" s="60" t="s">
        <v>2605</v>
      </c>
      <c r="C420" s="61">
        <v>92543</v>
      </c>
      <c r="D420" s="62" t="s">
        <v>424</v>
      </c>
      <c r="E420" s="60" t="s">
        <v>84</v>
      </c>
      <c r="F420" s="65">
        <v>1.7192000000000001</v>
      </c>
      <c r="G420" s="185">
        <f>H1461</f>
        <v>12.57</v>
      </c>
      <c r="H420" s="166">
        <f t="shared" si="17"/>
        <v>21.61</v>
      </c>
    </row>
    <row r="421" spans="1:8" ht="27" customHeight="1" x14ac:dyDescent="0.2">
      <c r="A421" s="165" t="s">
        <v>2072</v>
      </c>
      <c r="B421" s="60" t="s">
        <v>2605</v>
      </c>
      <c r="C421" s="61">
        <v>93358</v>
      </c>
      <c r="D421" s="62" t="s">
        <v>218</v>
      </c>
      <c r="E421" s="60" t="s">
        <v>87</v>
      </c>
      <c r="F421" s="65">
        <v>4.0399999999999998E-2</v>
      </c>
      <c r="G421" s="185">
        <f>H610</f>
        <v>49.56</v>
      </c>
      <c r="H421" s="166">
        <f t="shared" si="17"/>
        <v>2</v>
      </c>
    </row>
    <row r="422" spans="1:8" ht="39.950000000000003" customHeight="1" x14ac:dyDescent="0.2">
      <c r="A422" s="165" t="s">
        <v>3254</v>
      </c>
      <c r="B422" s="60" t="s">
        <v>2605</v>
      </c>
      <c r="C422" s="61">
        <v>94210</v>
      </c>
      <c r="D422" s="62" t="s">
        <v>2145</v>
      </c>
      <c r="E422" s="60" t="s">
        <v>84</v>
      </c>
      <c r="F422" s="65">
        <v>1.7192000000000001</v>
      </c>
      <c r="G422" s="185">
        <f>H348</f>
        <v>46.76</v>
      </c>
      <c r="H422" s="166">
        <f t="shared" si="17"/>
        <v>80.38</v>
      </c>
    </row>
    <row r="423" spans="1:8" ht="39.950000000000003" customHeight="1" x14ac:dyDescent="0.2">
      <c r="A423" s="165" t="s">
        <v>2072</v>
      </c>
      <c r="B423" s="60" t="s">
        <v>2605</v>
      </c>
      <c r="C423" s="61">
        <v>94559</v>
      </c>
      <c r="D423" s="62" t="s">
        <v>2146</v>
      </c>
      <c r="E423" s="60" t="s">
        <v>84</v>
      </c>
      <c r="F423" s="65">
        <v>6.6199999999999995E-2</v>
      </c>
      <c r="G423" s="185">
        <v>791.91</v>
      </c>
      <c r="H423" s="166">
        <f t="shared" si="17"/>
        <v>52.42</v>
      </c>
    </row>
    <row r="424" spans="1:8" ht="27" customHeight="1" x14ac:dyDescent="0.2">
      <c r="A424" s="165" t="s">
        <v>2072</v>
      </c>
      <c r="B424" s="60" t="s">
        <v>2605</v>
      </c>
      <c r="C424" s="61">
        <v>95240</v>
      </c>
      <c r="D424" s="62" t="s">
        <v>2147</v>
      </c>
      <c r="E424" s="60" t="s">
        <v>84</v>
      </c>
      <c r="F424" s="65">
        <v>9.2999999999999992E-3</v>
      </c>
      <c r="G424" s="185">
        <v>14.96</v>
      </c>
      <c r="H424" s="166">
        <f t="shared" si="17"/>
        <v>0.13</v>
      </c>
    </row>
    <row r="425" spans="1:8" ht="27" customHeight="1" x14ac:dyDescent="0.2">
      <c r="A425" s="165" t="s">
        <v>2072</v>
      </c>
      <c r="B425" s="60" t="s">
        <v>2605</v>
      </c>
      <c r="C425" s="61">
        <v>95241</v>
      </c>
      <c r="D425" s="62" t="s">
        <v>1159</v>
      </c>
      <c r="E425" s="60" t="s">
        <v>84</v>
      </c>
      <c r="F425" s="65">
        <v>1.5109999999999999</v>
      </c>
      <c r="G425" s="185">
        <f>H3223</f>
        <v>17.68</v>
      </c>
      <c r="H425" s="166">
        <f t="shared" si="17"/>
        <v>26.71</v>
      </c>
    </row>
    <row r="426" spans="1:8" ht="27" customHeight="1" x14ac:dyDescent="0.2">
      <c r="A426" s="165" t="s">
        <v>2072</v>
      </c>
      <c r="B426" s="60" t="s">
        <v>2605</v>
      </c>
      <c r="C426" s="61">
        <v>95805</v>
      </c>
      <c r="D426" s="62" t="s">
        <v>2148</v>
      </c>
      <c r="E426" s="60" t="s">
        <v>225</v>
      </c>
      <c r="F426" s="65">
        <v>0.13250000000000001</v>
      </c>
      <c r="G426" s="70">
        <v>23.48</v>
      </c>
      <c r="H426" s="166">
        <f t="shared" si="17"/>
        <v>3.11</v>
      </c>
    </row>
    <row r="427" spans="1:8" ht="15" customHeight="1" x14ac:dyDescent="0.2">
      <c r="A427" s="165" t="s">
        <v>2072</v>
      </c>
      <c r="B427" s="60" t="s">
        <v>2605</v>
      </c>
      <c r="C427" s="61">
        <v>96995</v>
      </c>
      <c r="D427" s="62" t="s">
        <v>2150</v>
      </c>
      <c r="E427" s="60" t="s">
        <v>87</v>
      </c>
      <c r="F427" s="65">
        <v>1.06E-2</v>
      </c>
      <c r="G427" s="70">
        <v>37.08</v>
      </c>
      <c r="H427" s="166">
        <f t="shared" si="17"/>
        <v>0.39</v>
      </c>
    </row>
    <row r="428" spans="1:8" ht="39.950000000000003" customHeight="1" x14ac:dyDescent="0.2">
      <c r="A428" s="165" t="s">
        <v>2072</v>
      </c>
      <c r="B428" s="60" t="s">
        <v>2605</v>
      </c>
      <c r="C428" s="61">
        <v>97586</v>
      </c>
      <c r="D428" s="62" t="s">
        <v>2151</v>
      </c>
      <c r="E428" s="60" t="s">
        <v>225</v>
      </c>
      <c r="F428" s="65">
        <v>6.6199999999999995E-2</v>
      </c>
      <c r="G428" s="70">
        <v>107.99</v>
      </c>
      <c r="H428" s="166">
        <f t="shared" si="17"/>
        <v>7.14</v>
      </c>
    </row>
    <row r="429" spans="1:8" ht="39.950000000000003" customHeight="1" x14ac:dyDescent="0.2">
      <c r="A429" s="165" t="s">
        <v>3254</v>
      </c>
      <c r="B429" s="60" t="s">
        <v>2605</v>
      </c>
      <c r="C429" s="61">
        <v>98441</v>
      </c>
      <c r="D429" s="62" t="s">
        <v>2158</v>
      </c>
      <c r="E429" s="60" t="s">
        <v>84</v>
      </c>
      <c r="F429" s="65">
        <v>0.51359999999999995</v>
      </c>
      <c r="G429" s="185">
        <f>H357</f>
        <v>93.44</v>
      </c>
      <c r="H429" s="166">
        <f t="shared" si="17"/>
        <v>47.99</v>
      </c>
    </row>
    <row r="430" spans="1:8" ht="27" customHeight="1" x14ac:dyDescent="0.2">
      <c r="A430" s="165" t="s">
        <v>3254</v>
      </c>
      <c r="B430" s="60" t="s">
        <v>2605</v>
      </c>
      <c r="C430" s="61">
        <v>98442</v>
      </c>
      <c r="D430" s="62" t="s">
        <v>2159</v>
      </c>
      <c r="E430" s="60" t="s">
        <v>84</v>
      </c>
      <c r="F430" s="65">
        <v>0.59109999999999996</v>
      </c>
      <c r="G430" s="185">
        <f>H368</f>
        <v>94.16</v>
      </c>
      <c r="H430" s="166">
        <f t="shared" si="17"/>
        <v>55.65</v>
      </c>
    </row>
    <row r="431" spans="1:8" ht="39.950000000000003" customHeight="1" x14ac:dyDescent="0.2">
      <c r="A431" s="165" t="s">
        <v>3254</v>
      </c>
      <c r="B431" s="60" t="s">
        <v>2605</v>
      </c>
      <c r="C431" s="61">
        <v>98445</v>
      </c>
      <c r="D431" s="62" t="s">
        <v>2162</v>
      </c>
      <c r="E431" s="60" t="s">
        <v>84</v>
      </c>
      <c r="F431" s="65">
        <v>0.80230000000000001</v>
      </c>
      <c r="G431" s="185">
        <f>H379</f>
        <v>109.25</v>
      </c>
      <c r="H431" s="166">
        <f t="shared" si="17"/>
        <v>87.65</v>
      </c>
    </row>
    <row r="432" spans="1:8" ht="27" customHeight="1" x14ac:dyDescent="0.2">
      <c r="A432" s="165" t="s">
        <v>3254</v>
      </c>
      <c r="B432" s="60" t="s">
        <v>2605</v>
      </c>
      <c r="C432" s="61">
        <v>98446</v>
      </c>
      <c r="D432" s="62" t="s">
        <v>2163</v>
      </c>
      <c r="E432" s="60" t="s">
        <v>84</v>
      </c>
      <c r="F432" s="65">
        <v>0.62549999999999994</v>
      </c>
      <c r="G432" s="185">
        <f>H390</f>
        <v>136.9</v>
      </c>
      <c r="H432" s="166">
        <f t="shared" si="17"/>
        <v>85.63</v>
      </c>
    </row>
    <row r="433" spans="1:8" ht="39.950000000000003" customHeight="1" x14ac:dyDescent="0.2">
      <c r="A433" s="165" t="s">
        <v>2072</v>
      </c>
      <c r="B433" s="60" t="s">
        <v>2605</v>
      </c>
      <c r="C433" s="61">
        <v>101165</v>
      </c>
      <c r="D433" s="62" t="s">
        <v>2168</v>
      </c>
      <c r="E433" s="60" t="s">
        <v>87</v>
      </c>
      <c r="F433" s="65">
        <v>4.1700000000000001E-2</v>
      </c>
      <c r="G433" s="70">
        <v>759.09</v>
      </c>
      <c r="H433" s="166">
        <f t="shared" si="17"/>
        <v>31.65</v>
      </c>
    </row>
    <row r="434" spans="1:8" s="47" customFormat="1" ht="14.25" x14ac:dyDescent="0.25">
      <c r="A434" s="153" t="s">
        <v>2057</v>
      </c>
      <c r="B434" s="154" t="s">
        <v>2058</v>
      </c>
      <c r="C434" s="154" t="s">
        <v>2059</v>
      </c>
      <c r="D434" s="154" t="s">
        <v>2060</v>
      </c>
      <c r="E434" s="154" t="s">
        <v>2061</v>
      </c>
      <c r="F434" s="155" t="s">
        <v>2062</v>
      </c>
      <c r="G434" s="156" t="s">
        <v>2063</v>
      </c>
      <c r="H434" s="157" t="s">
        <v>2602</v>
      </c>
    </row>
    <row r="435" spans="1:8" ht="48" customHeight="1" x14ac:dyDescent="0.2">
      <c r="A435" s="158" t="s">
        <v>189</v>
      </c>
      <c r="B435" s="159" t="s">
        <v>2603</v>
      </c>
      <c r="C435" s="160">
        <v>93210</v>
      </c>
      <c r="D435" s="161" t="s">
        <v>190</v>
      </c>
      <c r="E435" s="162" t="s">
        <v>84</v>
      </c>
      <c r="F435" s="163"/>
      <c r="G435" s="72"/>
      <c r="H435" s="164">
        <f>TRUNC(SUM(H436:H478),2)</f>
        <v>446.75</v>
      </c>
    </row>
    <row r="436" spans="1:8" ht="39.950000000000003" customHeight="1" x14ac:dyDescent="0.2">
      <c r="A436" s="165" t="s">
        <v>2072</v>
      </c>
      <c r="B436" s="60" t="s">
        <v>2064</v>
      </c>
      <c r="C436" s="61">
        <v>3080</v>
      </c>
      <c r="D436" s="62" t="s">
        <v>2117</v>
      </c>
      <c r="E436" s="60" t="s">
        <v>1924</v>
      </c>
      <c r="F436" s="65">
        <v>2.6800000000000001E-2</v>
      </c>
      <c r="G436" s="70">
        <v>51.6</v>
      </c>
      <c r="H436" s="166">
        <f t="shared" ref="H436:H478" si="18">TRUNC(G436*F436,2)</f>
        <v>1.38</v>
      </c>
    </row>
    <row r="437" spans="1:8" ht="27" customHeight="1" x14ac:dyDescent="0.2">
      <c r="A437" s="165" t="s">
        <v>2072</v>
      </c>
      <c r="B437" s="60" t="s">
        <v>2064</v>
      </c>
      <c r="C437" s="61">
        <v>10886</v>
      </c>
      <c r="D437" s="62" t="s">
        <v>2119</v>
      </c>
      <c r="E437" s="60" t="s">
        <v>225</v>
      </c>
      <c r="F437" s="65">
        <v>2.6800000000000001E-2</v>
      </c>
      <c r="G437" s="70">
        <v>139.18</v>
      </c>
      <c r="H437" s="166">
        <f t="shared" si="18"/>
        <v>3.73</v>
      </c>
    </row>
    <row r="438" spans="1:8" ht="27" customHeight="1" x14ac:dyDescent="0.2">
      <c r="A438" s="165" t="s">
        <v>2072</v>
      </c>
      <c r="B438" s="60" t="s">
        <v>2064</v>
      </c>
      <c r="C438" s="61">
        <v>10891</v>
      </c>
      <c r="D438" s="62" t="s">
        <v>2120</v>
      </c>
      <c r="E438" s="60" t="s">
        <v>225</v>
      </c>
      <c r="F438" s="65">
        <v>2.6800000000000001E-2</v>
      </c>
      <c r="G438" s="70">
        <v>134.58000000000001</v>
      </c>
      <c r="H438" s="166">
        <f t="shared" si="18"/>
        <v>3.6</v>
      </c>
    </row>
    <row r="439" spans="1:8" ht="27" customHeight="1" x14ac:dyDescent="0.2">
      <c r="A439" s="165" t="s">
        <v>2072</v>
      </c>
      <c r="B439" s="60" t="s">
        <v>2064</v>
      </c>
      <c r="C439" s="61">
        <v>11587</v>
      </c>
      <c r="D439" s="62" t="s">
        <v>2121</v>
      </c>
      <c r="E439" s="60" t="s">
        <v>84</v>
      </c>
      <c r="F439" s="65">
        <v>1</v>
      </c>
      <c r="G439" s="70">
        <v>68</v>
      </c>
      <c r="H439" s="166">
        <f t="shared" si="18"/>
        <v>68</v>
      </c>
    </row>
    <row r="440" spans="1:8" ht="27" customHeight="1" x14ac:dyDescent="0.2">
      <c r="A440" s="165" t="s">
        <v>2072</v>
      </c>
      <c r="B440" s="60" t="s">
        <v>2064</v>
      </c>
      <c r="C440" s="61">
        <v>37525</v>
      </c>
      <c r="D440" s="62" t="s">
        <v>2107</v>
      </c>
      <c r="E440" s="60" t="s">
        <v>118</v>
      </c>
      <c r="F440" s="65">
        <v>1.2782</v>
      </c>
      <c r="G440" s="70">
        <v>2.4139999999999997</v>
      </c>
      <c r="H440" s="166">
        <f t="shared" si="18"/>
        <v>3.08</v>
      </c>
    </row>
    <row r="441" spans="1:8" ht="48" customHeight="1" x14ac:dyDescent="0.2">
      <c r="A441" s="165" t="s">
        <v>2072</v>
      </c>
      <c r="B441" s="60" t="s">
        <v>2605</v>
      </c>
      <c r="C441" s="61">
        <v>86934</v>
      </c>
      <c r="D441" s="62" t="s">
        <v>2122</v>
      </c>
      <c r="E441" s="60" t="s">
        <v>225</v>
      </c>
      <c r="F441" s="65">
        <v>2.6800000000000001E-2</v>
      </c>
      <c r="G441" s="70">
        <v>386.23</v>
      </c>
      <c r="H441" s="166">
        <f t="shared" si="18"/>
        <v>10.35</v>
      </c>
    </row>
    <row r="442" spans="1:8" ht="48" customHeight="1" x14ac:dyDescent="0.2">
      <c r="A442" s="165" t="s">
        <v>2072</v>
      </c>
      <c r="B442" s="60" t="s">
        <v>2605</v>
      </c>
      <c r="C442" s="61">
        <v>86943</v>
      </c>
      <c r="D442" s="62" t="s">
        <v>3308</v>
      </c>
      <c r="E442" s="60" t="s">
        <v>225</v>
      </c>
      <c r="F442" s="65">
        <v>2.6800000000000001E-2</v>
      </c>
      <c r="G442" s="70">
        <v>209.83</v>
      </c>
      <c r="H442" s="166">
        <f t="shared" si="18"/>
        <v>5.62</v>
      </c>
    </row>
    <row r="443" spans="1:8" ht="15" customHeight="1" x14ac:dyDescent="0.2">
      <c r="A443" s="165" t="s">
        <v>2072</v>
      </c>
      <c r="B443" s="60" t="s">
        <v>2605</v>
      </c>
      <c r="C443" s="61">
        <v>88262</v>
      </c>
      <c r="D443" s="62" t="s">
        <v>2109</v>
      </c>
      <c r="E443" s="60" t="s">
        <v>30</v>
      </c>
      <c r="F443" s="65">
        <v>1</v>
      </c>
      <c r="G443" s="70">
        <v>22.3</v>
      </c>
      <c r="H443" s="166">
        <f t="shared" si="18"/>
        <v>22.3</v>
      </c>
    </row>
    <row r="444" spans="1:8" ht="27" customHeight="1" x14ac:dyDescent="0.2">
      <c r="A444" s="165" t="s">
        <v>3254</v>
      </c>
      <c r="B444" s="60" t="s">
        <v>2605</v>
      </c>
      <c r="C444" s="61">
        <v>88489</v>
      </c>
      <c r="D444" s="62" t="s">
        <v>1817</v>
      </c>
      <c r="E444" s="60" t="s">
        <v>84</v>
      </c>
      <c r="F444" s="65">
        <v>1.4293</v>
      </c>
      <c r="G444" s="185">
        <f>H4723</f>
        <v>10.26</v>
      </c>
      <c r="H444" s="166">
        <f t="shared" si="18"/>
        <v>14.66</v>
      </c>
    </row>
    <row r="445" spans="1:8" ht="39.950000000000003" customHeight="1" x14ac:dyDescent="0.2">
      <c r="A445" s="165" t="s">
        <v>3254</v>
      </c>
      <c r="B445" s="60" t="s">
        <v>2605</v>
      </c>
      <c r="C445" s="61">
        <v>89711</v>
      </c>
      <c r="D445" s="62" t="s">
        <v>827</v>
      </c>
      <c r="E445" s="60" t="s">
        <v>118</v>
      </c>
      <c r="F445" s="65">
        <v>8.8599999999999998E-2</v>
      </c>
      <c r="G445" s="185">
        <f>H2303</f>
        <v>13.48</v>
      </c>
      <c r="H445" s="166">
        <f t="shared" si="18"/>
        <v>1.19</v>
      </c>
    </row>
    <row r="446" spans="1:8" ht="39.950000000000003" customHeight="1" x14ac:dyDescent="0.2">
      <c r="A446" s="165" t="s">
        <v>3254</v>
      </c>
      <c r="B446" s="60" t="s">
        <v>2605</v>
      </c>
      <c r="C446" s="61">
        <v>89714</v>
      </c>
      <c r="D446" s="62" t="s">
        <v>833</v>
      </c>
      <c r="E446" s="60" t="s">
        <v>118</v>
      </c>
      <c r="F446" s="65">
        <v>0.14230000000000001</v>
      </c>
      <c r="G446" s="185">
        <f>H2325</f>
        <v>39.04</v>
      </c>
      <c r="H446" s="166">
        <f t="shared" si="18"/>
        <v>5.55</v>
      </c>
    </row>
    <row r="447" spans="1:8" ht="39.950000000000003" customHeight="1" x14ac:dyDescent="0.2">
      <c r="A447" s="165" t="s">
        <v>3254</v>
      </c>
      <c r="B447" s="60" t="s">
        <v>2605</v>
      </c>
      <c r="C447" s="61">
        <v>89724</v>
      </c>
      <c r="D447" s="62" t="s">
        <v>835</v>
      </c>
      <c r="E447" s="60" t="s">
        <v>225</v>
      </c>
      <c r="F447" s="65">
        <v>5.3699999999999998E-2</v>
      </c>
      <c r="G447" s="185">
        <f>H2333</f>
        <v>7.25</v>
      </c>
      <c r="H447" s="166">
        <f t="shared" si="18"/>
        <v>0.38</v>
      </c>
    </row>
    <row r="448" spans="1:8" ht="39.950000000000003" customHeight="1" x14ac:dyDescent="0.2">
      <c r="A448" s="165" t="s">
        <v>2072</v>
      </c>
      <c r="B448" s="60" t="s">
        <v>2605</v>
      </c>
      <c r="C448" s="61">
        <v>89957</v>
      </c>
      <c r="D448" s="62" t="s">
        <v>2131</v>
      </c>
      <c r="E448" s="60" t="s">
        <v>225</v>
      </c>
      <c r="F448" s="65">
        <v>5.3699999999999998E-2</v>
      </c>
      <c r="G448" s="70">
        <v>122.13</v>
      </c>
      <c r="H448" s="166">
        <f t="shared" si="18"/>
        <v>6.55</v>
      </c>
    </row>
    <row r="449" spans="1:8" ht="39.950000000000003" customHeight="1" x14ac:dyDescent="0.2">
      <c r="A449" s="165" t="s">
        <v>2072</v>
      </c>
      <c r="B449" s="60" t="s">
        <v>2605</v>
      </c>
      <c r="C449" s="61">
        <v>90822</v>
      </c>
      <c r="D449" s="62" t="s">
        <v>2134</v>
      </c>
      <c r="E449" s="60" t="s">
        <v>225</v>
      </c>
      <c r="F449" s="65">
        <v>2.6800000000000001E-2</v>
      </c>
      <c r="G449" s="70">
        <v>270.74</v>
      </c>
      <c r="H449" s="166">
        <f t="shared" si="18"/>
        <v>7.25</v>
      </c>
    </row>
    <row r="450" spans="1:8" ht="48" customHeight="1" x14ac:dyDescent="0.2">
      <c r="A450" s="165" t="s">
        <v>2072</v>
      </c>
      <c r="B450" s="60" t="s">
        <v>2605</v>
      </c>
      <c r="C450" s="61">
        <v>91170</v>
      </c>
      <c r="D450" s="62" t="s">
        <v>2135</v>
      </c>
      <c r="E450" s="60" t="s">
        <v>118</v>
      </c>
      <c r="F450" s="65">
        <v>0.3221</v>
      </c>
      <c r="G450" s="70">
        <v>2.5499999999999998</v>
      </c>
      <c r="H450" s="166">
        <f t="shared" si="18"/>
        <v>0.82</v>
      </c>
    </row>
    <row r="451" spans="1:8" ht="39.950000000000003" customHeight="1" x14ac:dyDescent="0.2">
      <c r="A451" s="165" t="s">
        <v>2072</v>
      </c>
      <c r="B451" s="60" t="s">
        <v>2605</v>
      </c>
      <c r="C451" s="61">
        <v>91173</v>
      </c>
      <c r="D451" s="62" t="s">
        <v>2136</v>
      </c>
      <c r="E451" s="60" t="s">
        <v>118</v>
      </c>
      <c r="F451" s="65">
        <v>0.53690000000000004</v>
      </c>
      <c r="G451" s="70">
        <v>1.41</v>
      </c>
      <c r="H451" s="166">
        <f t="shared" si="18"/>
        <v>0.75</v>
      </c>
    </row>
    <row r="452" spans="1:8" ht="27" customHeight="1" x14ac:dyDescent="0.2">
      <c r="A452" s="165" t="s">
        <v>2072</v>
      </c>
      <c r="B452" s="60" t="s">
        <v>2605</v>
      </c>
      <c r="C452" s="61">
        <v>91862</v>
      </c>
      <c r="D452" s="62" t="s">
        <v>2138</v>
      </c>
      <c r="E452" s="60" t="s">
        <v>118</v>
      </c>
      <c r="F452" s="65">
        <v>0.3221</v>
      </c>
      <c r="G452" s="70">
        <v>9.58</v>
      </c>
      <c r="H452" s="166">
        <f t="shared" si="18"/>
        <v>3.08</v>
      </c>
    </row>
    <row r="453" spans="1:8" ht="27" customHeight="1" x14ac:dyDescent="0.2">
      <c r="A453" s="165" t="s">
        <v>2072</v>
      </c>
      <c r="B453" s="60" t="s">
        <v>2605</v>
      </c>
      <c r="C453" s="61">
        <v>91870</v>
      </c>
      <c r="D453" s="62" t="s">
        <v>2139</v>
      </c>
      <c r="E453" s="60" t="s">
        <v>118</v>
      </c>
      <c r="F453" s="65">
        <v>0.53690000000000004</v>
      </c>
      <c r="G453" s="70">
        <v>10.3</v>
      </c>
      <c r="H453" s="166">
        <f t="shared" si="18"/>
        <v>5.53</v>
      </c>
    </row>
    <row r="454" spans="1:8" ht="39.950000000000003" customHeight="1" x14ac:dyDescent="0.2">
      <c r="A454" s="165" t="s">
        <v>2072</v>
      </c>
      <c r="B454" s="60" t="s">
        <v>2605</v>
      </c>
      <c r="C454" s="61">
        <v>91911</v>
      </c>
      <c r="D454" s="62" t="s">
        <v>2140</v>
      </c>
      <c r="E454" s="60" t="s">
        <v>225</v>
      </c>
      <c r="F454" s="65">
        <v>0.1074</v>
      </c>
      <c r="G454" s="70">
        <v>11.68</v>
      </c>
      <c r="H454" s="166">
        <f t="shared" si="18"/>
        <v>1.25</v>
      </c>
    </row>
    <row r="455" spans="1:8" ht="27" customHeight="1" x14ac:dyDescent="0.2">
      <c r="A455" s="165" t="s">
        <v>2072</v>
      </c>
      <c r="B455" s="60" t="s">
        <v>2605</v>
      </c>
      <c r="C455" s="61">
        <v>91924</v>
      </c>
      <c r="D455" s="62" t="s">
        <v>2141</v>
      </c>
      <c r="E455" s="60" t="s">
        <v>118</v>
      </c>
      <c r="F455" s="65">
        <v>0.85909999999999997</v>
      </c>
      <c r="G455" s="70">
        <v>2.89</v>
      </c>
      <c r="H455" s="166">
        <f t="shared" si="18"/>
        <v>2.48</v>
      </c>
    </row>
    <row r="456" spans="1:8" ht="27" customHeight="1" x14ac:dyDescent="0.2">
      <c r="A456" s="165" t="s">
        <v>2072</v>
      </c>
      <c r="B456" s="60" t="s">
        <v>2605</v>
      </c>
      <c r="C456" s="61">
        <v>91926</v>
      </c>
      <c r="D456" s="62" t="s">
        <v>1615</v>
      </c>
      <c r="E456" s="60" t="s">
        <v>118</v>
      </c>
      <c r="F456" s="65">
        <v>2.5503</v>
      </c>
      <c r="G456" s="185">
        <f>H4312</f>
        <v>3.0100000000000002</v>
      </c>
      <c r="H456" s="166">
        <f t="shared" si="18"/>
        <v>7.67</v>
      </c>
    </row>
    <row r="457" spans="1:8" ht="27" customHeight="1" x14ac:dyDescent="0.2">
      <c r="A457" s="165" t="s">
        <v>2072</v>
      </c>
      <c r="B457" s="60" t="s">
        <v>2605</v>
      </c>
      <c r="C457" s="61">
        <v>91937</v>
      </c>
      <c r="D457" s="62" t="s">
        <v>2142</v>
      </c>
      <c r="E457" s="60" t="s">
        <v>225</v>
      </c>
      <c r="F457" s="65">
        <v>0.16109999999999999</v>
      </c>
      <c r="G457" s="70">
        <v>10.46</v>
      </c>
      <c r="H457" s="166">
        <f t="shared" si="18"/>
        <v>1.68</v>
      </c>
    </row>
    <row r="458" spans="1:8" ht="27" customHeight="1" x14ac:dyDescent="0.2">
      <c r="A458" s="165" t="s">
        <v>2072</v>
      </c>
      <c r="B458" s="60" t="s">
        <v>2605</v>
      </c>
      <c r="C458" s="61">
        <v>92000</v>
      </c>
      <c r="D458" s="62" t="s">
        <v>1585</v>
      </c>
      <c r="E458" s="60" t="s">
        <v>225</v>
      </c>
      <c r="F458" s="65">
        <v>2.6800000000000001E-2</v>
      </c>
      <c r="G458" s="185">
        <f>H4196</f>
        <v>18.740000000000002</v>
      </c>
      <c r="H458" s="166">
        <f t="shared" si="18"/>
        <v>0.5</v>
      </c>
    </row>
    <row r="459" spans="1:8" ht="27" customHeight="1" x14ac:dyDescent="0.2">
      <c r="A459" s="165" t="s">
        <v>2072</v>
      </c>
      <c r="B459" s="60" t="s">
        <v>2605</v>
      </c>
      <c r="C459" s="61">
        <v>92008</v>
      </c>
      <c r="D459" s="62" t="s">
        <v>1587</v>
      </c>
      <c r="E459" s="60" t="s">
        <v>225</v>
      </c>
      <c r="F459" s="65">
        <v>0.13420000000000001</v>
      </c>
      <c r="G459" s="185">
        <f>H4205</f>
        <v>30.37</v>
      </c>
      <c r="H459" s="166">
        <f t="shared" si="18"/>
        <v>4.07</v>
      </c>
    </row>
    <row r="460" spans="1:8" ht="27" customHeight="1" x14ac:dyDescent="0.2">
      <c r="A460" s="165" t="s">
        <v>3254</v>
      </c>
      <c r="B460" s="60" t="s">
        <v>2605</v>
      </c>
      <c r="C460" s="61">
        <v>92023</v>
      </c>
      <c r="D460" s="62" t="s">
        <v>1583</v>
      </c>
      <c r="E460" s="60" t="s">
        <v>225</v>
      </c>
      <c r="F460" s="65">
        <v>2.6800000000000001E-2</v>
      </c>
      <c r="G460" s="185">
        <f>H4186</f>
        <v>30.63</v>
      </c>
      <c r="H460" s="166">
        <f t="shared" si="18"/>
        <v>0.82</v>
      </c>
    </row>
    <row r="461" spans="1:8" ht="39.950000000000003" customHeight="1" x14ac:dyDescent="0.2">
      <c r="A461" s="165" t="s">
        <v>3254</v>
      </c>
      <c r="B461" s="60" t="s">
        <v>2605</v>
      </c>
      <c r="C461" s="61">
        <v>92543</v>
      </c>
      <c r="D461" s="62" t="s">
        <v>424</v>
      </c>
      <c r="E461" s="60" t="s">
        <v>84</v>
      </c>
      <c r="F461" s="65">
        <v>1.4510000000000001</v>
      </c>
      <c r="G461" s="185">
        <f>H1461</f>
        <v>12.57</v>
      </c>
      <c r="H461" s="166">
        <f t="shared" si="18"/>
        <v>18.23</v>
      </c>
    </row>
    <row r="462" spans="1:8" ht="27" customHeight="1" x14ac:dyDescent="0.2">
      <c r="A462" s="165" t="s">
        <v>2072</v>
      </c>
      <c r="B462" s="60" t="s">
        <v>2605</v>
      </c>
      <c r="C462" s="61">
        <v>93358</v>
      </c>
      <c r="D462" s="62" t="s">
        <v>218</v>
      </c>
      <c r="E462" s="60" t="s">
        <v>87</v>
      </c>
      <c r="F462" s="65">
        <v>3.9E-2</v>
      </c>
      <c r="G462" s="185">
        <f>H610</f>
        <v>49.56</v>
      </c>
      <c r="H462" s="166">
        <f t="shared" si="18"/>
        <v>1.93</v>
      </c>
    </row>
    <row r="463" spans="1:8" ht="39.950000000000003" customHeight="1" x14ac:dyDescent="0.2">
      <c r="A463" s="165" t="s">
        <v>3254</v>
      </c>
      <c r="B463" s="60" t="s">
        <v>2605</v>
      </c>
      <c r="C463" s="61">
        <v>94210</v>
      </c>
      <c r="D463" s="62" t="s">
        <v>2145</v>
      </c>
      <c r="E463" s="60" t="s">
        <v>84</v>
      </c>
      <c r="F463" s="65">
        <v>1.4510000000000001</v>
      </c>
      <c r="G463" s="185">
        <f>H348</f>
        <v>46.76</v>
      </c>
      <c r="H463" s="166">
        <f t="shared" si="18"/>
        <v>67.84</v>
      </c>
    </row>
    <row r="464" spans="1:8" ht="27" customHeight="1" x14ac:dyDescent="0.2">
      <c r="A464" s="165" t="s">
        <v>2072</v>
      </c>
      <c r="B464" s="60" t="s">
        <v>2605</v>
      </c>
      <c r="C464" s="61">
        <v>95240</v>
      </c>
      <c r="D464" s="62" t="s">
        <v>2147</v>
      </c>
      <c r="E464" s="60" t="s">
        <v>84</v>
      </c>
      <c r="F464" s="65">
        <v>8.9999999999999993E-3</v>
      </c>
      <c r="G464" s="185">
        <v>14.96</v>
      </c>
      <c r="H464" s="166">
        <f t="shared" si="18"/>
        <v>0.13</v>
      </c>
    </row>
    <row r="465" spans="1:8" ht="27" customHeight="1" x14ac:dyDescent="0.2">
      <c r="A465" s="165" t="s">
        <v>2072</v>
      </c>
      <c r="B465" s="60" t="s">
        <v>2605</v>
      </c>
      <c r="C465" s="61">
        <v>95241</v>
      </c>
      <c r="D465" s="62" t="s">
        <v>1159</v>
      </c>
      <c r="E465" s="60" t="s">
        <v>84</v>
      </c>
      <c r="F465" s="65">
        <v>1.4510000000000001</v>
      </c>
      <c r="G465" s="185">
        <f>H3223</f>
        <v>17.68</v>
      </c>
      <c r="H465" s="166">
        <f t="shared" si="18"/>
        <v>25.65</v>
      </c>
    </row>
    <row r="466" spans="1:8" ht="27" customHeight="1" x14ac:dyDescent="0.2">
      <c r="A466" s="165" t="s">
        <v>2072</v>
      </c>
      <c r="B466" s="60" t="s">
        <v>2605</v>
      </c>
      <c r="C466" s="61">
        <v>95805</v>
      </c>
      <c r="D466" s="62" t="s">
        <v>2148</v>
      </c>
      <c r="E466" s="60" t="s">
        <v>225</v>
      </c>
      <c r="F466" s="65">
        <v>0.18790000000000001</v>
      </c>
      <c r="G466" s="70">
        <v>23.48</v>
      </c>
      <c r="H466" s="166">
        <f t="shared" si="18"/>
        <v>4.41</v>
      </c>
    </row>
    <row r="467" spans="1:8" ht="27" customHeight="1" x14ac:dyDescent="0.2">
      <c r="A467" s="165" t="s">
        <v>2072</v>
      </c>
      <c r="B467" s="60" t="s">
        <v>2605</v>
      </c>
      <c r="C467" s="61">
        <v>95811</v>
      </c>
      <c r="D467" s="62" t="s">
        <v>2149</v>
      </c>
      <c r="E467" s="60" t="s">
        <v>225</v>
      </c>
      <c r="F467" s="65">
        <v>2.6800000000000001E-2</v>
      </c>
      <c r="G467" s="70">
        <v>15.98</v>
      </c>
      <c r="H467" s="166">
        <f t="shared" si="18"/>
        <v>0.42</v>
      </c>
    </row>
    <row r="468" spans="1:8" ht="15" customHeight="1" x14ac:dyDescent="0.2">
      <c r="A468" s="165" t="s">
        <v>2072</v>
      </c>
      <c r="B468" s="60" t="s">
        <v>2605</v>
      </c>
      <c r="C468" s="61">
        <v>96995</v>
      </c>
      <c r="D468" s="62" t="s">
        <v>2150</v>
      </c>
      <c r="E468" s="60" t="s">
        <v>87</v>
      </c>
      <c r="F468" s="65">
        <v>0.01</v>
      </c>
      <c r="G468" s="70">
        <v>37.08</v>
      </c>
      <c r="H468" s="166">
        <f t="shared" si="18"/>
        <v>0.37</v>
      </c>
    </row>
    <row r="469" spans="1:8" ht="39.950000000000003" customHeight="1" x14ac:dyDescent="0.2">
      <c r="A469" s="165" t="s">
        <v>2072</v>
      </c>
      <c r="B469" s="60" t="s">
        <v>2605</v>
      </c>
      <c r="C469" s="61">
        <v>97586</v>
      </c>
      <c r="D469" s="62" t="s">
        <v>2151</v>
      </c>
      <c r="E469" s="60" t="s">
        <v>225</v>
      </c>
      <c r="F469" s="65">
        <v>0.16109999999999999</v>
      </c>
      <c r="G469" s="70">
        <v>107.99</v>
      </c>
      <c r="H469" s="166">
        <f t="shared" si="18"/>
        <v>17.39</v>
      </c>
    </row>
    <row r="470" spans="1:8" ht="39.950000000000003" customHeight="1" x14ac:dyDescent="0.2">
      <c r="A470" s="165" t="s">
        <v>2072</v>
      </c>
      <c r="B470" s="60" t="s">
        <v>2605</v>
      </c>
      <c r="C470" s="61">
        <v>97906</v>
      </c>
      <c r="D470" s="62" t="s">
        <v>2156</v>
      </c>
      <c r="E470" s="60" t="s">
        <v>225</v>
      </c>
      <c r="F470" s="65">
        <v>2.6800000000000001E-2</v>
      </c>
      <c r="G470" s="70">
        <v>399.41</v>
      </c>
      <c r="H470" s="166">
        <f t="shared" si="18"/>
        <v>10.7</v>
      </c>
    </row>
    <row r="471" spans="1:8" ht="27" customHeight="1" x14ac:dyDescent="0.2">
      <c r="A471" s="165" t="s">
        <v>2072</v>
      </c>
      <c r="B471" s="60" t="s">
        <v>2605</v>
      </c>
      <c r="C471" s="61">
        <v>98102</v>
      </c>
      <c r="D471" s="62" t="s">
        <v>2172</v>
      </c>
      <c r="E471" s="60" t="s">
        <v>225</v>
      </c>
      <c r="F471" s="65">
        <v>2.6800000000000001E-2</v>
      </c>
      <c r="G471" s="70">
        <v>150.66</v>
      </c>
      <c r="H471" s="166">
        <f t="shared" si="18"/>
        <v>4.03</v>
      </c>
    </row>
    <row r="472" spans="1:8" ht="39.950000000000003" customHeight="1" x14ac:dyDescent="0.2">
      <c r="A472" s="165" t="s">
        <v>3254</v>
      </c>
      <c r="B472" s="60" t="s">
        <v>2605</v>
      </c>
      <c r="C472" s="61">
        <v>98441</v>
      </c>
      <c r="D472" s="62" t="s">
        <v>2158</v>
      </c>
      <c r="E472" s="60" t="s">
        <v>84</v>
      </c>
      <c r="F472" s="65">
        <v>0.1449</v>
      </c>
      <c r="G472" s="185">
        <f>H357</f>
        <v>93.44</v>
      </c>
      <c r="H472" s="166">
        <f t="shared" si="18"/>
        <v>13.53</v>
      </c>
    </row>
    <row r="473" spans="1:8" ht="27" customHeight="1" x14ac:dyDescent="0.2">
      <c r="A473" s="165" t="s">
        <v>3254</v>
      </c>
      <c r="B473" s="60" t="s">
        <v>2605</v>
      </c>
      <c r="C473" s="61">
        <v>98442</v>
      </c>
      <c r="D473" s="62" t="s">
        <v>2159</v>
      </c>
      <c r="E473" s="60" t="s">
        <v>84</v>
      </c>
      <c r="F473" s="65">
        <v>0.1668</v>
      </c>
      <c r="G473" s="185">
        <f>H368</f>
        <v>94.16</v>
      </c>
      <c r="H473" s="166">
        <f t="shared" si="18"/>
        <v>15.7</v>
      </c>
    </row>
    <row r="474" spans="1:8" ht="39.950000000000003" customHeight="1" x14ac:dyDescent="0.2">
      <c r="A474" s="165" t="s">
        <v>3254</v>
      </c>
      <c r="B474" s="60" t="s">
        <v>2605</v>
      </c>
      <c r="C474" s="61">
        <v>98445</v>
      </c>
      <c r="D474" s="62" t="s">
        <v>2162</v>
      </c>
      <c r="E474" s="60" t="s">
        <v>84</v>
      </c>
      <c r="F474" s="65">
        <v>0.22639999999999999</v>
      </c>
      <c r="G474" s="185">
        <f>H379</f>
        <v>109.25</v>
      </c>
      <c r="H474" s="166">
        <f t="shared" si="18"/>
        <v>24.73</v>
      </c>
    </row>
    <row r="475" spans="1:8" ht="27" customHeight="1" x14ac:dyDescent="0.2">
      <c r="A475" s="165" t="s">
        <v>3254</v>
      </c>
      <c r="B475" s="60" t="s">
        <v>2605</v>
      </c>
      <c r="C475" s="61">
        <v>98446</v>
      </c>
      <c r="D475" s="62" t="s">
        <v>2163</v>
      </c>
      <c r="E475" s="60" t="s">
        <v>84</v>
      </c>
      <c r="F475" s="65">
        <v>0.17649999999999999</v>
      </c>
      <c r="G475" s="185">
        <f>H390</f>
        <v>136.9</v>
      </c>
      <c r="H475" s="166">
        <f t="shared" si="18"/>
        <v>24.16</v>
      </c>
    </row>
    <row r="476" spans="1:8" ht="39.950000000000003" customHeight="1" x14ac:dyDescent="0.2">
      <c r="A476" s="165" t="s">
        <v>2072</v>
      </c>
      <c r="B476" s="60" t="s">
        <v>2605</v>
      </c>
      <c r="C476" s="61">
        <v>101165</v>
      </c>
      <c r="D476" s="62" t="s">
        <v>2168</v>
      </c>
      <c r="E476" s="60" t="s">
        <v>87</v>
      </c>
      <c r="F476" s="65">
        <v>0.04</v>
      </c>
      <c r="G476" s="70">
        <v>759.09</v>
      </c>
      <c r="H476" s="166">
        <f t="shared" si="18"/>
        <v>30.36</v>
      </c>
    </row>
    <row r="477" spans="1:8" ht="27" customHeight="1" x14ac:dyDescent="0.2">
      <c r="A477" s="165" t="s">
        <v>2072</v>
      </c>
      <c r="B477" s="60" t="s">
        <v>2605</v>
      </c>
      <c r="C477" s="61">
        <v>101876</v>
      </c>
      <c r="D477" s="62" t="s">
        <v>1258</v>
      </c>
      <c r="E477" s="60" t="s">
        <v>225</v>
      </c>
      <c r="F477" s="65">
        <v>2.6800000000000001E-2</v>
      </c>
      <c r="G477" s="185">
        <f>H3507</f>
        <v>54.120000000000005</v>
      </c>
      <c r="H477" s="166">
        <f t="shared" si="18"/>
        <v>1.45</v>
      </c>
    </row>
    <row r="478" spans="1:8" ht="27" customHeight="1" x14ac:dyDescent="0.2">
      <c r="A478" s="165" t="s">
        <v>2072</v>
      </c>
      <c r="B478" s="60" t="s">
        <v>2605</v>
      </c>
      <c r="C478" s="61">
        <v>101891</v>
      </c>
      <c r="D478" s="62" t="s">
        <v>2169</v>
      </c>
      <c r="E478" s="60" t="s">
        <v>225</v>
      </c>
      <c r="F478" s="65">
        <v>0.1074</v>
      </c>
      <c r="G478" s="70">
        <v>32</v>
      </c>
      <c r="H478" s="166">
        <f t="shared" si="18"/>
        <v>3.43</v>
      </c>
    </row>
    <row r="479" spans="1:8" s="47" customFormat="1" ht="14.25" x14ac:dyDescent="0.25">
      <c r="A479" s="153" t="s">
        <v>2057</v>
      </c>
      <c r="B479" s="154" t="s">
        <v>2058</v>
      </c>
      <c r="C479" s="154" t="s">
        <v>2059</v>
      </c>
      <c r="D479" s="154" t="s">
        <v>2060</v>
      </c>
      <c r="E479" s="154" t="s">
        <v>2061</v>
      </c>
      <c r="F479" s="155" t="s">
        <v>2062</v>
      </c>
      <c r="G479" s="156" t="s">
        <v>2063</v>
      </c>
      <c r="H479" s="157" t="s">
        <v>2602</v>
      </c>
    </row>
    <row r="480" spans="1:8" ht="48" customHeight="1" x14ac:dyDescent="0.2">
      <c r="A480" s="158" t="s">
        <v>191</v>
      </c>
      <c r="B480" s="159" t="s">
        <v>2603</v>
      </c>
      <c r="C480" s="160">
        <v>93212</v>
      </c>
      <c r="D480" s="161" t="s">
        <v>192</v>
      </c>
      <c r="E480" s="162" t="s">
        <v>84</v>
      </c>
      <c r="F480" s="163"/>
      <c r="G480" s="72"/>
      <c r="H480" s="164">
        <f>TRUNC(SUM(H481:H556),2)</f>
        <v>780.04</v>
      </c>
    </row>
    <row r="481" spans="1:8" ht="39.950000000000003" customHeight="1" x14ac:dyDescent="0.2">
      <c r="A481" s="165" t="s">
        <v>2072</v>
      </c>
      <c r="B481" s="60" t="s">
        <v>2064</v>
      </c>
      <c r="C481" s="61">
        <v>3080</v>
      </c>
      <c r="D481" s="62" t="s">
        <v>2117</v>
      </c>
      <c r="E481" s="60" t="s">
        <v>1924</v>
      </c>
      <c r="F481" s="65">
        <v>3.4799999999999998E-2</v>
      </c>
      <c r="G481" s="70">
        <v>51.6</v>
      </c>
      <c r="H481" s="166">
        <f t="shared" ref="H481:H512" si="19">TRUNC(G481*F481,2)</f>
        <v>1.79</v>
      </c>
    </row>
    <row r="482" spans="1:8" ht="15" customHeight="1" x14ac:dyDescent="0.2">
      <c r="A482" s="165" t="s">
        <v>2072</v>
      </c>
      <c r="B482" s="60" t="s">
        <v>2064</v>
      </c>
      <c r="C482" s="61">
        <v>3659</v>
      </c>
      <c r="D482" s="62" t="s">
        <v>2173</v>
      </c>
      <c r="E482" s="60" t="s">
        <v>225</v>
      </c>
      <c r="F482" s="65">
        <v>1.7399999999999999E-2</v>
      </c>
      <c r="G482" s="70">
        <v>15.52</v>
      </c>
      <c r="H482" s="166">
        <f t="shared" si="19"/>
        <v>0.27</v>
      </c>
    </row>
    <row r="483" spans="1:8" ht="27" customHeight="1" x14ac:dyDescent="0.2">
      <c r="A483" s="165" t="s">
        <v>2072</v>
      </c>
      <c r="B483" s="60" t="s">
        <v>2064</v>
      </c>
      <c r="C483" s="61">
        <v>3670</v>
      </c>
      <c r="D483" s="62" t="s">
        <v>2174</v>
      </c>
      <c r="E483" s="60" t="s">
        <v>225</v>
      </c>
      <c r="F483" s="65">
        <v>3.4799999999999998E-2</v>
      </c>
      <c r="G483" s="70">
        <v>19.86</v>
      </c>
      <c r="H483" s="166">
        <f t="shared" si="19"/>
        <v>0.69</v>
      </c>
    </row>
    <row r="484" spans="1:8" ht="27" customHeight="1" x14ac:dyDescent="0.2">
      <c r="A484" s="165" t="s">
        <v>2072</v>
      </c>
      <c r="B484" s="60" t="s">
        <v>2064</v>
      </c>
      <c r="C484" s="61">
        <v>11587</v>
      </c>
      <c r="D484" s="62" t="s">
        <v>2121</v>
      </c>
      <c r="E484" s="60" t="s">
        <v>84</v>
      </c>
      <c r="F484" s="65">
        <v>0.97619999999999996</v>
      </c>
      <c r="G484" s="70">
        <v>68</v>
      </c>
      <c r="H484" s="166">
        <f t="shared" si="19"/>
        <v>66.38</v>
      </c>
    </row>
    <row r="485" spans="1:8" ht="27" customHeight="1" x14ac:dyDescent="0.2">
      <c r="A485" s="165" t="s">
        <v>2072</v>
      </c>
      <c r="B485" s="60" t="s">
        <v>2064</v>
      </c>
      <c r="C485" s="61">
        <v>11697</v>
      </c>
      <c r="D485" s="62" t="s">
        <v>2175</v>
      </c>
      <c r="E485" s="60" t="s">
        <v>225</v>
      </c>
      <c r="F485" s="65">
        <v>1.7399999999999999E-2</v>
      </c>
      <c r="G485" s="70">
        <v>473.53500000000003</v>
      </c>
      <c r="H485" s="166">
        <f t="shared" si="19"/>
        <v>8.23</v>
      </c>
    </row>
    <row r="486" spans="1:8" ht="27" customHeight="1" x14ac:dyDescent="0.2">
      <c r="A486" s="165" t="s">
        <v>2072</v>
      </c>
      <c r="B486" s="60" t="s">
        <v>2064</v>
      </c>
      <c r="C486" s="61">
        <v>11712</v>
      </c>
      <c r="D486" s="62" t="s">
        <v>2176</v>
      </c>
      <c r="E486" s="60" t="s">
        <v>225</v>
      </c>
      <c r="F486" s="65">
        <v>3.4799999999999998E-2</v>
      </c>
      <c r="G486" s="70">
        <v>33.362499999999997</v>
      </c>
      <c r="H486" s="166">
        <f t="shared" si="19"/>
        <v>1.1599999999999999</v>
      </c>
    </row>
    <row r="487" spans="1:8" ht="27" customHeight="1" x14ac:dyDescent="0.2">
      <c r="A487" s="165" t="s">
        <v>2072</v>
      </c>
      <c r="B487" s="60" t="s">
        <v>2064</v>
      </c>
      <c r="C487" s="61">
        <v>21112</v>
      </c>
      <c r="D487" s="62" t="s">
        <v>2177</v>
      </c>
      <c r="E487" s="60" t="s">
        <v>225</v>
      </c>
      <c r="F487" s="65">
        <v>1.7399999999999999E-2</v>
      </c>
      <c r="G487" s="70">
        <v>248.0385</v>
      </c>
      <c r="H487" s="166">
        <f t="shared" si="19"/>
        <v>4.3099999999999996</v>
      </c>
    </row>
    <row r="488" spans="1:8" ht="39.950000000000003" customHeight="1" x14ac:dyDescent="0.2">
      <c r="A488" s="165" t="s">
        <v>2072</v>
      </c>
      <c r="B488" s="60" t="s">
        <v>2064</v>
      </c>
      <c r="C488" s="61">
        <v>43777</v>
      </c>
      <c r="D488" s="62" t="s">
        <v>2178</v>
      </c>
      <c r="E488" s="60" t="s">
        <v>225</v>
      </c>
      <c r="F488" s="65">
        <v>4.4761799999999997E-2</v>
      </c>
      <c r="G488" s="70">
        <v>136.53549999999998</v>
      </c>
      <c r="H488" s="166">
        <f t="shared" si="19"/>
        <v>6.11</v>
      </c>
    </row>
    <row r="489" spans="1:8" ht="27" customHeight="1" x14ac:dyDescent="0.2">
      <c r="A489" s="165" t="s">
        <v>2072</v>
      </c>
      <c r="B489" s="60" t="s">
        <v>2605</v>
      </c>
      <c r="C489" s="61">
        <v>86888</v>
      </c>
      <c r="D489" s="62" t="s">
        <v>3307</v>
      </c>
      <c r="E489" s="60" t="s">
        <v>225</v>
      </c>
      <c r="F489" s="65">
        <v>5.2200000000000003E-2</v>
      </c>
      <c r="G489" s="185">
        <f>H4919</f>
        <v>272.35000000000002</v>
      </c>
      <c r="H489" s="166">
        <f t="shared" si="19"/>
        <v>14.21</v>
      </c>
    </row>
    <row r="490" spans="1:8" ht="39.950000000000003" customHeight="1" x14ac:dyDescent="0.2">
      <c r="A490" s="165" t="s">
        <v>2072</v>
      </c>
      <c r="B490" s="60" t="s">
        <v>2605</v>
      </c>
      <c r="C490" s="61">
        <v>86943</v>
      </c>
      <c r="D490" s="62" t="s">
        <v>3308</v>
      </c>
      <c r="E490" s="60" t="s">
        <v>225</v>
      </c>
      <c r="F490" s="65">
        <v>5.2200000000000003E-2</v>
      </c>
      <c r="G490" s="70">
        <v>209.83</v>
      </c>
      <c r="H490" s="166">
        <f t="shared" si="19"/>
        <v>10.95</v>
      </c>
    </row>
    <row r="491" spans="1:8" ht="39.950000000000003" customHeight="1" x14ac:dyDescent="0.2">
      <c r="A491" s="165" t="s">
        <v>2072</v>
      </c>
      <c r="B491" s="60" t="s">
        <v>2605</v>
      </c>
      <c r="C491" s="61">
        <v>87548</v>
      </c>
      <c r="D491" s="62" t="s">
        <v>2123</v>
      </c>
      <c r="E491" s="60" t="s">
        <v>84</v>
      </c>
      <c r="F491" s="65">
        <v>0.18940000000000001</v>
      </c>
      <c r="G491" s="70">
        <v>23.1</v>
      </c>
      <c r="H491" s="166">
        <f t="shared" si="19"/>
        <v>4.37</v>
      </c>
    </row>
    <row r="492" spans="1:8" ht="39.950000000000003" customHeight="1" x14ac:dyDescent="0.2">
      <c r="A492" s="165" t="s">
        <v>2072</v>
      </c>
      <c r="B492" s="60" t="s">
        <v>2605</v>
      </c>
      <c r="C492" s="61">
        <v>87777</v>
      </c>
      <c r="D492" s="62" t="s">
        <v>2179</v>
      </c>
      <c r="E492" s="60" t="s">
        <v>84</v>
      </c>
      <c r="F492" s="65">
        <v>0.1681</v>
      </c>
      <c r="G492" s="70">
        <v>53.85</v>
      </c>
      <c r="H492" s="166">
        <f t="shared" si="19"/>
        <v>9.0500000000000007</v>
      </c>
    </row>
    <row r="493" spans="1:8" ht="39.950000000000003" customHeight="1" x14ac:dyDescent="0.2">
      <c r="A493" s="165" t="s">
        <v>2072</v>
      </c>
      <c r="B493" s="60" t="s">
        <v>2605</v>
      </c>
      <c r="C493" s="61">
        <v>87877</v>
      </c>
      <c r="D493" s="62" t="s">
        <v>2124</v>
      </c>
      <c r="E493" s="60" t="s">
        <v>84</v>
      </c>
      <c r="F493" s="65">
        <v>0.76790000000000003</v>
      </c>
      <c r="G493" s="70">
        <v>10.4</v>
      </c>
      <c r="H493" s="166">
        <f t="shared" si="19"/>
        <v>7.98</v>
      </c>
    </row>
    <row r="494" spans="1:8" ht="39.950000000000003" customHeight="1" x14ac:dyDescent="0.2">
      <c r="A494" s="165" t="s">
        <v>2072</v>
      </c>
      <c r="B494" s="60" t="s">
        <v>2605</v>
      </c>
      <c r="C494" s="61">
        <v>87903</v>
      </c>
      <c r="D494" s="62" t="s">
        <v>2180</v>
      </c>
      <c r="E494" s="60" t="s">
        <v>84</v>
      </c>
      <c r="F494" s="65">
        <v>0.1681</v>
      </c>
      <c r="G494" s="70">
        <v>12.8</v>
      </c>
      <c r="H494" s="166">
        <f t="shared" si="19"/>
        <v>2.15</v>
      </c>
    </row>
    <row r="495" spans="1:8" ht="27" customHeight="1" x14ac:dyDescent="0.2">
      <c r="A495" s="165" t="s">
        <v>2072</v>
      </c>
      <c r="B495" s="60" t="s">
        <v>2605</v>
      </c>
      <c r="C495" s="61">
        <v>88489</v>
      </c>
      <c r="D495" s="62" t="s">
        <v>1817</v>
      </c>
      <c r="E495" s="60" t="s">
        <v>84</v>
      </c>
      <c r="F495" s="65">
        <v>2.4441999999999999</v>
      </c>
      <c r="G495" s="185">
        <f>H4723</f>
        <v>10.26</v>
      </c>
      <c r="H495" s="166">
        <f t="shared" si="19"/>
        <v>25.07</v>
      </c>
    </row>
    <row r="496" spans="1:8" ht="48" customHeight="1" x14ac:dyDescent="0.2">
      <c r="A496" s="165" t="s">
        <v>2072</v>
      </c>
      <c r="B496" s="60" t="s">
        <v>2605</v>
      </c>
      <c r="C496" s="61">
        <v>89168</v>
      </c>
      <c r="D496" s="62" t="s">
        <v>2125</v>
      </c>
      <c r="E496" s="60" t="s">
        <v>84</v>
      </c>
      <c r="F496" s="65">
        <v>0.46750000000000003</v>
      </c>
      <c r="G496" s="70">
        <v>73.69</v>
      </c>
      <c r="H496" s="166">
        <f t="shared" si="19"/>
        <v>34.450000000000003</v>
      </c>
    </row>
    <row r="497" spans="1:8" ht="48" customHeight="1" x14ac:dyDescent="0.2">
      <c r="A497" s="165" t="s">
        <v>2072</v>
      </c>
      <c r="B497" s="60" t="s">
        <v>2605</v>
      </c>
      <c r="C497" s="61">
        <v>89171</v>
      </c>
      <c r="D497" s="62" t="s">
        <v>2126</v>
      </c>
      <c r="E497" s="60" t="s">
        <v>84</v>
      </c>
      <c r="F497" s="65">
        <v>0.46279999999999999</v>
      </c>
      <c r="G497" s="70">
        <v>55.47</v>
      </c>
      <c r="H497" s="166">
        <f t="shared" si="19"/>
        <v>25.67</v>
      </c>
    </row>
    <row r="498" spans="1:8" ht="48" customHeight="1" x14ac:dyDescent="0.2">
      <c r="A498" s="165" t="s">
        <v>3254</v>
      </c>
      <c r="B498" s="60" t="s">
        <v>2605</v>
      </c>
      <c r="C498" s="61">
        <v>89173</v>
      </c>
      <c r="D498" s="62" t="s">
        <v>1124</v>
      </c>
      <c r="E498" s="60" t="s">
        <v>84</v>
      </c>
      <c r="F498" s="65">
        <v>0.76790000000000003</v>
      </c>
      <c r="G498" s="185">
        <f>H3141</f>
        <v>24.14</v>
      </c>
      <c r="H498" s="166">
        <f t="shared" si="19"/>
        <v>18.53</v>
      </c>
    </row>
    <row r="499" spans="1:8" ht="39.950000000000003" customHeight="1" x14ac:dyDescent="0.2">
      <c r="A499" s="165" t="s">
        <v>3254</v>
      </c>
      <c r="B499" s="60" t="s">
        <v>2605</v>
      </c>
      <c r="C499" s="61">
        <v>89709</v>
      </c>
      <c r="D499" s="62" t="s">
        <v>819</v>
      </c>
      <c r="E499" s="60" t="s">
        <v>225</v>
      </c>
      <c r="F499" s="65">
        <v>6.9599999999999995E-2</v>
      </c>
      <c r="G499" s="185">
        <f>H2281</f>
        <v>10.030000000000001</v>
      </c>
      <c r="H499" s="166">
        <f t="shared" si="19"/>
        <v>0.69</v>
      </c>
    </row>
    <row r="500" spans="1:8" ht="27" customHeight="1" x14ac:dyDescent="0.2">
      <c r="A500" s="165" t="s">
        <v>3254</v>
      </c>
      <c r="B500" s="60" t="s">
        <v>2605</v>
      </c>
      <c r="C500" s="61">
        <v>89711</v>
      </c>
      <c r="D500" s="62" t="s">
        <v>827</v>
      </c>
      <c r="E500" s="60" t="s">
        <v>118</v>
      </c>
      <c r="F500" s="65">
        <v>0.16309999999999999</v>
      </c>
      <c r="G500" s="185">
        <f>H2303</f>
        <v>13.48</v>
      </c>
      <c r="H500" s="166">
        <f t="shared" si="19"/>
        <v>2.19</v>
      </c>
    </row>
    <row r="501" spans="1:8" ht="27" customHeight="1" x14ac:dyDescent="0.2">
      <c r="A501" s="165" t="s">
        <v>3254</v>
      </c>
      <c r="B501" s="60" t="s">
        <v>2605</v>
      </c>
      <c r="C501" s="61">
        <v>89712</v>
      </c>
      <c r="D501" s="62" t="s">
        <v>829</v>
      </c>
      <c r="E501" s="60" t="s">
        <v>118</v>
      </c>
      <c r="F501" s="65">
        <v>0.2235</v>
      </c>
      <c r="G501" s="185">
        <f>H2309</f>
        <v>20.54</v>
      </c>
      <c r="H501" s="166">
        <f t="shared" si="19"/>
        <v>4.59</v>
      </c>
    </row>
    <row r="502" spans="1:8" ht="39.950000000000003" customHeight="1" x14ac:dyDescent="0.2">
      <c r="A502" s="165" t="s">
        <v>3254</v>
      </c>
      <c r="B502" s="60" t="s">
        <v>2605</v>
      </c>
      <c r="C502" s="61">
        <v>89714</v>
      </c>
      <c r="D502" s="62" t="s">
        <v>833</v>
      </c>
      <c r="E502" s="60" t="s">
        <v>118</v>
      </c>
      <c r="F502" s="65">
        <v>4.7E-2</v>
      </c>
      <c r="G502" s="185">
        <f>H2325</f>
        <v>39.04</v>
      </c>
      <c r="H502" s="166">
        <f t="shared" si="19"/>
        <v>1.83</v>
      </c>
    </row>
    <row r="503" spans="1:8" ht="39.950000000000003" customHeight="1" x14ac:dyDescent="0.2">
      <c r="A503" s="165" t="s">
        <v>3254</v>
      </c>
      <c r="B503" s="60" t="s">
        <v>2605</v>
      </c>
      <c r="C503" s="61">
        <v>89724</v>
      </c>
      <c r="D503" s="62" t="s">
        <v>835</v>
      </c>
      <c r="E503" s="60" t="s">
        <v>225</v>
      </c>
      <c r="F503" s="65">
        <v>0.17399999999999999</v>
      </c>
      <c r="G503" s="185">
        <f>H2333</f>
        <v>7.25</v>
      </c>
      <c r="H503" s="166">
        <f t="shared" si="19"/>
        <v>1.26</v>
      </c>
    </row>
    <row r="504" spans="1:8" ht="39.950000000000003" customHeight="1" x14ac:dyDescent="0.2">
      <c r="A504" s="165" t="s">
        <v>3254</v>
      </c>
      <c r="B504" s="60" t="s">
        <v>2605</v>
      </c>
      <c r="C504" s="61">
        <v>89731</v>
      </c>
      <c r="D504" s="62" t="s">
        <v>837</v>
      </c>
      <c r="E504" s="60" t="s">
        <v>225</v>
      </c>
      <c r="F504" s="65">
        <v>1.7399999999999999E-2</v>
      </c>
      <c r="G504" s="185">
        <f>H2341</f>
        <v>7.8800000000000008</v>
      </c>
      <c r="H504" s="166">
        <f t="shared" si="19"/>
        <v>0.13</v>
      </c>
    </row>
    <row r="505" spans="1:8" ht="39.950000000000003" customHeight="1" x14ac:dyDescent="0.2">
      <c r="A505" s="165" t="s">
        <v>2072</v>
      </c>
      <c r="B505" s="60" t="s">
        <v>2605</v>
      </c>
      <c r="C505" s="61">
        <v>89748</v>
      </c>
      <c r="D505" s="62" t="s">
        <v>2128</v>
      </c>
      <c r="E505" s="60" t="s">
        <v>225</v>
      </c>
      <c r="F505" s="65">
        <v>5.2200000000000003E-2</v>
      </c>
      <c r="G505" s="185">
        <v>44.2</v>
      </c>
      <c r="H505" s="166">
        <f t="shared" si="19"/>
        <v>2.2999999999999998</v>
      </c>
    </row>
    <row r="506" spans="1:8" ht="39.950000000000003" customHeight="1" x14ac:dyDescent="0.2">
      <c r="A506" s="165" t="s">
        <v>2072</v>
      </c>
      <c r="B506" s="60" t="s">
        <v>2605</v>
      </c>
      <c r="C506" s="61">
        <v>89784</v>
      </c>
      <c r="D506" s="62" t="s">
        <v>2129</v>
      </c>
      <c r="E506" s="60" t="s">
        <v>225</v>
      </c>
      <c r="F506" s="65">
        <v>1.7399999999999999E-2</v>
      </c>
      <c r="G506" s="185">
        <v>21.91</v>
      </c>
      <c r="H506" s="166">
        <f t="shared" si="19"/>
        <v>0.38</v>
      </c>
    </row>
    <row r="507" spans="1:8" ht="39.950000000000003" customHeight="1" x14ac:dyDescent="0.2">
      <c r="A507" s="165" t="s">
        <v>2072</v>
      </c>
      <c r="B507" s="60" t="s">
        <v>2605</v>
      </c>
      <c r="C507" s="61">
        <v>89957</v>
      </c>
      <c r="D507" s="62" t="s">
        <v>2131</v>
      </c>
      <c r="E507" s="60" t="s">
        <v>225</v>
      </c>
      <c r="F507" s="65">
        <v>0.17399999999999999</v>
      </c>
      <c r="G507" s="185">
        <v>122.13</v>
      </c>
      <c r="H507" s="166">
        <f t="shared" si="19"/>
        <v>21.25</v>
      </c>
    </row>
    <row r="508" spans="1:8" ht="39.950000000000003" customHeight="1" x14ac:dyDescent="0.2">
      <c r="A508" s="165" t="s">
        <v>2072</v>
      </c>
      <c r="B508" s="60" t="s">
        <v>2605</v>
      </c>
      <c r="C508" s="61">
        <v>89970</v>
      </c>
      <c r="D508" s="62" t="s">
        <v>2181</v>
      </c>
      <c r="E508" s="60" t="s">
        <v>225</v>
      </c>
      <c r="F508" s="65">
        <v>6.9599999999999995E-2</v>
      </c>
      <c r="G508" s="185">
        <v>47.29</v>
      </c>
      <c r="H508" s="166">
        <f t="shared" si="19"/>
        <v>3.29</v>
      </c>
    </row>
    <row r="509" spans="1:8" ht="27" customHeight="1" x14ac:dyDescent="0.2">
      <c r="A509" s="165" t="s">
        <v>3254</v>
      </c>
      <c r="B509" s="60" t="s">
        <v>2605</v>
      </c>
      <c r="C509" s="61">
        <v>90443</v>
      </c>
      <c r="D509" s="62" t="s">
        <v>698</v>
      </c>
      <c r="E509" s="60" t="s">
        <v>118</v>
      </c>
      <c r="F509" s="65">
        <v>7.22E-2</v>
      </c>
      <c r="G509" s="185">
        <f>H1901</f>
        <v>7.66</v>
      </c>
      <c r="H509" s="166">
        <f t="shared" si="19"/>
        <v>0.55000000000000004</v>
      </c>
    </row>
    <row r="510" spans="1:8" ht="27" customHeight="1" x14ac:dyDescent="0.2">
      <c r="A510" s="165" t="s">
        <v>2072</v>
      </c>
      <c r="B510" s="60" t="s">
        <v>2605</v>
      </c>
      <c r="C510" s="61">
        <v>90466</v>
      </c>
      <c r="D510" s="62" t="s">
        <v>2132</v>
      </c>
      <c r="E510" s="60" t="s">
        <v>118</v>
      </c>
      <c r="F510" s="65">
        <v>7.22E-2</v>
      </c>
      <c r="G510" s="185">
        <v>11.04</v>
      </c>
      <c r="H510" s="166">
        <f t="shared" si="19"/>
        <v>0.79</v>
      </c>
    </row>
    <row r="511" spans="1:8" ht="39.950000000000003" customHeight="1" x14ac:dyDescent="0.2">
      <c r="A511" s="165" t="s">
        <v>2072</v>
      </c>
      <c r="B511" s="60" t="s">
        <v>2605</v>
      </c>
      <c r="C511" s="61">
        <v>90822</v>
      </c>
      <c r="D511" s="62" t="s">
        <v>2134</v>
      </c>
      <c r="E511" s="60" t="s">
        <v>225</v>
      </c>
      <c r="F511" s="65">
        <v>3.4799999999999998E-2</v>
      </c>
      <c r="G511" s="185">
        <v>270.74</v>
      </c>
      <c r="H511" s="166">
        <f t="shared" si="19"/>
        <v>9.42</v>
      </c>
    </row>
    <row r="512" spans="1:8" ht="48" customHeight="1" x14ac:dyDescent="0.2">
      <c r="A512" s="165" t="s">
        <v>2072</v>
      </c>
      <c r="B512" s="60" t="s">
        <v>2605</v>
      </c>
      <c r="C512" s="61">
        <v>91170</v>
      </c>
      <c r="D512" s="62" t="s">
        <v>2135</v>
      </c>
      <c r="E512" s="60" t="s">
        <v>118</v>
      </c>
      <c r="F512" s="65">
        <v>0.4612</v>
      </c>
      <c r="G512" s="185">
        <v>2.5499999999999998</v>
      </c>
      <c r="H512" s="166">
        <f t="shared" si="19"/>
        <v>1.17</v>
      </c>
    </row>
    <row r="513" spans="1:8" ht="39.950000000000003" customHeight="1" x14ac:dyDescent="0.2">
      <c r="A513" s="165" t="s">
        <v>2072</v>
      </c>
      <c r="B513" s="60" t="s">
        <v>2605</v>
      </c>
      <c r="C513" s="61">
        <v>91173</v>
      </c>
      <c r="D513" s="62" t="s">
        <v>2136</v>
      </c>
      <c r="E513" s="60" t="s">
        <v>118</v>
      </c>
      <c r="F513" s="65">
        <v>0.1827</v>
      </c>
      <c r="G513" s="185">
        <v>1.41</v>
      </c>
      <c r="H513" s="166">
        <f t="shared" ref="H513:H544" si="20">TRUNC(G513*F513,2)</f>
        <v>0.25</v>
      </c>
    </row>
    <row r="514" spans="1:8" ht="39.950000000000003" customHeight="1" x14ac:dyDescent="0.2">
      <c r="A514" s="165" t="s">
        <v>2072</v>
      </c>
      <c r="B514" s="60" t="s">
        <v>2605</v>
      </c>
      <c r="C514" s="61">
        <v>91305</v>
      </c>
      <c r="D514" s="62" t="s">
        <v>2182</v>
      </c>
      <c r="E514" s="60" t="s">
        <v>225</v>
      </c>
      <c r="F514" s="65">
        <v>5.2200000000000003E-2</v>
      </c>
      <c r="G514" s="185">
        <v>100.45</v>
      </c>
      <c r="H514" s="166">
        <f t="shared" si="20"/>
        <v>5.24</v>
      </c>
    </row>
    <row r="515" spans="1:8" ht="27" customHeight="1" x14ac:dyDescent="0.2">
      <c r="A515" s="165" t="s">
        <v>2072</v>
      </c>
      <c r="B515" s="60" t="s">
        <v>2605</v>
      </c>
      <c r="C515" s="61">
        <v>91862</v>
      </c>
      <c r="D515" s="62" t="s">
        <v>2138</v>
      </c>
      <c r="E515" s="60" t="s">
        <v>118</v>
      </c>
      <c r="F515" s="65">
        <v>0.33069999999999999</v>
      </c>
      <c r="G515" s="185">
        <v>9.58</v>
      </c>
      <c r="H515" s="166">
        <f t="shared" si="20"/>
        <v>3.16</v>
      </c>
    </row>
    <row r="516" spans="1:8" ht="27" customHeight="1" x14ac:dyDescent="0.2">
      <c r="A516" s="165" t="s">
        <v>3254</v>
      </c>
      <c r="B516" s="60" t="s">
        <v>2605</v>
      </c>
      <c r="C516" s="61">
        <v>91863</v>
      </c>
      <c r="D516" s="62" t="s">
        <v>1623</v>
      </c>
      <c r="E516" s="60" t="s">
        <v>118</v>
      </c>
      <c r="F516" s="65">
        <v>0.1305</v>
      </c>
      <c r="G516" s="185">
        <f>H4334</f>
        <v>8.01</v>
      </c>
      <c r="H516" s="166">
        <f t="shared" si="20"/>
        <v>1.04</v>
      </c>
    </row>
    <row r="517" spans="1:8" ht="27" customHeight="1" x14ac:dyDescent="0.2">
      <c r="A517" s="165" t="s">
        <v>2072</v>
      </c>
      <c r="B517" s="60" t="s">
        <v>2605</v>
      </c>
      <c r="C517" s="61">
        <v>91870</v>
      </c>
      <c r="D517" s="62" t="s">
        <v>2139</v>
      </c>
      <c r="E517" s="60" t="s">
        <v>118</v>
      </c>
      <c r="F517" s="65">
        <v>0.15659999999999999</v>
      </c>
      <c r="G517" s="185">
        <v>10.3</v>
      </c>
      <c r="H517" s="166">
        <f t="shared" si="20"/>
        <v>1.61</v>
      </c>
    </row>
    <row r="518" spans="1:8" ht="27" customHeight="1" x14ac:dyDescent="0.2">
      <c r="A518" s="165" t="s">
        <v>2072</v>
      </c>
      <c r="B518" s="60" t="s">
        <v>2605</v>
      </c>
      <c r="C518" s="61">
        <v>91871</v>
      </c>
      <c r="D518" s="62" t="s">
        <v>1625</v>
      </c>
      <c r="E518" s="60" t="s">
        <v>118</v>
      </c>
      <c r="F518" s="65">
        <v>2.6100000000000002E-2</v>
      </c>
      <c r="G518" s="185">
        <f>H4340</f>
        <v>8.48</v>
      </c>
      <c r="H518" s="166">
        <f t="shared" si="20"/>
        <v>0.22</v>
      </c>
    </row>
    <row r="519" spans="1:8" ht="27" customHeight="1" x14ac:dyDescent="0.2">
      <c r="A519" s="165" t="s">
        <v>2072</v>
      </c>
      <c r="B519" s="60" t="s">
        <v>2605</v>
      </c>
      <c r="C519" s="61">
        <v>91875</v>
      </c>
      <c r="D519" s="62" t="s">
        <v>2183</v>
      </c>
      <c r="E519" s="60" t="s">
        <v>225</v>
      </c>
      <c r="F519" s="65">
        <v>3.4799999999999998E-2</v>
      </c>
      <c r="G519" s="185">
        <v>5.63</v>
      </c>
      <c r="H519" s="166">
        <f t="shared" si="20"/>
        <v>0.19</v>
      </c>
    </row>
    <row r="520" spans="1:8" ht="27" customHeight="1" x14ac:dyDescent="0.2">
      <c r="A520" s="165" t="s">
        <v>2072</v>
      </c>
      <c r="B520" s="60" t="s">
        <v>2605</v>
      </c>
      <c r="C520" s="61">
        <v>91882</v>
      </c>
      <c r="D520" s="62" t="s">
        <v>2184</v>
      </c>
      <c r="E520" s="60" t="s">
        <v>225</v>
      </c>
      <c r="F520" s="65">
        <v>3.4799999999999998E-2</v>
      </c>
      <c r="G520" s="185">
        <v>6.66</v>
      </c>
      <c r="H520" s="166">
        <f t="shared" si="20"/>
        <v>0.23</v>
      </c>
    </row>
    <row r="521" spans="1:8" ht="39.950000000000003" customHeight="1" x14ac:dyDescent="0.2">
      <c r="A521" s="165" t="s">
        <v>2072</v>
      </c>
      <c r="B521" s="60" t="s">
        <v>2605</v>
      </c>
      <c r="C521" s="61">
        <v>91890</v>
      </c>
      <c r="D521" s="62" t="s">
        <v>2185</v>
      </c>
      <c r="E521" s="60" t="s">
        <v>225</v>
      </c>
      <c r="F521" s="65">
        <v>1.7399999999999999E-2</v>
      </c>
      <c r="G521" s="70">
        <v>9.5</v>
      </c>
      <c r="H521" s="166">
        <f t="shared" si="20"/>
        <v>0.16</v>
      </c>
    </row>
    <row r="522" spans="1:8" ht="39.950000000000003" customHeight="1" x14ac:dyDescent="0.2">
      <c r="A522" s="165" t="s">
        <v>2072</v>
      </c>
      <c r="B522" s="60" t="s">
        <v>2605</v>
      </c>
      <c r="C522" s="61">
        <v>91911</v>
      </c>
      <c r="D522" s="62" t="s">
        <v>2140</v>
      </c>
      <c r="E522" s="60" t="s">
        <v>225</v>
      </c>
      <c r="F522" s="65">
        <v>6.9599999999999995E-2</v>
      </c>
      <c r="G522" s="70">
        <v>11.68</v>
      </c>
      <c r="H522" s="166">
        <f t="shared" si="20"/>
        <v>0.81</v>
      </c>
    </row>
    <row r="523" spans="1:8" ht="27" customHeight="1" x14ac:dyDescent="0.2">
      <c r="A523" s="165" t="s">
        <v>2072</v>
      </c>
      <c r="B523" s="60" t="s">
        <v>2605</v>
      </c>
      <c r="C523" s="61">
        <v>91924</v>
      </c>
      <c r="D523" s="62" t="s">
        <v>2141</v>
      </c>
      <c r="E523" s="60" t="s">
        <v>118</v>
      </c>
      <c r="F523" s="65">
        <v>1.2529999999999999</v>
      </c>
      <c r="G523" s="70">
        <v>2.89</v>
      </c>
      <c r="H523" s="166">
        <f t="shared" si="20"/>
        <v>3.62</v>
      </c>
    </row>
    <row r="524" spans="1:8" ht="27" customHeight="1" x14ac:dyDescent="0.2">
      <c r="A524" s="165" t="s">
        <v>3254</v>
      </c>
      <c r="B524" s="60" t="s">
        <v>2605</v>
      </c>
      <c r="C524" s="61">
        <v>91926</v>
      </c>
      <c r="D524" s="62" t="s">
        <v>1615</v>
      </c>
      <c r="E524" s="60" t="s">
        <v>118</v>
      </c>
      <c r="F524" s="65">
        <v>0.46989999999999998</v>
      </c>
      <c r="G524" s="185">
        <f>H4312</f>
        <v>3.0100000000000002</v>
      </c>
      <c r="H524" s="166">
        <f t="shared" si="20"/>
        <v>1.41</v>
      </c>
    </row>
    <row r="525" spans="1:8" ht="27" customHeight="1" x14ac:dyDescent="0.2">
      <c r="A525" s="165" t="s">
        <v>3254</v>
      </c>
      <c r="B525" s="60" t="s">
        <v>2605</v>
      </c>
      <c r="C525" s="61">
        <v>91928</v>
      </c>
      <c r="D525" s="62" t="s">
        <v>1613</v>
      </c>
      <c r="E525" s="60" t="s">
        <v>118</v>
      </c>
      <c r="F525" s="65">
        <v>1.0442</v>
      </c>
      <c r="G525" s="185">
        <f>H4306</f>
        <v>5</v>
      </c>
      <c r="H525" s="166">
        <f t="shared" si="20"/>
        <v>5.22</v>
      </c>
    </row>
    <row r="526" spans="1:8" ht="27" customHeight="1" x14ac:dyDescent="0.2">
      <c r="A526" s="165" t="s">
        <v>2072</v>
      </c>
      <c r="B526" s="60" t="s">
        <v>2605</v>
      </c>
      <c r="C526" s="61">
        <v>91937</v>
      </c>
      <c r="D526" s="62" t="s">
        <v>2142</v>
      </c>
      <c r="E526" s="60" t="s">
        <v>225</v>
      </c>
      <c r="F526" s="65">
        <v>0.13919999999999999</v>
      </c>
      <c r="G526" s="70">
        <v>10.46</v>
      </c>
      <c r="H526" s="166">
        <f t="shared" si="20"/>
        <v>1.45</v>
      </c>
    </row>
    <row r="527" spans="1:8" ht="27" customHeight="1" x14ac:dyDescent="0.2">
      <c r="A527" s="165" t="s">
        <v>3254</v>
      </c>
      <c r="B527" s="60" t="s">
        <v>2605</v>
      </c>
      <c r="C527" s="61">
        <v>91959</v>
      </c>
      <c r="D527" s="62" t="s">
        <v>1597</v>
      </c>
      <c r="E527" s="60" t="s">
        <v>225</v>
      </c>
      <c r="F527" s="65">
        <v>1.7399999999999999E-2</v>
      </c>
      <c r="G527" s="185">
        <f>H4255</f>
        <v>28.05</v>
      </c>
      <c r="H527" s="166">
        <f t="shared" si="20"/>
        <v>0.48</v>
      </c>
    </row>
    <row r="528" spans="1:8" ht="27" customHeight="1" x14ac:dyDescent="0.2">
      <c r="A528" s="165" t="s">
        <v>3254</v>
      </c>
      <c r="B528" s="60" t="s">
        <v>2605</v>
      </c>
      <c r="C528" s="61">
        <v>91967</v>
      </c>
      <c r="D528" s="62" t="s">
        <v>1595</v>
      </c>
      <c r="E528" s="60" t="s">
        <v>225</v>
      </c>
      <c r="F528" s="65">
        <v>1.7399999999999999E-2</v>
      </c>
      <c r="G528" s="185">
        <f>H4246</f>
        <v>38.400000000000006</v>
      </c>
      <c r="H528" s="166">
        <f t="shared" si="20"/>
        <v>0.66</v>
      </c>
    </row>
    <row r="529" spans="1:8" ht="27" customHeight="1" x14ac:dyDescent="0.2">
      <c r="A529" s="165" t="s">
        <v>2072</v>
      </c>
      <c r="B529" s="60" t="s">
        <v>2605</v>
      </c>
      <c r="C529" s="61">
        <v>92000</v>
      </c>
      <c r="D529" s="62" t="s">
        <v>1585</v>
      </c>
      <c r="E529" s="60" t="s">
        <v>225</v>
      </c>
      <c r="F529" s="65">
        <v>3.4799999999999998E-2</v>
      </c>
      <c r="G529" s="185">
        <f>H4196</f>
        <v>18.740000000000002</v>
      </c>
      <c r="H529" s="166">
        <f t="shared" si="20"/>
        <v>0.65</v>
      </c>
    </row>
    <row r="530" spans="1:8" ht="39.950000000000003" customHeight="1" x14ac:dyDescent="0.2">
      <c r="A530" s="165" t="s">
        <v>3254</v>
      </c>
      <c r="B530" s="60" t="s">
        <v>2605</v>
      </c>
      <c r="C530" s="61">
        <v>92543</v>
      </c>
      <c r="D530" s="62" t="s">
        <v>424</v>
      </c>
      <c r="E530" s="60" t="s">
        <v>84</v>
      </c>
      <c r="F530" s="65">
        <v>1.3566</v>
      </c>
      <c r="G530" s="185">
        <f>H1461</f>
        <v>12.57</v>
      </c>
      <c r="H530" s="166">
        <f t="shared" si="20"/>
        <v>17.05</v>
      </c>
    </row>
    <row r="531" spans="1:8" ht="27" customHeight="1" x14ac:dyDescent="0.2">
      <c r="A531" s="165" t="s">
        <v>2072</v>
      </c>
      <c r="B531" s="60" t="s">
        <v>2605</v>
      </c>
      <c r="C531" s="61">
        <v>92981</v>
      </c>
      <c r="D531" s="62" t="s">
        <v>2144</v>
      </c>
      <c r="E531" s="60" t="s">
        <v>118</v>
      </c>
      <c r="F531" s="65">
        <v>0.2611</v>
      </c>
      <c r="G531" s="70">
        <v>17.59</v>
      </c>
      <c r="H531" s="166">
        <f t="shared" si="20"/>
        <v>4.59</v>
      </c>
    </row>
    <row r="532" spans="1:8" ht="27" customHeight="1" x14ac:dyDescent="0.2">
      <c r="A532" s="165" t="s">
        <v>2072</v>
      </c>
      <c r="B532" s="60" t="s">
        <v>2605</v>
      </c>
      <c r="C532" s="61">
        <v>93358</v>
      </c>
      <c r="D532" s="62" t="s">
        <v>218</v>
      </c>
      <c r="E532" s="60" t="s">
        <v>87</v>
      </c>
      <c r="F532" s="65">
        <v>2.7900000000000001E-2</v>
      </c>
      <c r="G532" s="185">
        <f>H610</f>
        <v>49.56</v>
      </c>
      <c r="H532" s="166">
        <f t="shared" si="20"/>
        <v>1.38</v>
      </c>
    </row>
    <row r="533" spans="1:8" ht="39.950000000000003" customHeight="1" x14ac:dyDescent="0.2">
      <c r="A533" s="165" t="s">
        <v>3254</v>
      </c>
      <c r="B533" s="60" t="s">
        <v>2605</v>
      </c>
      <c r="C533" s="61">
        <v>94210</v>
      </c>
      <c r="D533" s="62" t="s">
        <v>2145</v>
      </c>
      <c r="E533" s="60" t="s">
        <v>84</v>
      </c>
      <c r="F533" s="65">
        <v>1.3566</v>
      </c>
      <c r="G533" s="185">
        <f>H348</f>
        <v>46.76</v>
      </c>
      <c r="H533" s="166">
        <f t="shared" si="20"/>
        <v>63.43</v>
      </c>
    </row>
    <row r="534" spans="1:8" ht="39.950000000000003" customHeight="1" x14ac:dyDescent="0.2">
      <c r="A534" s="165" t="s">
        <v>2072</v>
      </c>
      <c r="B534" s="60" t="s">
        <v>2605</v>
      </c>
      <c r="C534" s="61">
        <v>94559</v>
      </c>
      <c r="D534" s="62" t="s">
        <v>2146</v>
      </c>
      <c r="E534" s="60" t="s">
        <v>84</v>
      </c>
      <c r="F534" s="65">
        <v>9.0499999999999997E-2</v>
      </c>
      <c r="G534" s="70">
        <v>791.91</v>
      </c>
      <c r="H534" s="166">
        <f t="shared" si="20"/>
        <v>71.66</v>
      </c>
    </row>
    <row r="535" spans="1:8" ht="27" customHeight="1" x14ac:dyDescent="0.2">
      <c r="A535" s="165" t="s">
        <v>2072</v>
      </c>
      <c r="B535" s="60" t="s">
        <v>2605</v>
      </c>
      <c r="C535" s="61">
        <v>95240</v>
      </c>
      <c r="D535" s="62" t="s">
        <v>2147</v>
      </c>
      <c r="E535" s="60" t="s">
        <v>84</v>
      </c>
      <c r="F535" s="65">
        <v>6.4000000000000003E-3</v>
      </c>
      <c r="G535" s="70">
        <v>14.96</v>
      </c>
      <c r="H535" s="166">
        <f t="shared" si="20"/>
        <v>0.09</v>
      </c>
    </row>
    <row r="536" spans="1:8" ht="27" customHeight="1" x14ac:dyDescent="0.2">
      <c r="A536" s="165" t="s">
        <v>2072</v>
      </c>
      <c r="B536" s="60" t="s">
        <v>2605</v>
      </c>
      <c r="C536" s="61">
        <v>95241</v>
      </c>
      <c r="D536" s="62" t="s">
        <v>1159</v>
      </c>
      <c r="E536" s="60" t="s">
        <v>84</v>
      </c>
      <c r="F536" s="65">
        <v>1.3328</v>
      </c>
      <c r="G536" s="185">
        <f>H3223</f>
        <v>17.68</v>
      </c>
      <c r="H536" s="166">
        <f t="shared" si="20"/>
        <v>23.56</v>
      </c>
    </row>
    <row r="537" spans="1:8" ht="27" customHeight="1" x14ac:dyDescent="0.2">
      <c r="A537" s="165" t="s">
        <v>2072</v>
      </c>
      <c r="B537" s="60" t="s">
        <v>2605</v>
      </c>
      <c r="C537" s="61">
        <v>95805</v>
      </c>
      <c r="D537" s="62" t="s">
        <v>2148</v>
      </c>
      <c r="E537" s="60" t="s">
        <v>225</v>
      </c>
      <c r="F537" s="65">
        <v>1.7399999999999999E-2</v>
      </c>
      <c r="G537" s="70">
        <v>23.48</v>
      </c>
      <c r="H537" s="166">
        <f t="shared" si="20"/>
        <v>0.4</v>
      </c>
    </row>
    <row r="538" spans="1:8" ht="27" customHeight="1" x14ac:dyDescent="0.2">
      <c r="A538" s="165" t="s">
        <v>2072</v>
      </c>
      <c r="B538" s="60" t="s">
        <v>2605</v>
      </c>
      <c r="C538" s="61">
        <v>95811</v>
      </c>
      <c r="D538" s="62" t="s">
        <v>2149</v>
      </c>
      <c r="E538" s="60" t="s">
        <v>225</v>
      </c>
      <c r="F538" s="65">
        <v>5.2200000000000003E-2</v>
      </c>
      <c r="G538" s="70">
        <v>15.98</v>
      </c>
      <c r="H538" s="166">
        <f t="shared" si="20"/>
        <v>0.83</v>
      </c>
    </row>
    <row r="539" spans="1:8" ht="27" customHeight="1" x14ac:dyDescent="0.2">
      <c r="A539" s="165" t="s">
        <v>2072</v>
      </c>
      <c r="B539" s="60" t="s">
        <v>2605</v>
      </c>
      <c r="C539" s="61">
        <v>96985</v>
      </c>
      <c r="D539" s="62" t="s">
        <v>1658</v>
      </c>
      <c r="E539" s="60" t="s">
        <v>225</v>
      </c>
      <c r="F539" s="65">
        <v>5.2200000000000003E-2</v>
      </c>
      <c r="G539" s="185">
        <f>H4392</f>
        <v>64.709999999999994</v>
      </c>
      <c r="H539" s="166">
        <f t="shared" si="20"/>
        <v>3.37</v>
      </c>
    </row>
    <row r="540" spans="1:8" ht="15" customHeight="1" x14ac:dyDescent="0.2">
      <c r="A540" s="165" t="s">
        <v>2072</v>
      </c>
      <c r="B540" s="60" t="s">
        <v>2605</v>
      </c>
      <c r="C540" s="61">
        <v>96995</v>
      </c>
      <c r="D540" s="62" t="s">
        <v>2150</v>
      </c>
      <c r="E540" s="60" t="s">
        <v>87</v>
      </c>
      <c r="F540" s="65">
        <v>7.1999999999999998E-3</v>
      </c>
      <c r="G540" s="70">
        <v>37.08</v>
      </c>
      <c r="H540" s="166">
        <f t="shared" si="20"/>
        <v>0.26</v>
      </c>
    </row>
    <row r="541" spans="1:8" ht="39.950000000000003" customHeight="1" x14ac:dyDescent="0.2">
      <c r="A541" s="165" t="s">
        <v>2072</v>
      </c>
      <c r="B541" s="60" t="s">
        <v>2605</v>
      </c>
      <c r="C541" s="61">
        <v>97586</v>
      </c>
      <c r="D541" s="62" t="s">
        <v>2151</v>
      </c>
      <c r="E541" s="60" t="s">
        <v>225</v>
      </c>
      <c r="F541" s="65">
        <v>0.13919999999999999</v>
      </c>
      <c r="G541" s="70">
        <v>107.99</v>
      </c>
      <c r="H541" s="166">
        <f t="shared" si="20"/>
        <v>15.03</v>
      </c>
    </row>
    <row r="542" spans="1:8" ht="39.950000000000003" customHeight="1" x14ac:dyDescent="0.2">
      <c r="A542" s="165" t="s">
        <v>2072</v>
      </c>
      <c r="B542" s="60" t="s">
        <v>2605</v>
      </c>
      <c r="C542" s="61">
        <v>97886</v>
      </c>
      <c r="D542" s="62" t="s">
        <v>2155</v>
      </c>
      <c r="E542" s="60" t="s">
        <v>225</v>
      </c>
      <c r="F542" s="65">
        <v>5.2200000000000003E-2</v>
      </c>
      <c r="G542" s="70">
        <v>150.38999999999999</v>
      </c>
      <c r="H542" s="166">
        <f t="shared" si="20"/>
        <v>7.85</v>
      </c>
    </row>
    <row r="543" spans="1:8" ht="39.950000000000003" customHeight="1" x14ac:dyDescent="0.2">
      <c r="A543" s="165" t="s">
        <v>2072</v>
      </c>
      <c r="B543" s="60" t="s">
        <v>2605</v>
      </c>
      <c r="C543" s="61">
        <v>97906</v>
      </c>
      <c r="D543" s="62" t="s">
        <v>2156</v>
      </c>
      <c r="E543" s="60" t="s">
        <v>225</v>
      </c>
      <c r="F543" s="65">
        <v>3.4799999999999998E-2</v>
      </c>
      <c r="G543" s="70">
        <v>399.41</v>
      </c>
      <c r="H543" s="166">
        <f t="shared" si="20"/>
        <v>13.89</v>
      </c>
    </row>
    <row r="544" spans="1:8" ht="39.950000000000003" customHeight="1" x14ac:dyDescent="0.2">
      <c r="A544" s="165" t="s">
        <v>3254</v>
      </c>
      <c r="B544" s="60" t="s">
        <v>2605</v>
      </c>
      <c r="C544" s="61">
        <v>98441</v>
      </c>
      <c r="D544" s="62" t="s">
        <v>2158</v>
      </c>
      <c r="E544" s="60" t="s">
        <v>84</v>
      </c>
      <c r="F544" s="65">
        <v>0.26119999999999999</v>
      </c>
      <c r="G544" s="185">
        <f>H357</f>
        <v>93.44</v>
      </c>
      <c r="H544" s="166">
        <f t="shared" si="20"/>
        <v>24.4</v>
      </c>
    </row>
    <row r="545" spans="1:8" ht="27" customHeight="1" x14ac:dyDescent="0.2">
      <c r="A545" s="165" t="s">
        <v>3254</v>
      </c>
      <c r="B545" s="60" t="s">
        <v>2605</v>
      </c>
      <c r="C545" s="61">
        <v>98442</v>
      </c>
      <c r="D545" s="62" t="s">
        <v>2159</v>
      </c>
      <c r="E545" s="60" t="s">
        <v>84</v>
      </c>
      <c r="F545" s="65">
        <v>0.30070000000000002</v>
      </c>
      <c r="G545" s="185">
        <f>H368</f>
        <v>94.16</v>
      </c>
      <c r="H545" s="166">
        <f t="shared" ref="H545:H556" si="21">TRUNC(G545*F545,2)</f>
        <v>28.31</v>
      </c>
    </row>
    <row r="546" spans="1:8" ht="39.950000000000003" customHeight="1" x14ac:dyDescent="0.2">
      <c r="A546" s="165" t="s">
        <v>2072</v>
      </c>
      <c r="B546" s="60" t="s">
        <v>2605</v>
      </c>
      <c r="C546" s="61">
        <v>98443</v>
      </c>
      <c r="D546" s="62" t="s">
        <v>2160</v>
      </c>
      <c r="E546" s="60" t="s">
        <v>84</v>
      </c>
      <c r="F546" s="65">
        <v>8.3000000000000004E-2</v>
      </c>
      <c r="G546" s="70">
        <v>104.41</v>
      </c>
      <c r="H546" s="166">
        <f t="shared" si="21"/>
        <v>8.66</v>
      </c>
    </row>
    <row r="547" spans="1:8" ht="27" customHeight="1" x14ac:dyDescent="0.2">
      <c r="A547" s="165" t="s">
        <v>2072</v>
      </c>
      <c r="B547" s="60" t="s">
        <v>2605</v>
      </c>
      <c r="C547" s="61">
        <v>98444</v>
      </c>
      <c r="D547" s="62" t="s">
        <v>2161</v>
      </c>
      <c r="E547" s="60" t="s">
        <v>84</v>
      </c>
      <c r="F547" s="65">
        <v>9.5600000000000004E-2</v>
      </c>
      <c r="G547" s="70">
        <v>106.34</v>
      </c>
      <c r="H547" s="166">
        <f t="shared" si="21"/>
        <v>10.16</v>
      </c>
    </row>
    <row r="548" spans="1:8" ht="39.950000000000003" customHeight="1" x14ac:dyDescent="0.2">
      <c r="A548" s="165" t="s">
        <v>3254</v>
      </c>
      <c r="B548" s="60" t="s">
        <v>2605</v>
      </c>
      <c r="C548" s="61">
        <v>98445</v>
      </c>
      <c r="D548" s="62" t="s">
        <v>2162</v>
      </c>
      <c r="E548" s="60" t="s">
        <v>84</v>
      </c>
      <c r="F548" s="65">
        <v>0.40810000000000002</v>
      </c>
      <c r="G548" s="185">
        <f>H379</f>
        <v>109.25</v>
      </c>
      <c r="H548" s="166">
        <f t="shared" si="21"/>
        <v>44.58</v>
      </c>
    </row>
    <row r="549" spans="1:8" ht="27" customHeight="1" x14ac:dyDescent="0.2">
      <c r="A549" s="165" t="s">
        <v>3254</v>
      </c>
      <c r="B549" s="60" t="s">
        <v>2605</v>
      </c>
      <c r="C549" s="61">
        <v>98446</v>
      </c>
      <c r="D549" s="62" t="s">
        <v>2163</v>
      </c>
      <c r="E549" s="60" t="s">
        <v>84</v>
      </c>
      <c r="F549" s="65">
        <v>0.31819999999999998</v>
      </c>
      <c r="G549" s="185">
        <f>H390</f>
        <v>136.9</v>
      </c>
      <c r="H549" s="166">
        <f t="shared" si="21"/>
        <v>43.56</v>
      </c>
    </row>
    <row r="550" spans="1:8" ht="39.950000000000003" customHeight="1" x14ac:dyDescent="0.2">
      <c r="A550" s="165" t="s">
        <v>2072</v>
      </c>
      <c r="B550" s="60" t="s">
        <v>2605</v>
      </c>
      <c r="C550" s="61">
        <v>98447</v>
      </c>
      <c r="D550" s="62" t="s">
        <v>2164</v>
      </c>
      <c r="E550" s="60" t="s">
        <v>84</v>
      </c>
      <c r="F550" s="65">
        <v>0.12970000000000001</v>
      </c>
      <c r="G550" s="70">
        <v>121.57</v>
      </c>
      <c r="H550" s="166">
        <f t="shared" si="21"/>
        <v>15.76</v>
      </c>
    </row>
    <row r="551" spans="1:8" ht="27" customHeight="1" x14ac:dyDescent="0.2">
      <c r="A551" s="165" t="s">
        <v>2072</v>
      </c>
      <c r="B551" s="60" t="s">
        <v>2605</v>
      </c>
      <c r="C551" s="61">
        <v>98448</v>
      </c>
      <c r="D551" s="62" t="s">
        <v>2165</v>
      </c>
      <c r="E551" s="60" t="s">
        <v>84</v>
      </c>
      <c r="F551" s="65">
        <v>0.1011</v>
      </c>
      <c r="G551" s="70">
        <v>151.61000000000001</v>
      </c>
      <c r="H551" s="166">
        <f t="shared" si="21"/>
        <v>15.32</v>
      </c>
    </row>
    <row r="552" spans="1:8" ht="27" customHeight="1" x14ac:dyDescent="0.2">
      <c r="A552" s="165" t="s">
        <v>2072</v>
      </c>
      <c r="B552" s="60" t="s">
        <v>2605</v>
      </c>
      <c r="C552" s="61">
        <v>98679</v>
      </c>
      <c r="D552" s="62" t="s">
        <v>2186</v>
      </c>
      <c r="E552" s="60" t="s">
        <v>84</v>
      </c>
      <c r="F552" s="65">
        <v>0.51339999999999997</v>
      </c>
      <c r="G552" s="70">
        <v>30.27</v>
      </c>
      <c r="H552" s="166">
        <f t="shared" si="21"/>
        <v>15.54</v>
      </c>
    </row>
    <row r="553" spans="1:8" ht="27" customHeight="1" x14ac:dyDescent="0.2">
      <c r="A553" s="165" t="s">
        <v>2072</v>
      </c>
      <c r="B553" s="60" t="s">
        <v>2605</v>
      </c>
      <c r="C553" s="61">
        <v>100860</v>
      </c>
      <c r="D553" s="62" t="s">
        <v>1920</v>
      </c>
      <c r="E553" s="60" t="s">
        <v>225</v>
      </c>
      <c r="F553" s="65">
        <v>6.9599999999999995E-2</v>
      </c>
      <c r="G553" s="70">
        <v>97.33</v>
      </c>
      <c r="H553" s="166">
        <f t="shared" si="21"/>
        <v>6.77</v>
      </c>
    </row>
    <row r="554" spans="1:8" ht="39.950000000000003" customHeight="1" x14ac:dyDescent="0.2">
      <c r="A554" s="165" t="s">
        <v>2072</v>
      </c>
      <c r="B554" s="60" t="s">
        <v>2605</v>
      </c>
      <c r="C554" s="61">
        <v>101165</v>
      </c>
      <c r="D554" s="62" t="s">
        <v>2168</v>
      </c>
      <c r="E554" s="60" t="s">
        <v>87</v>
      </c>
      <c r="F554" s="65">
        <v>2.86E-2</v>
      </c>
      <c r="G554" s="70">
        <v>759.09</v>
      </c>
      <c r="H554" s="166">
        <f t="shared" si="21"/>
        <v>21.7</v>
      </c>
    </row>
    <row r="555" spans="1:8" ht="27" customHeight="1" x14ac:dyDescent="0.2">
      <c r="A555" s="165" t="s">
        <v>2072</v>
      </c>
      <c r="B555" s="60" t="s">
        <v>2605</v>
      </c>
      <c r="C555" s="61">
        <v>101876</v>
      </c>
      <c r="D555" s="62" t="s">
        <v>1258</v>
      </c>
      <c r="E555" s="60" t="s">
        <v>225</v>
      </c>
      <c r="F555" s="65">
        <v>1.7399999999999999E-2</v>
      </c>
      <c r="G555" s="185">
        <f>H3507</f>
        <v>54.120000000000005</v>
      </c>
      <c r="H555" s="166">
        <f t="shared" si="21"/>
        <v>0.94</v>
      </c>
    </row>
    <row r="556" spans="1:8" ht="27" customHeight="1" x14ac:dyDescent="0.2">
      <c r="A556" s="165" t="s">
        <v>2072</v>
      </c>
      <c r="B556" s="60" t="s">
        <v>2605</v>
      </c>
      <c r="C556" s="61">
        <v>101891</v>
      </c>
      <c r="D556" s="62" t="s">
        <v>2169</v>
      </c>
      <c r="E556" s="60" t="s">
        <v>225</v>
      </c>
      <c r="F556" s="65">
        <v>0.10440000000000001</v>
      </c>
      <c r="G556" s="70">
        <v>32</v>
      </c>
      <c r="H556" s="166">
        <f t="shared" si="21"/>
        <v>3.34</v>
      </c>
    </row>
    <row r="557" spans="1:8" s="47" customFormat="1" ht="14.25" x14ac:dyDescent="0.25">
      <c r="A557" s="153" t="s">
        <v>2057</v>
      </c>
      <c r="B557" s="154" t="s">
        <v>2058</v>
      </c>
      <c r="C557" s="154" t="s">
        <v>2059</v>
      </c>
      <c r="D557" s="154" t="s">
        <v>2060</v>
      </c>
      <c r="E557" s="154" t="s">
        <v>2061</v>
      </c>
      <c r="F557" s="155" t="s">
        <v>2062</v>
      </c>
      <c r="G557" s="156" t="s">
        <v>2063</v>
      </c>
      <c r="H557" s="157" t="s">
        <v>2602</v>
      </c>
    </row>
    <row r="558" spans="1:8" ht="32.1" customHeight="1" x14ac:dyDescent="0.2">
      <c r="A558" s="158" t="s">
        <v>193</v>
      </c>
      <c r="B558" s="159" t="s">
        <v>2603</v>
      </c>
      <c r="C558" s="160">
        <v>98459</v>
      </c>
      <c r="D558" s="161" t="s">
        <v>194</v>
      </c>
      <c r="E558" s="162" t="s">
        <v>84</v>
      </c>
      <c r="F558" s="163"/>
      <c r="G558" s="72"/>
      <c r="H558" s="164">
        <f>TRUNC(SUM(H559:H563),2)</f>
        <v>68.84</v>
      </c>
    </row>
    <row r="559" spans="1:8" ht="27" customHeight="1" x14ac:dyDescent="0.2">
      <c r="A559" s="165" t="s">
        <v>2072</v>
      </c>
      <c r="B559" s="60" t="s">
        <v>2064</v>
      </c>
      <c r="C559" s="61">
        <v>3992</v>
      </c>
      <c r="D559" s="62" t="s">
        <v>2187</v>
      </c>
      <c r="E559" s="60" t="s">
        <v>118</v>
      </c>
      <c r="F559" s="65">
        <v>1</v>
      </c>
      <c r="G559" s="70">
        <v>16.95</v>
      </c>
      <c r="H559" s="166">
        <f t="shared" ref="H559:H567" si="22">TRUNC(G559*F559,2)</f>
        <v>16.95</v>
      </c>
    </row>
    <row r="560" spans="1:8" ht="27" customHeight="1" x14ac:dyDescent="0.2">
      <c r="A560" s="165" t="s">
        <v>2072</v>
      </c>
      <c r="B560" s="60" t="s">
        <v>2064</v>
      </c>
      <c r="C560" s="61">
        <v>4433</v>
      </c>
      <c r="D560" s="62" t="s">
        <v>2188</v>
      </c>
      <c r="E560" s="60" t="s">
        <v>118</v>
      </c>
      <c r="F560" s="65">
        <v>1.2273000000000001</v>
      </c>
      <c r="G560" s="70">
        <v>14.05</v>
      </c>
      <c r="H560" s="166">
        <f t="shared" si="22"/>
        <v>17.239999999999998</v>
      </c>
    </row>
    <row r="561" spans="1:8" ht="15" customHeight="1" x14ac:dyDescent="0.2">
      <c r="A561" s="165" t="s">
        <v>2072</v>
      </c>
      <c r="B561" s="60" t="s">
        <v>2064</v>
      </c>
      <c r="C561" s="61">
        <v>5061</v>
      </c>
      <c r="D561" s="62" t="s">
        <v>2189</v>
      </c>
      <c r="E561" s="60" t="s">
        <v>102</v>
      </c>
      <c r="F561" s="65">
        <v>4.2799999999999998E-2</v>
      </c>
      <c r="G561" s="70">
        <v>20.612500000000001</v>
      </c>
      <c r="H561" s="166">
        <f t="shared" si="22"/>
        <v>0.88</v>
      </c>
    </row>
    <row r="562" spans="1:8" ht="27" customHeight="1" x14ac:dyDescent="0.2">
      <c r="A562" s="165" t="s">
        <v>2072</v>
      </c>
      <c r="B562" s="60" t="s">
        <v>2064</v>
      </c>
      <c r="C562" s="61">
        <v>7243</v>
      </c>
      <c r="D562" s="62" t="s">
        <v>2190</v>
      </c>
      <c r="E562" s="60" t="s">
        <v>84</v>
      </c>
      <c r="F562" s="65">
        <v>0.58530000000000004</v>
      </c>
      <c r="G562" s="70">
        <v>52.589499999999994</v>
      </c>
      <c r="H562" s="166">
        <f t="shared" si="22"/>
        <v>30.78</v>
      </c>
    </row>
    <row r="563" spans="1:8" ht="15" customHeight="1" x14ac:dyDescent="0.2">
      <c r="A563" s="165" t="s">
        <v>2072</v>
      </c>
      <c r="B563" s="60" t="s">
        <v>2605</v>
      </c>
      <c r="C563" s="61">
        <v>88239</v>
      </c>
      <c r="D563" s="62" t="s">
        <v>2108</v>
      </c>
      <c r="E563" s="60" t="s">
        <v>30</v>
      </c>
      <c r="F563" s="65">
        <v>0.16</v>
      </c>
      <c r="G563" s="70">
        <v>18.73</v>
      </c>
      <c r="H563" s="166">
        <f t="shared" si="22"/>
        <v>2.99</v>
      </c>
    </row>
    <row r="564" spans="1:8" ht="15" customHeight="1" x14ac:dyDescent="0.2">
      <c r="A564" s="165" t="s">
        <v>2072</v>
      </c>
      <c r="B564" s="60" t="s">
        <v>2605</v>
      </c>
      <c r="C564" s="61">
        <v>88262</v>
      </c>
      <c r="D564" s="62" t="s">
        <v>2109</v>
      </c>
      <c r="E564" s="60" t="s">
        <v>30</v>
      </c>
      <c r="F564" s="65">
        <v>0.48</v>
      </c>
      <c r="G564" s="70">
        <v>22.3</v>
      </c>
      <c r="H564" s="166">
        <f t="shared" si="22"/>
        <v>10.7</v>
      </c>
    </row>
    <row r="565" spans="1:8" ht="27" customHeight="1" x14ac:dyDescent="0.2">
      <c r="A565" s="165" t="s">
        <v>2072</v>
      </c>
      <c r="B565" s="60" t="s">
        <v>2605</v>
      </c>
      <c r="C565" s="61">
        <v>91692</v>
      </c>
      <c r="D565" s="62" t="s">
        <v>2110</v>
      </c>
      <c r="E565" s="60" t="s">
        <v>2096</v>
      </c>
      <c r="F565" s="65">
        <v>4.4000000000000003E-3</v>
      </c>
      <c r="G565" s="70">
        <v>31.02</v>
      </c>
      <c r="H565" s="166">
        <f t="shared" si="22"/>
        <v>0.13</v>
      </c>
    </row>
    <row r="566" spans="1:8" ht="27" customHeight="1" x14ac:dyDescent="0.2">
      <c r="A566" s="165" t="s">
        <v>2072</v>
      </c>
      <c r="B566" s="60" t="s">
        <v>2605</v>
      </c>
      <c r="C566" s="61">
        <v>91693</v>
      </c>
      <c r="D566" s="62" t="s">
        <v>2111</v>
      </c>
      <c r="E566" s="60" t="s">
        <v>2098</v>
      </c>
      <c r="F566" s="65">
        <v>1.9099999999999999E-2</v>
      </c>
      <c r="G566" s="70">
        <v>27.59</v>
      </c>
      <c r="H566" s="166">
        <f t="shared" si="22"/>
        <v>0.52</v>
      </c>
    </row>
    <row r="567" spans="1:8" ht="27" customHeight="1" x14ac:dyDescent="0.2">
      <c r="A567" s="165" t="s">
        <v>2072</v>
      </c>
      <c r="B567" s="60" t="s">
        <v>2605</v>
      </c>
      <c r="C567" s="61">
        <v>94974</v>
      </c>
      <c r="D567" s="62" t="s">
        <v>2191</v>
      </c>
      <c r="E567" s="60" t="s">
        <v>87</v>
      </c>
      <c r="F567" s="65">
        <v>1.1999999999999999E-3</v>
      </c>
      <c r="G567" s="70">
        <v>350.28</v>
      </c>
      <c r="H567" s="166">
        <f t="shared" si="22"/>
        <v>0.42</v>
      </c>
    </row>
    <row r="568" spans="1:8" s="47" customFormat="1" ht="14.25" x14ac:dyDescent="0.25">
      <c r="A568" s="153" t="s">
        <v>2057</v>
      </c>
      <c r="B568" s="154" t="s">
        <v>2058</v>
      </c>
      <c r="C568" s="154" t="s">
        <v>2059</v>
      </c>
      <c r="D568" s="154" t="s">
        <v>2060</v>
      </c>
      <c r="E568" s="154" t="s">
        <v>2061</v>
      </c>
      <c r="F568" s="155" t="s">
        <v>2062</v>
      </c>
      <c r="G568" s="156" t="s">
        <v>2063</v>
      </c>
      <c r="H568" s="157" t="s">
        <v>2602</v>
      </c>
    </row>
    <row r="569" spans="1:8" ht="32.1" customHeight="1" x14ac:dyDescent="0.2">
      <c r="A569" s="158" t="s">
        <v>198</v>
      </c>
      <c r="B569" s="159" t="s">
        <v>2603</v>
      </c>
      <c r="C569" s="160" t="s">
        <v>197</v>
      </c>
      <c r="D569" s="161" t="s">
        <v>199</v>
      </c>
      <c r="E569" s="162" t="s">
        <v>2604</v>
      </c>
      <c r="F569" s="163"/>
      <c r="G569" s="72"/>
      <c r="H569" s="164">
        <f>TRUNC(SUM(H570:H571),2)</f>
        <v>681.99</v>
      </c>
    </row>
    <row r="570" spans="1:8" ht="27" customHeight="1" x14ac:dyDescent="0.2">
      <c r="A570" s="165" t="s">
        <v>2072</v>
      </c>
      <c r="B570" s="60" t="s">
        <v>2605</v>
      </c>
      <c r="C570" s="61">
        <v>93281</v>
      </c>
      <c r="D570" s="62" t="s">
        <v>2304</v>
      </c>
      <c r="E570" s="60" t="s">
        <v>2096</v>
      </c>
      <c r="F570" s="65">
        <v>13.33333</v>
      </c>
      <c r="G570" s="70">
        <v>26.15</v>
      </c>
      <c r="H570" s="166">
        <f>TRUNC(G570*F570,2)</f>
        <v>348.66</v>
      </c>
    </row>
    <row r="571" spans="1:8" ht="27" customHeight="1" x14ac:dyDescent="0.2">
      <c r="A571" s="165" t="s">
        <v>2072</v>
      </c>
      <c r="B571" s="60" t="s">
        <v>2605</v>
      </c>
      <c r="C571" s="61">
        <v>93282</v>
      </c>
      <c r="D571" s="62" t="s">
        <v>2305</v>
      </c>
      <c r="E571" s="60" t="s">
        <v>2098</v>
      </c>
      <c r="F571" s="65">
        <v>13.33333</v>
      </c>
      <c r="G571" s="70">
        <v>25</v>
      </c>
      <c r="H571" s="166">
        <f>TRUNC(G571*F571,2)</f>
        <v>333.33</v>
      </c>
    </row>
    <row r="572" spans="1:8" s="47" customFormat="1" ht="14.25" x14ac:dyDescent="0.25">
      <c r="A572" s="153" t="s">
        <v>2057</v>
      </c>
      <c r="B572" s="154" t="s">
        <v>2058</v>
      </c>
      <c r="C572" s="154" t="s">
        <v>2059</v>
      </c>
      <c r="D572" s="154" t="s">
        <v>2060</v>
      </c>
      <c r="E572" s="154" t="s">
        <v>2061</v>
      </c>
      <c r="F572" s="155" t="s">
        <v>2062</v>
      </c>
      <c r="G572" s="156" t="s">
        <v>2063</v>
      </c>
      <c r="H572" s="157" t="s">
        <v>2602</v>
      </c>
    </row>
    <row r="573" spans="1:8" ht="32.1" customHeight="1" x14ac:dyDescent="0.2">
      <c r="A573" s="158" t="s">
        <v>202</v>
      </c>
      <c r="B573" s="159" t="s">
        <v>2603</v>
      </c>
      <c r="C573" s="160" t="s">
        <v>201</v>
      </c>
      <c r="D573" s="161" t="s">
        <v>203</v>
      </c>
      <c r="E573" s="172" t="s">
        <v>204</v>
      </c>
      <c r="F573" s="163"/>
      <c r="G573" s="72"/>
      <c r="H573" s="164">
        <f>TRUNC(SUM(H574:H574),2)</f>
        <v>0.36</v>
      </c>
    </row>
    <row r="574" spans="1:8" ht="27" customHeight="1" x14ac:dyDescent="0.2">
      <c r="A574" s="165" t="s">
        <v>2607</v>
      </c>
      <c r="B574" s="60" t="s">
        <v>2064</v>
      </c>
      <c r="C574" s="61">
        <v>160</v>
      </c>
      <c r="D574" s="62" t="s">
        <v>2651</v>
      </c>
      <c r="E574" s="60" t="s">
        <v>204</v>
      </c>
      <c r="F574" s="65">
        <v>1</v>
      </c>
      <c r="G574" s="70">
        <v>0.36699999999999999</v>
      </c>
      <c r="H574" s="166">
        <f>TRUNC(G574*F574,2)</f>
        <v>0.36</v>
      </c>
    </row>
    <row r="575" spans="1:8" s="47" customFormat="1" ht="14.25" x14ac:dyDescent="0.25">
      <c r="A575" s="153" t="s">
        <v>2057</v>
      </c>
      <c r="B575" s="154" t="s">
        <v>2058</v>
      </c>
      <c r="C575" s="154" t="s">
        <v>2059</v>
      </c>
      <c r="D575" s="154" t="s">
        <v>2060</v>
      </c>
      <c r="E575" s="154" t="s">
        <v>2061</v>
      </c>
      <c r="F575" s="155" t="s">
        <v>2062</v>
      </c>
      <c r="G575" s="156" t="s">
        <v>2063</v>
      </c>
      <c r="H575" s="157" t="s">
        <v>2602</v>
      </c>
    </row>
    <row r="576" spans="1:8" ht="32.1" customHeight="1" x14ac:dyDescent="0.2">
      <c r="A576" s="158" t="s">
        <v>206</v>
      </c>
      <c r="B576" s="159" t="s">
        <v>2603</v>
      </c>
      <c r="C576" s="160" t="s">
        <v>205</v>
      </c>
      <c r="D576" s="161" t="s">
        <v>207</v>
      </c>
      <c r="E576" s="173" t="s">
        <v>208</v>
      </c>
      <c r="F576" s="163"/>
      <c r="G576" s="72"/>
      <c r="H576" s="164">
        <f>TRUNC(SUM(H577:H577),2)</f>
        <v>2.61</v>
      </c>
    </row>
    <row r="577" spans="1:8" ht="27" customHeight="1" x14ac:dyDescent="0.2">
      <c r="A577" s="165" t="s">
        <v>2607</v>
      </c>
      <c r="B577" s="60" t="s">
        <v>2064</v>
      </c>
      <c r="C577" s="61">
        <v>4154</v>
      </c>
      <c r="D577" s="62" t="s">
        <v>2652</v>
      </c>
      <c r="E577" s="60" t="s">
        <v>208</v>
      </c>
      <c r="F577" s="65">
        <v>1.03</v>
      </c>
      <c r="G577" s="70">
        <v>2.54</v>
      </c>
      <c r="H577" s="166">
        <f>TRUNC(G577*F577,2)</f>
        <v>2.61</v>
      </c>
    </row>
    <row r="578" spans="1:8" s="47" customFormat="1" ht="14.25" x14ac:dyDescent="0.25">
      <c r="A578" s="153" t="s">
        <v>2057</v>
      </c>
      <c r="B578" s="154" t="s">
        <v>2058</v>
      </c>
      <c r="C578" s="154" t="s">
        <v>2059</v>
      </c>
      <c r="D578" s="154" t="s">
        <v>2060</v>
      </c>
      <c r="E578" s="154" t="s">
        <v>2061</v>
      </c>
      <c r="F578" s="155" t="s">
        <v>2062</v>
      </c>
      <c r="G578" s="156" t="s">
        <v>2063</v>
      </c>
      <c r="H578" s="157" t="s">
        <v>2602</v>
      </c>
    </row>
    <row r="579" spans="1:8" ht="32.1" customHeight="1" x14ac:dyDescent="0.2">
      <c r="A579" s="158" t="s">
        <v>211</v>
      </c>
      <c r="B579" s="159" t="s">
        <v>2603</v>
      </c>
      <c r="C579" s="160">
        <v>94319</v>
      </c>
      <c r="D579" s="161" t="s">
        <v>212</v>
      </c>
      <c r="E579" s="162" t="s">
        <v>87</v>
      </c>
      <c r="F579" s="163"/>
      <c r="G579" s="72"/>
      <c r="H579" s="164">
        <f>TRUNC(SUM(H580:H585),2)</f>
        <v>34.99</v>
      </c>
    </row>
    <row r="580" spans="1:8" ht="39.950000000000003" customHeight="1" x14ac:dyDescent="0.2">
      <c r="A580" s="165" t="s">
        <v>2072</v>
      </c>
      <c r="B580" s="60" t="s">
        <v>2605</v>
      </c>
      <c r="C580" s="61">
        <v>5901</v>
      </c>
      <c r="D580" s="62" t="s">
        <v>2192</v>
      </c>
      <c r="E580" s="60" t="s">
        <v>2096</v>
      </c>
      <c r="F580" s="65">
        <v>6.0000000000000001E-3</v>
      </c>
      <c r="G580" s="70">
        <v>280.14</v>
      </c>
      <c r="H580" s="166">
        <f t="shared" ref="H580:H585" si="23">TRUNC(G580*F580,2)</f>
        <v>1.68</v>
      </c>
    </row>
    <row r="581" spans="1:8" ht="39.950000000000003" customHeight="1" x14ac:dyDescent="0.2">
      <c r="A581" s="165" t="s">
        <v>2072</v>
      </c>
      <c r="B581" s="60" t="s">
        <v>2605</v>
      </c>
      <c r="C581" s="61">
        <v>5903</v>
      </c>
      <c r="D581" s="62" t="s">
        <v>2193</v>
      </c>
      <c r="E581" s="60" t="s">
        <v>2098</v>
      </c>
      <c r="F581" s="65">
        <v>3.0000000000000001E-3</v>
      </c>
      <c r="G581" s="70">
        <v>59.4</v>
      </c>
      <c r="H581" s="166">
        <f t="shared" si="23"/>
        <v>0.17</v>
      </c>
    </row>
    <row r="582" spans="1:8" ht="27" customHeight="1" x14ac:dyDescent="0.2">
      <c r="A582" s="165" t="s">
        <v>2072</v>
      </c>
      <c r="B582" s="167" t="s">
        <v>2064</v>
      </c>
      <c r="C582" s="61">
        <v>6079</v>
      </c>
      <c r="D582" s="62" t="s">
        <v>2194</v>
      </c>
      <c r="E582" s="60" t="s">
        <v>87</v>
      </c>
      <c r="F582" s="65">
        <v>1.25</v>
      </c>
      <c r="G582" s="70">
        <v>5.7</v>
      </c>
      <c r="H582" s="166">
        <f t="shared" si="23"/>
        <v>7.12</v>
      </c>
    </row>
    <row r="583" spans="1:8" ht="15" customHeight="1" x14ac:dyDescent="0.2">
      <c r="A583" s="165" t="s">
        <v>2072</v>
      </c>
      <c r="B583" s="60" t="s">
        <v>2605</v>
      </c>
      <c r="C583" s="61">
        <v>88316</v>
      </c>
      <c r="D583" s="62" t="s">
        <v>2094</v>
      </c>
      <c r="E583" s="60" t="s">
        <v>30</v>
      </c>
      <c r="F583" s="65">
        <v>0.38</v>
      </c>
      <c r="G583" s="70">
        <v>18.190000000000001</v>
      </c>
      <c r="H583" s="166">
        <f t="shared" si="23"/>
        <v>6.91</v>
      </c>
    </row>
    <row r="584" spans="1:8" ht="27" customHeight="1" x14ac:dyDescent="0.2">
      <c r="A584" s="165" t="s">
        <v>3254</v>
      </c>
      <c r="B584" s="60" t="s">
        <v>2605</v>
      </c>
      <c r="C584" s="61">
        <v>91533</v>
      </c>
      <c r="D584" s="62" t="s">
        <v>2195</v>
      </c>
      <c r="E584" s="60" t="s">
        <v>2096</v>
      </c>
      <c r="F584" s="65">
        <v>0.27400000000000002</v>
      </c>
      <c r="G584" s="185">
        <f>H587</f>
        <v>39.29</v>
      </c>
      <c r="H584" s="166">
        <f t="shared" si="23"/>
        <v>10.76</v>
      </c>
    </row>
    <row r="585" spans="1:8" ht="27" customHeight="1" x14ac:dyDescent="0.2">
      <c r="A585" s="165" t="s">
        <v>2072</v>
      </c>
      <c r="B585" s="60" t="s">
        <v>2605</v>
      </c>
      <c r="C585" s="61">
        <v>91534</v>
      </c>
      <c r="D585" s="62" t="s">
        <v>2196</v>
      </c>
      <c r="E585" s="60" t="s">
        <v>2098</v>
      </c>
      <c r="F585" s="65">
        <v>0.254</v>
      </c>
      <c r="G585" s="185">
        <f>H598</f>
        <v>32.89</v>
      </c>
      <c r="H585" s="166">
        <f t="shared" si="23"/>
        <v>8.35</v>
      </c>
    </row>
    <row r="586" spans="1:8" s="47" customFormat="1" ht="14.25" x14ac:dyDescent="0.25">
      <c r="A586" s="153" t="s">
        <v>2057</v>
      </c>
      <c r="B586" s="154" t="s">
        <v>2058</v>
      </c>
      <c r="C586" s="154" t="s">
        <v>2059</v>
      </c>
      <c r="D586" s="154" t="s">
        <v>2060</v>
      </c>
      <c r="E586" s="154" t="s">
        <v>2061</v>
      </c>
      <c r="F586" s="155" t="s">
        <v>2062</v>
      </c>
      <c r="G586" s="156" t="s">
        <v>2063</v>
      </c>
      <c r="H586" s="157" t="s">
        <v>2602</v>
      </c>
    </row>
    <row r="587" spans="1:8" ht="48" customHeight="1" x14ac:dyDescent="0.2">
      <c r="A587" s="158" t="s">
        <v>3254</v>
      </c>
      <c r="B587" s="159" t="s">
        <v>2603</v>
      </c>
      <c r="C587" s="160">
        <v>91533</v>
      </c>
      <c r="D587" s="161" t="s">
        <v>2195</v>
      </c>
      <c r="E587" s="162" t="s">
        <v>2096</v>
      </c>
      <c r="F587" s="163"/>
      <c r="G587" s="72"/>
      <c r="H587" s="164">
        <f>TRUNC(SUM(H588:H596),2)</f>
        <v>39.29</v>
      </c>
    </row>
    <row r="588" spans="1:8" ht="15" customHeight="1" x14ac:dyDescent="0.2">
      <c r="A588" s="165" t="s">
        <v>2072</v>
      </c>
      <c r="B588" s="60" t="s">
        <v>2605</v>
      </c>
      <c r="C588" s="61">
        <v>88297</v>
      </c>
      <c r="D588" s="62" t="s">
        <v>3264</v>
      </c>
      <c r="E588" s="60" t="s">
        <v>30</v>
      </c>
      <c r="F588" s="65">
        <v>1</v>
      </c>
      <c r="G588" s="70">
        <v>32.380000000000003</v>
      </c>
      <c r="H588" s="166">
        <f>TRUNC(G588*F588,2)</f>
        <v>32.380000000000003</v>
      </c>
    </row>
    <row r="589" spans="1:8" ht="27" customHeight="1" x14ac:dyDescent="0.2">
      <c r="A589" s="165" t="s">
        <v>2072</v>
      </c>
      <c r="B589" s="60" t="s">
        <v>2605</v>
      </c>
      <c r="C589" s="61">
        <v>91529</v>
      </c>
      <c r="D589" s="62" t="s">
        <v>3265</v>
      </c>
      <c r="E589" s="60" t="s">
        <v>30</v>
      </c>
      <c r="F589" s="65">
        <v>1</v>
      </c>
      <c r="G589" s="70">
        <f>F590*G590</f>
        <v>0.45838000000000001</v>
      </c>
      <c r="H589" s="166">
        <f>TRUNC(G589*F589,2)</f>
        <v>0.45</v>
      </c>
    </row>
    <row r="590" spans="1:8" ht="27" customHeight="1" x14ac:dyDescent="0.2">
      <c r="A590" s="165" t="s">
        <v>2072</v>
      </c>
      <c r="B590" s="60" t="s">
        <v>2064</v>
      </c>
      <c r="C590" s="61">
        <v>13458</v>
      </c>
      <c r="D590" s="62" t="s">
        <v>3269</v>
      </c>
      <c r="E590" s="60" t="s">
        <v>225</v>
      </c>
      <c r="F590" s="61">
        <v>5.3300000000000001E-5</v>
      </c>
      <c r="G590" s="70">
        <v>8600</v>
      </c>
      <c r="H590" s="166">
        <v>0</v>
      </c>
    </row>
    <row r="591" spans="1:8" ht="27" customHeight="1" x14ac:dyDescent="0.2">
      <c r="A591" s="165" t="s">
        <v>2072</v>
      </c>
      <c r="B591" s="60" t="s">
        <v>2605</v>
      </c>
      <c r="C591" s="61">
        <v>91530</v>
      </c>
      <c r="D591" s="62" t="s">
        <v>3266</v>
      </c>
      <c r="E591" s="60" t="s">
        <v>30</v>
      </c>
      <c r="F591" s="65">
        <v>1</v>
      </c>
      <c r="G591" s="70">
        <f>F592*G592</f>
        <v>6.3640000000000002E-2</v>
      </c>
      <c r="H591" s="166">
        <f>TRUNC(G591*F591,2)</f>
        <v>0.06</v>
      </c>
    </row>
    <row r="592" spans="1:8" ht="27" customHeight="1" x14ac:dyDescent="0.2">
      <c r="A592" s="165" t="s">
        <v>2072</v>
      </c>
      <c r="B592" s="60" t="s">
        <v>2064</v>
      </c>
      <c r="C592" s="61">
        <v>13458</v>
      </c>
      <c r="D592" s="62" t="s">
        <v>3269</v>
      </c>
      <c r="E592" s="60" t="s">
        <v>225</v>
      </c>
      <c r="F592" s="61">
        <v>7.4000000000000003E-6</v>
      </c>
      <c r="G592" s="70">
        <v>8600</v>
      </c>
      <c r="H592" s="166">
        <v>0</v>
      </c>
    </row>
    <row r="593" spans="1:8" ht="27" customHeight="1" x14ac:dyDescent="0.2">
      <c r="A593" s="165" t="s">
        <v>2072</v>
      </c>
      <c r="B593" s="60" t="s">
        <v>2605</v>
      </c>
      <c r="C593" s="61">
        <v>91531</v>
      </c>
      <c r="D593" s="62" t="s">
        <v>3267</v>
      </c>
      <c r="E593" s="60" t="s">
        <v>30</v>
      </c>
      <c r="F593" s="65">
        <v>1</v>
      </c>
      <c r="G593" s="70">
        <f>F594*G594</f>
        <v>0.57361999999999991</v>
      </c>
      <c r="H593" s="166">
        <f>TRUNC(G593*F593,2)</f>
        <v>0.56999999999999995</v>
      </c>
    </row>
    <row r="594" spans="1:8" ht="27" customHeight="1" x14ac:dyDescent="0.2">
      <c r="A594" s="165" t="s">
        <v>2072</v>
      </c>
      <c r="B594" s="60" t="s">
        <v>2064</v>
      </c>
      <c r="C594" s="61">
        <v>13458</v>
      </c>
      <c r="D594" s="62" t="s">
        <v>3269</v>
      </c>
      <c r="E594" s="60" t="s">
        <v>225</v>
      </c>
      <c r="F594" s="61">
        <v>6.6699999999999995E-5</v>
      </c>
      <c r="G594" s="70">
        <v>8600</v>
      </c>
      <c r="H594" s="166">
        <v>0</v>
      </c>
    </row>
    <row r="595" spans="1:8" ht="27" customHeight="1" x14ac:dyDescent="0.2">
      <c r="A595" s="165" t="s">
        <v>2072</v>
      </c>
      <c r="B595" s="60" t="s">
        <v>2605</v>
      </c>
      <c r="C595" s="61">
        <v>91532</v>
      </c>
      <c r="D595" s="62" t="s">
        <v>3268</v>
      </c>
      <c r="E595" s="60" t="s">
        <v>30</v>
      </c>
      <c r="F595" s="65">
        <v>1</v>
      </c>
      <c r="G595" s="70">
        <f>F596*G596</f>
        <v>5.8395850000000005</v>
      </c>
      <c r="H595" s="166">
        <f>TRUNC(G595*F595,2)</f>
        <v>5.83</v>
      </c>
    </row>
    <row r="596" spans="1:8" ht="15" customHeight="1" x14ac:dyDescent="0.2">
      <c r="A596" s="165" t="s">
        <v>2072</v>
      </c>
      <c r="B596" s="60" t="s">
        <v>2064</v>
      </c>
      <c r="C596" s="61">
        <v>4222</v>
      </c>
      <c r="D596" s="62" t="s">
        <v>3270</v>
      </c>
      <c r="E596" s="60" t="s">
        <v>2210</v>
      </c>
      <c r="F596" s="65">
        <v>1.03</v>
      </c>
      <c r="G596" s="70">
        <v>5.6695000000000002</v>
      </c>
      <c r="H596" s="166">
        <v>0</v>
      </c>
    </row>
    <row r="597" spans="1:8" s="47" customFormat="1" ht="14.25" x14ac:dyDescent="0.25">
      <c r="A597" s="153" t="s">
        <v>2057</v>
      </c>
      <c r="B597" s="154" t="s">
        <v>2058</v>
      </c>
      <c r="C597" s="154" t="s">
        <v>2059</v>
      </c>
      <c r="D597" s="154" t="s">
        <v>2060</v>
      </c>
      <c r="E597" s="154" t="s">
        <v>2061</v>
      </c>
      <c r="F597" s="155" t="s">
        <v>2062</v>
      </c>
      <c r="G597" s="156" t="s">
        <v>2063</v>
      </c>
      <c r="H597" s="157" t="s">
        <v>2602</v>
      </c>
    </row>
    <row r="598" spans="1:8" ht="48" customHeight="1" x14ac:dyDescent="0.2">
      <c r="A598" s="158" t="s">
        <v>3254</v>
      </c>
      <c r="B598" s="159" t="s">
        <v>2603</v>
      </c>
      <c r="C598" s="160">
        <v>91534</v>
      </c>
      <c r="D598" s="161" t="s">
        <v>2196</v>
      </c>
      <c r="E598" s="162" t="s">
        <v>2098</v>
      </c>
      <c r="F598" s="163"/>
      <c r="G598" s="72"/>
      <c r="H598" s="164">
        <f>TRUNC(SUM(H599:H603),2)</f>
        <v>32.89</v>
      </c>
    </row>
    <row r="599" spans="1:8" ht="15" customHeight="1" x14ac:dyDescent="0.2">
      <c r="A599" s="165" t="s">
        <v>2072</v>
      </c>
      <c r="B599" s="60" t="s">
        <v>2605</v>
      </c>
      <c r="C599" s="61">
        <v>88297</v>
      </c>
      <c r="D599" s="62" t="s">
        <v>3264</v>
      </c>
      <c r="E599" s="60" t="s">
        <v>30</v>
      </c>
      <c r="F599" s="65">
        <v>1</v>
      </c>
      <c r="G599" s="70">
        <v>32.380000000000003</v>
      </c>
      <c r="H599" s="166">
        <f>TRUNC(G599*F599,2)</f>
        <v>32.380000000000003</v>
      </c>
    </row>
    <row r="600" spans="1:8" ht="27" customHeight="1" x14ac:dyDescent="0.2">
      <c r="A600" s="165" t="s">
        <v>2072</v>
      </c>
      <c r="B600" s="60" t="s">
        <v>2605</v>
      </c>
      <c r="C600" s="61">
        <v>91529</v>
      </c>
      <c r="D600" s="62" t="s">
        <v>3265</v>
      </c>
      <c r="E600" s="60" t="s">
        <v>30</v>
      </c>
      <c r="F600" s="65">
        <v>1</v>
      </c>
      <c r="G600" s="70">
        <f>F601*G601</f>
        <v>0.45838000000000001</v>
      </c>
      <c r="H600" s="166">
        <f>TRUNC(G600*F600,2)</f>
        <v>0.45</v>
      </c>
    </row>
    <row r="601" spans="1:8" ht="27" customHeight="1" x14ac:dyDescent="0.2">
      <c r="A601" s="165" t="s">
        <v>2072</v>
      </c>
      <c r="B601" s="60" t="s">
        <v>2064</v>
      </c>
      <c r="C601" s="61">
        <v>13458</v>
      </c>
      <c r="D601" s="62" t="s">
        <v>3269</v>
      </c>
      <c r="E601" s="60" t="s">
        <v>225</v>
      </c>
      <c r="F601" s="61">
        <v>5.3300000000000001E-5</v>
      </c>
      <c r="G601" s="70">
        <v>8600</v>
      </c>
      <c r="H601" s="166">
        <v>0</v>
      </c>
    </row>
    <row r="602" spans="1:8" ht="27" customHeight="1" x14ac:dyDescent="0.2">
      <c r="A602" s="165" t="s">
        <v>2072</v>
      </c>
      <c r="B602" s="60" t="s">
        <v>2605</v>
      </c>
      <c r="C602" s="61">
        <v>91530</v>
      </c>
      <c r="D602" s="62" t="s">
        <v>3266</v>
      </c>
      <c r="E602" s="60" t="s">
        <v>30</v>
      </c>
      <c r="F602" s="65">
        <v>1</v>
      </c>
      <c r="G602" s="70">
        <f>F603*G603</f>
        <v>6.3640000000000002E-2</v>
      </c>
      <c r="H602" s="166">
        <f>TRUNC(G602*F602,2)</f>
        <v>0.06</v>
      </c>
    </row>
    <row r="603" spans="1:8" ht="27" customHeight="1" x14ac:dyDescent="0.2">
      <c r="A603" s="165" t="s">
        <v>2072</v>
      </c>
      <c r="B603" s="60" t="s">
        <v>2064</v>
      </c>
      <c r="C603" s="61">
        <v>13458</v>
      </c>
      <c r="D603" s="62" t="s">
        <v>3269</v>
      </c>
      <c r="E603" s="60" t="s">
        <v>225</v>
      </c>
      <c r="F603" s="61">
        <v>7.4000000000000003E-6</v>
      </c>
      <c r="G603" s="70">
        <v>8600</v>
      </c>
      <c r="H603" s="166">
        <v>0</v>
      </c>
    </row>
    <row r="604" spans="1:8" s="47" customFormat="1" ht="14.25" x14ac:dyDescent="0.25">
      <c r="A604" s="153" t="s">
        <v>2057</v>
      </c>
      <c r="B604" s="154" t="s">
        <v>2058</v>
      </c>
      <c r="C604" s="154" t="s">
        <v>2059</v>
      </c>
      <c r="D604" s="154" t="s">
        <v>2060</v>
      </c>
      <c r="E604" s="154" t="s">
        <v>2061</v>
      </c>
      <c r="F604" s="155" t="s">
        <v>2062</v>
      </c>
      <c r="G604" s="156" t="s">
        <v>2063</v>
      </c>
      <c r="H604" s="157" t="s">
        <v>2602</v>
      </c>
    </row>
    <row r="605" spans="1:8" ht="32.1" customHeight="1" x14ac:dyDescent="0.2">
      <c r="A605" s="158" t="s">
        <v>214</v>
      </c>
      <c r="B605" s="159" t="s">
        <v>2603</v>
      </c>
      <c r="C605" s="160">
        <v>100575</v>
      </c>
      <c r="D605" s="161" t="s">
        <v>215</v>
      </c>
      <c r="E605" s="162" t="s">
        <v>84</v>
      </c>
      <c r="F605" s="163"/>
      <c r="G605" s="72"/>
      <c r="H605" s="164">
        <f>TRUNC(SUM(H606:H608),2)</f>
        <v>0.08</v>
      </c>
    </row>
    <row r="606" spans="1:8" ht="27" customHeight="1" x14ac:dyDescent="0.2">
      <c r="A606" s="165" t="s">
        <v>2072</v>
      </c>
      <c r="B606" s="60" t="s">
        <v>2605</v>
      </c>
      <c r="C606" s="61">
        <v>5932</v>
      </c>
      <c r="D606" s="62" t="s">
        <v>2197</v>
      </c>
      <c r="E606" s="60" t="s">
        <v>2096</v>
      </c>
      <c r="F606" s="65">
        <v>1E-4</v>
      </c>
      <c r="G606" s="70">
        <v>215.17</v>
      </c>
      <c r="H606" s="166">
        <f>TRUNC(G606*F606,2)</f>
        <v>0.02</v>
      </c>
    </row>
    <row r="607" spans="1:8" ht="27" customHeight="1" x14ac:dyDescent="0.2">
      <c r="A607" s="165" t="s">
        <v>2072</v>
      </c>
      <c r="B607" s="60" t="s">
        <v>2605</v>
      </c>
      <c r="C607" s="61">
        <v>5934</v>
      </c>
      <c r="D607" s="62" t="s">
        <v>2198</v>
      </c>
      <c r="E607" s="60" t="s">
        <v>2098</v>
      </c>
      <c r="F607" s="65">
        <v>1E-3</v>
      </c>
      <c r="G607" s="70">
        <v>57.29</v>
      </c>
      <c r="H607" s="166">
        <f>TRUNC(G607*F607,2)</f>
        <v>0.05</v>
      </c>
    </row>
    <row r="608" spans="1:8" ht="15" customHeight="1" x14ac:dyDescent="0.2">
      <c r="A608" s="165" t="s">
        <v>2072</v>
      </c>
      <c r="B608" s="60" t="s">
        <v>2605</v>
      </c>
      <c r="C608" s="61">
        <v>88316</v>
      </c>
      <c r="D608" s="62" t="s">
        <v>2094</v>
      </c>
      <c r="E608" s="60" t="s">
        <v>30</v>
      </c>
      <c r="F608" s="65">
        <v>1E-3</v>
      </c>
      <c r="G608" s="70">
        <v>18.190000000000001</v>
      </c>
      <c r="H608" s="166">
        <f>TRUNC(G608*F608,2)</f>
        <v>0.01</v>
      </c>
    </row>
    <row r="609" spans="1:8" s="47" customFormat="1" ht="14.25" x14ac:dyDescent="0.25">
      <c r="A609" s="153" t="s">
        <v>2057</v>
      </c>
      <c r="B609" s="154" t="s">
        <v>2058</v>
      </c>
      <c r="C609" s="154" t="s">
        <v>2059</v>
      </c>
      <c r="D609" s="154" t="s">
        <v>2060</v>
      </c>
      <c r="E609" s="154" t="s">
        <v>2061</v>
      </c>
      <c r="F609" s="155" t="s">
        <v>2062</v>
      </c>
      <c r="G609" s="156" t="s">
        <v>2063</v>
      </c>
      <c r="H609" s="157" t="s">
        <v>2602</v>
      </c>
    </row>
    <row r="610" spans="1:8" ht="32.1" customHeight="1" x14ac:dyDescent="0.2">
      <c r="A610" s="158" t="s">
        <v>217</v>
      </c>
      <c r="B610" s="159" t="s">
        <v>2603</v>
      </c>
      <c r="C610" s="160">
        <v>93358</v>
      </c>
      <c r="D610" s="161" t="s">
        <v>218</v>
      </c>
      <c r="E610" s="162" t="s">
        <v>87</v>
      </c>
      <c r="F610" s="163"/>
      <c r="G610" s="72"/>
      <c r="H610" s="164">
        <f>TRUNC(SUM(H611:H611),2)</f>
        <v>49.56</v>
      </c>
    </row>
    <row r="611" spans="1:8" ht="15" customHeight="1" x14ac:dyDescent="0.2">
      <c r="A611" s="165" t="s">
        <v>2072</v>
      </c>
      <c r="B611" s="60" t="s">
        <v>2605</v>
      </c>
      <c r="C611" s="61">
        <v>88316</v>
      </c>
      <c r="D611" s="62" t="s">
        <v>2094</v>
      </c>
      <c r="E611" s="60" t="s">
        <v>30</v>
      </c>
      <c r="F611" s="65">
        <v>2.7250000000000001</v>
      </c>
      <c r="G611" s="70">
        <v>18.190000000000001</v>
      </c>
      <c r="H611" s="166">
        <f>TRUNC(G611*F611,2)</f>
        <v>49.56</v>
      </c>
    </row>
    <row r="612" spans="1:8" s="47" customFormat="1" ht="14.25" x14ac:dyDescent="0.25">
      <c r="A612" s="153" t="s">
        <v>2057</v>
      </c>
      <c r="B612" s="154" t="s">
        <v>2058</v>
      </c>
      <c r="C612" s="154" t="s">
        <v>2059</v>
      </c>
      <c r="D612" s="154" t="s">
        <v>2060</v>
      </c>
      <c r="E612" s="154" t="s">
        <v>2061</v>
      </c>
      <c r="F612" s="155" t="s">
        <v>2062</v>
      </c>
      <c r="G612" s="156" t="s">
        <v>2063</v>
      </c>
      <c r="H612" s="157" t="s">
        <v>2602</v>
      </c>
    </row>
    <row r="613" spans="1:8" ht="81.95" customHeight="1" x14ac:dyDescent="0.2">
      <c r="A613" s="158" t="s">
        <v>219</v>
      </c>
      <c r="B613" s="159" t="s">
        <v>2603</v>
      </c>
      <c r="C613" s="160">
        <v>102282</v>
      </c>
      <c r="D613" s="161" t="s">
        <v>220</v>
      </c>
      <c r="E613" s="162" t="s">
        <v>87</v>
      </c>
      <c r="F613" s="163"/>
      <c r="G613" s="72"/>
      <c r="H613" s="164">
        <f>TRUNC(SUM(H614:H616),2)</f>
        <v>8.91</v>
      </c>
    </row>
    <row r="614" spans="1:8" ht="27" customHeight="1" x14ac:dyDescent="0.2">
      <c r="A614" s="165" t="s">
        <v>3254</v>
      </c>
      <c r="B614" s="60" t="s">
        <v>2605</v>
      </c>
      <c r="C614" s="61">
        <v>5631</v>
      </c>
      <c r="D614" s="62" t="s">
        <v>2199</v>
      </c>
      <c r="E614" s="60" t="s">
        <v>2096</v>
      </c>
      <c r="F614" s="65">
        <v>4.02E-2</v>
      </c>
      <c r="G614" s="185">
        <f>H618</f>
        <v>158.5</v>
      </c>
      <c r="H614" s="166">
        <f>TRUNC(G614*F614,2)</f>
        <v>6.37</v>
      </c>
    </row>
    <row r="615" spans="1:8" ht="27" customHeight="1" x14ac:dyDescent="0.2">
      <c r="A615" s="165" t="s">
        <v>3254</v>
      </c>
      <c r="B615" s="60" t="s">
        <v>2605</v>
      </c>
      <c r="C615" s="61">
        <v>5632</v>
      </c>
      <c r="D615" s="62" t="s">
        <v>2200</v>
      </c>
      <c r="E615" s="60" t="s">
        <v>2098</v>
      </c>
      <c r="F615" s="65">
        <v>4.3700000000000003E-2</v>
      </c>
      <c r="G615" s="185">
        <f>H629</f>
        <v>31.35</v>
      </c>
      <c r="H615" s="166">
        <f>TRUNC(G615*F615,2)</f>
        <v>1.36</v>
      </c>
    </row>
    <row r="616" spans="1:8" ht="15" customHeight="1" x14ac:dyDescent="0.2">
      <c r="A616" s="165" t="s">
        <v>2072</v>
      </c>
      <c r="B616" s="60" t="s">
        <v>2605</v>
      </c>
      <c r="C616" s="61">
        <v>88316</v>
      </c>
      <c r="D616" s="62" t="s">
        <v>2094</v>
      </c>
      <c r="E616" s="60" t="s">
        <v>30</v>
      </c>
      <c r="F616" s="65">
        <v>6.5000000000000002E-2</v>
      </c>
      <c r="G616" s="70">
        <v>18.190000000000001</v>
      </c>
      <c r="H616" s="166">
        <f>TRUNC(G616*F616,2)</f>
        <v>1.18</v>
      </c>
    </row>
    <row r="617" spans="1:8" s="47" customFormat="1" ht="14.25" x14ac:dyDescent="0.25">
      <c r="A617" s="153" t="s">
        <v>2057</v>
      </c>
      <c r="B617" s="154" t="s">
        <v>2058</v>
      </c>
      <c r="C617" s="154" t="s">
        <v>2059</v>
      </c>
      <c r="D617" s="154" t="s">
        <v>2060</v>
      </c>
      <c r="E617" s="154" t="s">
        <v>2061</v>
      </c>
      <c r="F617" s="155" t="s">
        <v>2062</v>
      </c>
      <c r="G617" s="156" t="s">
        <v>2063</v>
      </c>
      <c r="H617" s="157" t="s">
        <v>2602</v>
      </c>
    </row>
    <row r="618" spans="1:8" ht="48" customHeight="1" x14ac:dyDescent="0.2">
      <c r="A618" s="158" t="s">
        <v>3254</v>
      </c>
      <c r="B618" s="159"/>
      <c r="C618" s="160">
        <v>5631</v>
      </c>
      <c r="D618" s="161" t="s">
        <v>2199</v>
      </c>
      <c r="E618" s="162" t="s">
        <v>2096</v>
      </c>
      <c r="F618" s="163"/>
      <c r="G618" s="72"/>
      <c r="H618" s="164">
        <f>TRUNC(SUM(H619:H627),2)</f>
        <v>158.5</v>
      </c>
    </row>
    <row r="619" spans="1:8" ht="27" customHeight="1" x14ac:dyDescent="0.2">
      <c r="A619" s="165" t="s">
        <v>2072</v>
      </c>
      <c r="B619" s="60" t="s">
        <v>2605</v>
      </c>
      <c r="C619" s="61">
        <v>5627</v>
      </c>
      <c r="D619" s="62" t="s">
        <v>3246</v>
      </c>
      <c r="E619" s="60" t="s">
        <v>30</v>
      </c>
      <c r="F619" s="65">
        <v>1</v>
      </c>
      <c r="G619" s="70">
        <f>F620*G620</f>
        <v>31.891999999999999</v>
      </c>
      <c r="H619" s="166">
        <f>TRUNC(G619*F619,2)</f>
        <v>31.89</v>
      </c>
    </row>
    <row r="620" spans="1:8" ht="27" customHeight="1" x14ac:dyDescent="0.2">
      <c r="A620" s="165" t="s">
        <v>2072</v>
      </c>
      <c r="B620" s="60" t="s">
        <v>2064</v>
      </c>
      <c r="C620" s="61">
        <v>10685</v>
      </c>
      <c r="D620" s="62" t="s">
        <v>3252</v>
      </c>
      <c r="E620" s="60" t="s">
        <v>225</v>
      </c>
      <c r="F620" s="65" t="s">
        <v>3253</v>
      </c>
      <c r="G620" s="70">
        <v>569500</v>
      </c>
      <c r="H620" s="166">
        <v>0</v>
      </c>
    </row>
    <row r="621" spans="1:8" ht="27" customHeight="1" x14ac:dyDescent="0.2">
      <c r="A621" s="165" t="s">
        <v>2072</v>
      </c>
      <c r="B621" s="60" t="s">
        <v>2605</v>
      </c>
      <c r="C621" s="61">
        <v>5628</v>
      </c>
      <c r="D621" s="62" t="s">
        <v>3247</v>
      </c>
      <c r="E621" s="60" t="s">
        <v>30</v>
      </c>
      <c r="F621" s="65">
        <v>1</v>
      </c>
      <c r="G621" s="70">
        <f>F622*G622</f>
        <v>4.3281999999999998</v>
      </c>
      <c r="H621" s="166">
        <f>TRUNC(G621*F621,2)</f>
        <v>4.32</v>
      </c>
    </row>
    <row r="622" spans="1:8" ht="27" customHeight="1" x14ac:dyDescent="0.2">
      <c r="A622" s="165" t="s">
        <v>2072</v>
      </c>
      <c r="B622" s="60" t="s">
        <v>2064</v>
      </c>
      <c r="C622" s="61">
        <v>10685</v>
      </c>
      <c r="D622" s="62" t="s">
        <v>3252</v>
      </c>
      <c r="E622" s="60" t="s">
        <v>225</v>
      </c>
      <c r="F622" s="61">
        <v>7.6000000000000001E-6</v>
      </c>
      <c r="G622" s="70">
        <v>569500</v>
      </c>
      <c r="H622" s="166">
        <v>0</v>
      </c>
    </row>
    <row r="623" spans="1:8" ht="27" customHeight="1" x14ac:dyDescent="0.2">
      <c r="A623" s="165" t="s">
        <v>2072</v>
      </c>
      <c r="B623" s="60" t="s">
        <v>2605</v>
      </c>
      <c r="C623" s="61">
        <v>5629</v>
      </c>
      <c r="D623" s="62" t="s">
        <v>3248</v>
      </c>
      <c r="E623" s="60" t="s">
        <v>30</v>
      </c>
      <c r="F623" s="65">
        <v>1</v>
      </c>
      <c r="G623" s="70">
        <f>F624*G624</f>
        <v>39.864999999999995</v>
      </c>
      <c r="H623" s="166">
        <f>TRUNC(G623*F623,2)</f>
        <v>39.86</v>
      </c>
    </row>
    <row r="624" spans="1:8" ht="27" customHeight="1" x14ac:dyDescent="0.2">
      <c r="A624" s="165" t="s">
        <v>2072</v>
      </c>
      <c r="B624" s="60" t="s">
        <v>2064</v>
      </c>
      <c r="C624" s="61">
        <v>10685</v>
      </c>
      <c r="D624" s="62" t="s">
        <v>3252</v>
      </c>
      <c r="E624" s="60" t="s">
        <v>225</v>
      </c>
      <c r="F624" s="65">
        <v>6.9999999999999994E-5</v>
      </c>
      <c r="G624" s="70">
        <v>569500</v>
      </c>
      <c r="H624" s="166">
        <v>0</v>
      </c>
    </row>
    <row r="625" spans="1:8" ht="38.1" customHeight="1" x14ac:dyDescent="0.2">
      <c r="A625" s="165" t="s">
        <v>2072</v>
      </c>
      <c r="B625" s="60" t="s">
        <v>2605</v>
      </c>
      <c r="C625" s="61">
        <v>5630</v>
      </c>
      <c r="D625" s="62" t="s">
        <v>3249</v>
      </c>
      <c r="E625" s="60" t="s">
        <v>30</v>
      </c>
      <c r="F625" s="65">
        <v>1</v>
      </c>
      <c r="G625" s="70">
        <f>F626*G626</f>
        <v>51.08211</v>
      </c>
      <c r="H625" s="166">
        <f>TRUNC(G625*F625,2)</f>
        <v>51.08</v>
      </c>
    </row>
    <row r="626" spans="1:8" ht="15" customHeight="1" x14ac:dyDescent="0.2">
      <c r="A626" s="165" t="s">
        <v>2072</v>
      </c>
      <c r="B626" s="60" t="s">
        <v>2064</v>
      </c>
      <c r="C626" s="61">
        <v>4221</v>
      </c>
      <c r="D626" s="62" t="s">
        <v>3251</v>
      </c>
      <c r="E626" s="60" t="s">
        <v>2210</v>
      </c>
      <c r="F626" s="65">
        <v>10.77</v>
      </c>
      <c r="G626" s="70">
        <v>4.7430000000000003</v>
      </c>
      <c r="H626" s="166">
        <v>0</v>
      </c>
    </row>
    <row r="627" spans="1:8" ht="15" customHeight="1" x14ac:dyDescent="0.2">
      <c r="A627" s="165" t="s">
        <v>2072</v>
      </c>
      <c r="B627" s="60" t="s">
        <v>2605</v>
      </c>
      <c r="C627" s="61">
        <v>88294</v>
      </c>
      <c r="D627" s="62" t="s">
        <v>3250</v>
      </c>
      <c r="E627" s="60" t="s">
        <v>30</v>
      </c>
      <c r="F627" s="65">
        <v>0.85</v>
      </c>
      <c r="G627" s="70">
        <v>36.89</v>
      </c>
      <c r="H627" s="166">
        <f>TRUNC(G627*F627,2)</f>
        <v>31.35</v>
      </c>
    </row>
    <row r="628" spans="1:8" s="47" customFormat="1" ht="14.25" x14ac:dyDescent="0.25">
      <c r="A628" s="153" t="s">
        <v>2057</v>
      </c>
      <c r="B628" s="154" t="s">
        <v>2058</v>
      </c>
      <c r="C628" s="154" t="s">
        <v>2059</v>
      </c>
      <c r="D628" s="154" t="s">
        <v>2060</v>
      </c>
      <c r="E628" s="154" t="s">
        <v>2061</v>
      </c>
      <c r="F628" s="155" t="s">
        <v>2062</v>
      </c>
      <c r="G628" s="156" t="s">
        <v>2063</v>
      </c>
      <c r="H628" s="157" t="s">
        <v>2602</v>
      </c>
    </row>
    <row r="629" spans="1:8" ht="48" customHeight="1" x14ac:dyDescent="0.2">
      <c r="A629" s="158" t="s">
        <v>3254</v>
      </c>
      <c r="B629" s="159"/>
      <c r="C629" s="160">
        <v>5632</v>
      </c>
      <c r="D629" s="161" t="s">
        <v>2200</v>
      </c>
      <c r="E629" s="162" t="s">
        <v>2098</v>
      </c>
      <c r="F629" s="163"/>
      <c r="G629" s="72"/>
      <c r="H629" s="164">
        <f>TRUNC(SUM(H634:H634),2)</f>
        <v>31.35</v>
      </c>
    </row>
    <row r="630" spans="1:8" ht="27" customHeight="1" x14ac:dyDescent="0.2">
      <c r="A630" s="165" t="s">
        <v>2072</v>
      </c>
      <c r="B630" s="60" t="s">
        <v>2605</v>
      </c>
      <c r="C630" s="61">
        <v>5627</v>
      </c>
      <c r="D630" s="62" t="s">
        <v>3246</v>
      </c>
      <c r="E630" s="60" t="s">
        <v>30</v>
      </c>
      <c r="F630" s="65">
        <v>1</v>
      </c>
      <c r="G630" s="70">
        <f>F631*G631</f>
        <v>31.891999999999999</v>
      </c>
      <c r="H630" s="166">
        <f>TRUNC(G630*F630,2)</f>
        <v>31.89</v>
      </c>
    </row>
    <row r="631" spans="1:8" ht="27" customHeight="1" x14ac:dyDescent="0.2">
      <c r="A631" s="165" t="s">
        <v>2072</v>
      </c>
      <c r="B631" s="60" t="s">
        <v>2064</v>
      </c>
      <c r="C631" s="61">
        <v>10685</v>
      </c>
      <c r="D631" s="62" t="s">
        <v>3252</v>
      </c>
      <c r="E631" s="60" t="s">
        <v>225</v>
      </c>
      <c r="F631" s="65" t="s">
        <v>3253</v>
      </c>
      <c r="G631" s="70">
        <v>569500</v>
      </c>
      <c r="H631" s="166">
        <v>0</v>
      </c>
    </row>
    <row r="632" spans="1:8" ht="27" customHeight="1" x14ac:dyDescent="0.2">
      <c r="A632" s="165" t="s">
        <v>2072</v>
      </c>
      <c r="B632" s="60" t="s">
        <v>2605</v>
      </c>
      <c r="C632" s="61">
        <v>5628</v>
      </c>
      <c r="D632" s="62" t="s">
        <v>3247</v>
      </c>
      <c r="E632" s="60" t="s">
        <v>30</v>
      </c>
      <c r="F632" s="65">
        <v>1</v>
      </c>
      <c r="G632" s="70">
        <f>F633*G633</f>
        <v>4.3281999999999998</v>
      </c>
      <c r="H632" s="166">
        <f>TRUNC(G632*F632,2)</f>
        <v>4.32</v>
      </c>
    </row>
    <row r="633" spans="1:8" ht="27" customHeight="1" x14ac:dyDescent="0.2">
      <c r="A633" s="165" t="s">
        <v>2072</v>
      </c>
      <c r="B633" s="60" t="s">
        <v>2064</v>
      </c>
      <c r="C633" s="61">
        <v>10685</v>
      </c>
      <c r="D633" s="62" t="s">
        <v>3252</v>
      </c>
      <c r="E633" s="60" t="s">
        <v>225</v>
      </c>
      <c r="F633" s="61">
        <v>7.6000000000000001E-6</v>
      </c>
      <c r="G633" s="70">
        <v>569500</v>
      </c>
      <c r="H633" s="166">
        <v>0</v>
      </c>
    </row>
    <row r="634" spans="1:8" ht="15" customHeight="1" x14ac:dyDescent="0.2">
      <c r="A634" s="165" t="s">
        <v>2072</v>
      </c>
      <c r="B634" s="60" t="s">
        <v>2070</v>
      </c>
      <c r="C634" s="61">
        <v>88294</v>
      </c>
      <c r="D634" s="62" t="s">
        <v>3250</v>
      </c>
      <c r="E634" s="60" t="s">
        <v>30</v>
      </c>
      <c r="F634" s="65">
        <v>0.85</v>
      </c>
      <c r="G634" s="70">
        <v>36.89</v>
      </c>
      <c r="H634" s="166">
        <f>TRUNC(G634*F634,2)</f>
        <v>31.35</v>
      </c>
    </row>
    <row r="635" spans="1:8" s="47" customFormat="1" ht="14.25" x14ac:dyDescent="0.25">
      <c r="A635" s="153" t="s">
        <v>2057</v>
      </c>
      <c r="B635" s="154" t="s">
        <v>2058</v>
      </c>
      <c r="C635" s="154" t="s">
        <v>2059</v>
      </c>
      <c r="D635" s="154" t="s">
        <v>2060</v>
      </c>
      <c r="E635" s="154" t="s">
        <v>2061</v>
      </c>
      <c r="F635" s="155" t="s">
        <v>2062</v>
      </c>
      <c r="G635" s="156" t="s">
        <v>2063</v>
      </c>
      <c r="H635" s="157" t="s">
        <v>2602</v>
      </c>
    </row>
    <row r="636" spans="1:8" ht="32.1" customHeight="1" x14ac:dyDescent="0.2">
      <c r="A636" s="158" t="s">
        <v>223</v>
      </c>
      <c r="B636" s="159" t="s">
        <v>2603</v>
      </c>
      <c r="C636" s="160">
        <v>95601</v>
      </c>
      <c r="D636" s="161" t="s">
        <v>224</v>
      </c>
      <c r="E636" s="162" t="s">
        <v>225</v>
      </c>
      <c r="F636" s="163"/>
      <c r="G636" s="72"/>
      <c r="H636" s="164">
        <f>TRUNC(SUM(H637:H639),2)</f>
        <v>14.59</v>
      </c>
    </row>
    <row r="637" spans="1:8" ht="15" customHeight="1" x14ac:dyDescent="0.2">
      <c r="A637" s="165" t="s">
        <v>2072</v>
      </c>
      <c r="B637" s="60" t="s">
        <v>2605</v>
      </c>
      <c r="C637" s="61">
        <v>88316</v>
      </c>
      <c r="D637" s="62" t="s">
        <v>2094</v>
      </c>
      <c r="E637" s="60" t="s">
        <v>30</v>
      </c>
      <c r="F637" s="65">
        <v>0.19</v>
      </c>
      <c r="G637" s="70">
        <v>18.190000000000001</v>
      </c>
      <c r="H637" s="166">
        <f>TRUNC(G637*F637,2)</f>
        <v>3.45</v>
      </c>
    </row>
    <row r="638" spans="1:8" ht="27" customHeight="1" x14ac:dyDescent="0.2">
      <c r="A638" s="165" t="s">
        <v>2072</v>
      </c>
      <c r="B638" s="60" t="s">
        <v>2605</v>
      </c>
      <c r="C638" s="61">
        <v>102274</v>
      </c>
      <c r="D638" s="62" t="s">
        <v>2201</v>
      </c>
      <c r="E638" s="60" t="s">
        <v>2098</v>
      </c>
      <c r="F638" s="65">
        <v>0.20030000000000001</v>
      </c>
      <c r="G638" s="70">
        <v>29.71</v>
      </c>
      <c r="H638" s="166">
        <f>TRUNC(G638*F638,2)</f>
        <v>5.95</v>
      </c>
    </row>
    <row r="639" spans="1:8" ht="27" customHeight="1" x14ac:dyDescent="0.2">
      <c r="A639" s="165" t="s">
        <v>2072</v>
      </c>
      <c r="B639" s="60" t="s">
        <v>2605</v>
      </c>
      <c r="C639" s="61">
        <v>102275</v>
      </c>
      <c r="D639" s="62" t="s">
        <v>2202</v>
      </c>
      <c r="E639" s="60" t="s">
        <v>2096</v>
      </c>
      <c r="F639" s="65">
        <v>0.16270000000000001</v>
      </c>
      <c r="G639" s="70">
        <v>31.91</v>
      </c>
      <c r="H639" s="166">
        <f>TRUNC(G639*F639,2)</f>
        <v>5.19</v>
      </c>
    </row>
    <row r="640" spans="1:8" s="47" customFormat="1" ht="14.25" x14ac:dyDescent="0.25">
      <c r="A640" s="153" t="s">
        <v>2057</v>
      </c>
      <c r="B640" s="154" t="s">
        <v>2058</v>
      </c>
      <c r="C640" s="154" t="s">
        <v>2059</v>
      </c>
      <c r="D640" s="154" t="s">
        <v>2060</v>
      </c>
      <c r="E640" s="154" t="s">
        <v>2061</v>
      </c>
      <c r="F640" s="155" t="s">
        <v>2062</v>
      </c>
      <c r="G640" s="156" t="s">
        <v>2063</v>
      </c>
      <c r="H640" s="157" t="s">
        <v>2602</v>
      </c>
    </row>
    <row r="641" spans="1:8" ht="68.099999999999994" customHeight="1" x14ac:dyDescent="0.2">
      <c r="A641" s="158" t="s">
        <v>227</v>
      </c>
      <c r="B641" s="159" t="s">
        <v>2603</v>
      </c>
      <c r="C641" s="160">
        <v>100656</v>
      </c>
      <c r="D641" s="161" t="s">
        <v>228</v>
      </c>
      <c r="E641" s="162" t="s">
        <v>118</v>
      </c>
      <c r="F641" s="163"/>
      <c r="G641" s="72"/>
      <c r="H641" s="164">
        <f>TRUNC(SUM(H642:H649),2)</f>
        <v>56.85</v>
      </c>
    </row>
    <row r="642" spans="1:8" ht="15" customHeight="1" x14ac:dyDescent="0.2">
      <c r="A642" s="165" t="s">
        <v>2072</v>
      </c>
      <c r="B642" s="60" t="s">
        <v>2064</v>
      </c>
      <c r="C642" s="61">
        <v>10997</v>
      </c>
      <c r="D642" s="62" t="s">
        <v>2203</v>
      </c>
      <c r="E642" s="60" t="s">
        <v>102</v>
      </c>
      <c r="F642" s="65">
        <v>3.7900000000000003E-2</v>
      </c>
      <c r="G642" s="70">
        <v>28.670500000000001</v>
      </c>
      <c r="H642" s="166">
        <f t="shared" ref="H642:H649" si="24">TRUNC(G642*F642,2)</f>
        <v>1.08</v>
      </c>
    </row>
    <row r="643" spans="1:8" ht="39.950000000000003" customHeight="1" x14ac:dyDescent="0.2">
      <c r="A643" s="165" t="s">
        <v>2072</v>
      </c>
      <c r="B643" s="60" t="s">
        <v>2064</v>
      </c>
      <c r="C643" s="61">
        <v>38538</v>
      </c>
      <c r="D643" s="62" t="s">
        <v>2204</v>
      </c>
      <c r="E643" s="60" t="s">
        <v>118</v>
      </c>
      <c r="F643" s="65">
        <v>1.099</v>
      </c>
      <c r="G643" s="70">
        <v>30.23</v>
      </c>
      <c r="H643" s="166">
        <f t="shared" si="24"/>
        <v>33.22</v>
      </c>
    </row>
    <row r="644" spans="1:8" ht="15" customHeight="1" x14ac:dyDescent="0.2">
      <c r="A644" s="165" t="s">
        <v>2072</v>
      </c>
      <c r="B644" s="60" t="s">
        <v>2605</v>
      </c>
      <c r="C644" s="61">
        <v>88316</v>
      </c>
      <c r="D644" s="62" t="s">
        <v>2094</v>
      </c>
      <c r="E644" s="60" t="s">
        <v>30</v>
      </c>
      <c r="F644" s="65">
        <v>0.08</v>
      </c>
      <c r="G644" s="70">
        <v>18.190000000000001</v>
      </c>
      <c r="H644" s="166">
        <f t="shared" si="24"/>
        <v>1.45</v>
      </c>
    </row>
    <row r="645" spans="1:8" ht="15" customHeight="1" x14ac:dyDescent="0.2">
      <c r="A645" s="165" t="s">
        <v>2072</v>
      </c>
      <c r="B645" s="60" t="s">
        <v>2605</v>
      </c>
      <c r="C645" s="61">
        <v>88317</v>
      </c>
      <c r="D645" s="62" t="s">
        <v>2205</v>
      </c>
      <c r="E645" s="60" t="s">
        <v>30</v>
      </c>
      <c r="F645" s="65">
        <v>0.08</v>
      </c>
      <c r="G645" s="70">
        <v>23.24</v>
      </c>
      <c r="H645" s="166">
        <f t="shared" si="24"/>
        <v>1.85</v>
      </c>
    </row>
    <row r="646" spans="1:8" ht="27" customHeight="1" x14ac:dyDescent="0.2">
      <c r="A646" s="165" t="s">
        <v>2072</v>
      </c>
      <c r="B646" s="60" t="s">
        <v>2605</v>
      </c>
      <c r="C646" s="61">
        <v>89218</v>
      </c>
      <c r="D646" s="62" t="s">
        <v>2206</v>
      </c>
      <c r="E646" s="60" t="s">
        <v>2098</v>
      </c>
      <c r="F646" s="65">
        <v>0.09</v>
      </c>
      <c r="G646" s="70">
        <v>97.49</v>
      </c>
      <c r="H646" s="166">
        <f t="shared" si="24"/>
        <v>8.77</v>
      </c>
    </row>
    <row r="647" spans="1:8" ht="27" customHeight="1" x14ac:dyDescent="0.2">
      <c r="A647" s="165" t="s">
        <v>2072</v>
      </c>
      <c r="B647" s="60" t="s">
        <v>2605</v>
      </c>
      <c r="C647" s="61">
        <v>89843</v>
      </c>
      <c r="D647" s="62" t="s">
        <v>2207</v>
      </c>
      <c r="E647" s="60" t="s">
        <v>2096</v>
      </c>
      <c r="F647" s="65">
        <v>4.3999999999999997E-2</v>
      </c>
      <c r="G647" s="70">
        <v>206.98</v>
      </c>
      <c r="H647" s="166">
        <f t="shared" si="24"/>
        <v>9.1</v>
      </c>
    </row>
    <row r="648" spans="1:8" ht="15" customHeight="1" x14ac:dyDescent="0.2">
      <c r="A648" s="165" t="s">
        <v>2072</v>
      </c>
      <c r="B648" s="60" t="s">
        <v>2605</v>
      </c>
      <c r="C648" s="61">
        <v>90776</v>
      </c>
      <c r="D648" s="62" t="s">
        <v>2208</v>
      </c>
      <c r="E648" s="60" t="s">
        <v>30</v>
      </c>
      <c r="F648" s="65">
        <v>1.9E-2</v>
      </c>
      <c r="G648" s="70">
        <v>38.159999999999997</v>
      </c>
      <c r="H648" s="166">
        <f t="shared" si="24"/>
        <v>0.72</v>
      </c>
    </row>
    <row r="649" spans="1:8" ht="15" customHeight="1" x14ac:dyDescent="0.2">
      <c r="A649" s="165" t="s">
        <v>2072</v>
      </c>
      <c r="B649" s="60" t="s">
        <v>2605</v>
      </c>
      <c r="C649" s="61">
        <v>90778</v>
      </c>
      <c r="D649" s="62" t="s">
        <v>18</v>
      </c>
      <c r="E649" s="60" t="s">
        <v>30</v>
      </c>
      <c r="F649" s="65">
        <v>6.3E-3</v>
      </c>
      <c r="G649" s="70">
        <v>106.15</v>
      </c>
      <c r="H649" s="166">
        <f t="shared" si="24"/>
        <v>0.66</v>
      </c>
    </row>
    <row r="650" spans="1:8" s="47" customFormat="1" ht="14.25" x14ac:dyDescent="0.25">
      <c r="A650" s="153" t="s">
        <v>2057</v>
      </c>
      <c r="B650" s="154" t="s">
        <v>2058</v>
      </c>
      <c r="C650" s="154" t="s">
        <v>2059</v>
      </c>
      <c r="D650" s="154" t="s">
        <v>2060</v>
      </c>
      <c r="E650" s="154" t="s">
        <v>2061</v>
      </c>
      <c r="F650" s="155" t="s">
        <v>2062</v>
      </c>
      <c r="G650" s="156" t="s">
        <v>2063</v>
      </c>
      <c r="H650" s="157" t="s">
        <v>2602</v>
      </c>
    </row>
    <row r="651" spans="1:8" ht="48" customHeight="1" x14ac:dyDescent="0.2">
      <c r="A651" s="158" t="s">
        <v>231</v>
      </c>
      <c r="B651" s="159" t="s">
        <v>2603</v>
      </c>
      <c r="C651" s="160" t="s">
        <v>230</v>
      </c>
      <c r="D651" s="161" t="s">
        <v>232</v>
      </c>
      <c r="E651" s="162" t="s">
        <v>84</v>
      </c>
      <c r="F651" s="163"/>
      <c r="G651" s="72"/>
      <c r="H651" s="164">
        <f>TRUNC(SUM(H652:H655),2)</f>
        <v>68.64</v>
      </c>
    </row>
    <row r="652" spans="1:8" ht="15" customHeight="1" x14ac:dyDescent="0.2">
      <c r="A652" s="165" t="s">
        <v>2072</v>
      </c>
      <c r="B652" s="60" t="s">
        <v>2064</v>
      </c>
      <c r="C652" s="61">
        <v>7258</v>
      </c>
      <c r="D652" s="62" t="s">
        <v>2390</v>
      </c>
      <c r="E652" s="60" t="s">
        <v>225</v>
      </c>
      <c r="F652" s="65">
        <v>68</v>
      </c>
      <c r="G652" s="70">
        <v>0.36549999999999999</v>
      </c>
      <c r="H652" s="166">
        <f>TRUNC(G652*F652,2)</f>
        <v>24.85</v>
      </c>
    </row>
    <row r="653" spans="1:8" ht="39.950000000000003" customHeight="1" x14ac:dyDescent="0.2">
      <c r="A653" s="165" t="s">
        <v>3254</v>
      </c>
      <c r="B653" s="60" t="s">
        <v>2605</v>
      </c>
      <c r="C653" s="61">
        <v>87292</v>
      </c>
      <c r="D653" s="62" t="s">
        <v>2277</v>
      </c>
      <c r="E653" s="60" t="s">
        <v>87</v>
      </c>
      <c r="F653" s="65">
        <v>3.2000000000000001E-2</v>
      </c>
      <c r="G653" s="185">
        <f>H3133</f>
        <v>415.82</v>
      </c>
      <c r="H653" s="166">
        <f>TRUNC(G653*F653,2)</f>
        <v>13.3</v>
      </c>
    </row>
    <row r="654" spans="1:8" ht="15" customHeight="1" x14ac:dyDescent="0.2">
      <c r="A654" s="165" t="s">
        <v>2072</v>
      </c>
      <c r="B654" s="60" t="s">
        <v>2605</v>
      </c>
      <c r="C654" s="61">
        <v>88309</v>
      </c>
      <c r="D654" s="62" t="s">
        <v>2093</v>
      </c>
      <c r="E654" s="60" t="s">
        <v>30</v>
      </c>
      <c r="F654" s="65">
        <v>0.9</v>
      </c>
      <c r="G654" s="70">
        <v>22.55</v>
      </c>
      <c r="H654" s="166">
        <f>TRUNC(G654*F654,2)</f>
        <v>20.29</v>
      </c>
    </row>
    <row r="655" spans="1:8" ht="15" customHeight="1" x14ac:dyDescent="0.2">
      <c r="A655" s="165" t="s">
        <v>2072</v>
      </c>
      <c r="B655" s="60" t="s">
        <v>2605</v>
      </c>
      <c r="C655" s="61">
        <v>88316</v>
      </c>
      <c r="D655" s="62" t="s">
        <v>2094</v>
      </c>
      <c r="E655" s="60" t="s">
        <v>30</v>
      </c>
      <c r="F655" s="65">
        <v>0.56100000000000005</v>
      </c>
      <c r="G655" s="70">
        <v>18.190000000000001</v>
      </c>
      <c r="H655" s="166">
        <f>TRUNC(G655*F655,2)</f>
        <v>10.199999999999999</v>
      </c>
    </row>
    <row r="656" spans="1:8" s="47" customFormat="1" ht="14.25" x14ac:dyDescent="0.25">
      <c r="A656" s="153" t="s">
        <v>2057</v>
      </c>
      <c r="B656" s="154" t="s">
        <v>2058</v>
      </c>
      <c r="C656" s="154" t="s">
        <v>2059</v>
      </c>
      <c r="D656" s="154" t="s">
        <v>2060</v>
      </c>
      <c r="E656" s="154" t="s">
        <v>2061</v>
      </c>
      <c r="F656" s="155" t="s">
        <v>2062</v>
      </c>
      <c r="G656" s="156" t="s">
        <v>2063</v>
      </c>
      <c r="H656" s="157" t="s">
        <v>2602</v>
      </c>
    </row>
    <row r="657" spans="1:8" ht="48" customHeight="1" x14ac:dyDescent="0.2">
      <c r="A657" s="158" t="s">
        <v>234</v>
      </c>
      <c r="B657" s="159" t="s">
        <v>2603</v>
      </c>
      <c r="C657" s="160">
        <v>96535</v>
      </c>
      <c r="D657" s="161" t="s">
        <v>235</v>
      </c>
      <c r="E657" s="162" t="s">
        <v>84</v>
      </c>
      <c r="F657" s="163"/>
      <c r="G657" s="72"/>
      <c r="H657" s="164">
        <f>TRUNC(SUM(H658:H667),2)</f>
        <v>95.18</v>
      </c>
    </row>
    <row r="658" spans="1:8" ht="27" customHeight="1" x14ac:dyDescent="0.2">
      <c r="A658" s="165" t="s">
        <v>2072</v>
      </c>
      <c r="B658" s="60" t="s">
        <v>2064</v>
      </c>
      <c r="C658" s="61">
        <v>2692</v>
      </c>
      <c r="D658" s="62" t="s">
        <v>2209</v>
      </c>
      <c r="E658" s="60" t="s">
        <v>2210</v>
      </c>
      <c r="F658" s="65">
        <v>1.7000000000000001E-2</v>
      </c>
      <c r="G658" s="70">
        <v>6.1284999999999998</v>
      </c>
      <c r="H658" s="166">
        <f t="shared" ref="H658:H667" si="25">TRUNC(G658*F658,2)</f>
        <v>0.1</v>
      </c>
    </row>
    <row r="659" spans="1:8" ht="15" customHeight="1" x14ac:dyDescent="0.2">
      <c r="A659" s="165" t="s">
        <v>2072</v>
      </c>
      <c r="B659" s="60" t="s">
        <v>2064</v>
      </c>
      <c r="C659" s="61">
        <v>4517</v>
      </c>
      <c r="D659" s="62" t="s">
        <v>2211</v>
      </c>
      <c r="E659" s="60" t="s">
        <v>118</v>
      </c>
      <c r="F659" s="65">
        <v>4.6120000000000001</v>
      </c>
      <c r="G659" s="70">
        <v>3.0430000000000001</v>
      </c>
      <c r="H659" s="166">
        <f t="shared" si="25"/>
        <v>14.03</v>
      </c>
    </row>
    <row r="660" spans="1:8" ht="15" customHeight="1" x14ac:dyDescent="0.2">
      <c r="A660" s="165" t="s">
        <v>2072</v>
      </c>
      <c r="B660" s="60" t="s">
        <v>2064</v>
      </c>
      <c r="C660" s="61">
        <v>5073</v>
      </c>
      <c r="D660" s="62" t="s">
        <v>2212</v>
      </c>
      <c r="E660" s="60" t="s">
        <v>102</v>
      </c>
      <c r="F660" s="65">
        <v>4.7E-2</v>
      </c>
      <c r="G660" s="70">
        <v>21.369</v>
      </c>
      <c r="H660" s="166">
        <f t="shared" si="25"/>
        <v>1</v>
      </c>
    </row>
    <row r="661" spans="1:8" ht="15" customHeight="1" x14ac:dyDescent="0.2">
      <c r="A661" s="165" t="s">
        <v>2072</v>
      </c>
      <c r="B661" s="60" t="s">
        <v>2064</v>
      </c>
      <c r="C661" s="61">
        <v>5074</v>
      </c>
      <c r="D661" s="62" t="s">
        <v>2213</v>
      </c>
      <c r="E661" s="60" t="s">
        <v>102</v>
      </c>
      <c r="F661" s="65">
        <v>1.6E-2</v>
      </c>
      <c r="G661" s="70">
        <v>23.494</v>
      </c>
      <c r="H661" s="166">
        <f t="shared" si="25"/>
        <v>0.37</v>
      </c>
    </row>
    <row r="662" spans="1:8" ht="27" customHeight="1" x14ac:dyDescent="0.2">
      <c r="A662" s="165" t="s">
        <v>2072</v>
      </c>
      <c r="B662" s="60" t="s">
        <v>2064</v>
      </c>
      <c r="C662" s="61">
        <v>6189</v>
      </c>
      <c r="D662" s="62" t="s">
        <v>2214</v>
      </c>
      <c r="E662" s="60" t="s">
        <v>118</v>
      </c>
      <c r="F662" s="65">
        <v>1.278</v>
      </c>
      <c r="G662" s="70">
        <v>15.334</v>
      </c>
      <c r="H662" s="166">
        <f t="shared" si="25"/>
        <v>19.59</v>
      </c>
    </row>
    <row r="663" spans="1:8" ht="15" customHeight="1" x14ac:dyDescent="0.2">
      <c r="A663" s="165" t="s">
        <v>2072</v>
      </c>
      <c r="B663" s="60" t="s">
        <v>2064</v>
      </c>
      <c r="C663" s="61">
        <v>40304</v>
      </c>
      <c r="D663" s="62" t="s">
        <v>2215</v>
      </c>
      <c r="E663" s="60" t="s">
        <v>102</v>
      </c>
      <c r="F663" s="65">
        <v>0.01</v>
      </c>
      <c r="G663" s="70">
        <v>25.8825</v>
      </c>
      <c r="H663" s="166">
        <f t="shared" si="25"/>
        <v>0.25</v>
      </c>
    </row>
    <row r="664" spans="1:8" ht="15" customHeight="1" x14ac:dyDescent="0.2">
      <c r="A664" s="165" t="s">
        <v>2072</v>
      </c>
      <c r="B664" s="60" t="s">
        <v>2605</v>
      </c>
      <c r="C664" s="61">
        <v>88239</v>
      </c>
      <c r="D664" s="62" t="s">
        <v>2108</v>
      </c>
      <c r="E664" s="60" t="s">
        <v>30</v>
      </c>
      <c r="F664" s="65">
        <v>0.75</v>
      </c>
      <c r="G664" s="70">
        <v>18.73</v>
      </c>
      <c r="H664" s="166">
        <f t="shared" si="25"/>
        <v>14.04</v>
      </c>
    </row>
    <row r="665" spans="1:8" ht="15" customHeight="1" x14ac:dyDescent="0.2">
      <c r="A665" s="165" t="s">
        <v>2072</v>
      </c>
      <c r="B665" s="60" t="s">
        <v>2605</v>
      </c>
      <c r="C665" s="61">
        <v>88262</v>
      </c>
      <c r="D665" s="62" t="s">
        <v>2109</v>
      </c>
      <c r="E665" s="60" t="s">
        <v>30</v>
      </c>
      <c r="F665" s="65">
        <v>1.8959999999999999</v>
      </c>
      <c r="G665" s="70">
        <v>22.3</v>
      </c>
      <c r="H665" s="166">
        <f t="shared" si="25"/>
        <v>42.28</v>
      </c>
    </row>
    <row r="666" spans="1:8" ht="27" customHeight="1" x14ac:dyDescent="0.2">
      <c r="A666" s="165" t="s">
        <v>2072</v>
      </c>
      <c r="B666" s="60" t="s">
        <v>2605</v>
      </c>
      <c r="C666" s="61">
        <v>91692</v>
      </c>
      <c r="D666" s="62" t="s">
        <v>2110</v>
      </c>
      <c r="E666" s="60" t="s">
        <v>2096</v>
      </c>
      <c r="F666" s="65">
        <v>7.9000000000000001E-2</v>
      </c>
      <c r="G666" s="70">
        <v>31.02</v>
      </c>
      <c r="H666" s="166">
        <f t="shared" si="25"/>
        <v>2.4500000000000002</v>
      </c>
    </row>
    <row r="667" spans="1:8" ht="27" customHeight="1" x14ac:dyDescent="0.2">
      <c r="A667" s="165" t="s">
        <v>2072</v>
      </c>
      <c r="B667" s="60" t="s">
        <v>2605</v>
      </c>
      <c r="C667" s="61">
        <v>91693</v>
      </c>
      <c r="D667" s="62" t="s">
        <v>2111</v>
      </c>
      <c r="E667" s="60" t="s">
        <v>2098</v>
      </c>
      <c r="F667" s="65">
        <v>3.9E-2</v>
      </c>
      <c r="G667" s="70">
        <v>27.59</v>
      </c>
      <c r="H667" s="166">
        <f t="shared" si="25"/>
        <v>1.07</v>
      </c>
    </row>
    <row r="668" spans="1:8" s="47" customFormat="1" ht="14.25" x14ac:dyDescent="0.25">
      <c r="A668" s="153" t="s">
        <v>2057</v>
      </c>
      <c r="B668" s="154" t="s">
        <v>2058</v>
      </c>
      <c r="C668" s="154" t="s">
        <v>2059</v>
      </c>
      <c r="D668" s="154" t="s">
        <v>2060</v>
      </c>
      <c r="E668" s="154" t="s">
        <v>2061</v>
      </c>
      <c r="F668" s="155" t="s">
        <v>2062</v>
      </c>
      <c r="G668" s="156" t="s">
        <v>2063</v>
      </c>
      <c r="H668" s="157" t="s">
        <v>2602</v>
      </c>
    </row>
    <row r="669" spans="1:8" ht="68.099999999999994" customHeight="1" x14ac:dyDescent="0.2">
      <c r="A669" s="158" t="s">
        <v>236</v>
      </c>
      <c r="B669" s="159" t="s">
        <v>2603</v>
      </c>
      <c r="C669" s="160">
        <v>96542</v>
      </c>
      <c r="D669" s="161" t="s">
        <v>237</v>
      </c>
      <c r="E669" s="162" t="s">
        <v>84</v>
      </c>
      <c r="F669" s="163"/>
      <c r="G669" s="72"/>
      <c r="H669" s="164">
        <f>TRUNC(SUM(H670:H680),2)</f>
        <v>66.150000000000006</v>
      </c>
    </row>
    <row r="670" spans="1:8" ht="27" customHeight="1" x14ac:dyDescent="0.2">
      <c r="A670" s="165" t="s">
        <v>2072</v>
      </c>
      <c r="B670" s="60" t="s">
        <v>2064</v>
      </c>
      <c r="C670" s="61">
        <v>1358</v>
      </c>
      <c r="D670" s="62" t="s">
        <v>2216</v>
      </c>
      <c r="E670" s="60" t="s">
        <v>84</v>
      </c>
      <c r="F670" s="65">
        <v>0.315</v>
      </c>
      <c r="G670" s="70">
        <v>50.1755</v>
      </c>
      <c r="H670" s="166">
        <f t="shared" ref="H670:H680" si="26">TRUNC(G670*F670,2)</f>
        <v>15.8</v>
      </c>
    </row>
    <row r="671" spans="1:8" ht="27" customHeight="1" x14ac:dyDescent="0.2">
      <c r="A671" s="165" t="s">
        <v>2072</v>
      </c>
      <c r="B671" s="60" t="s">
        <v>2064</v>
      </c>
      <c r="C671" s="61">
        <v>2692</v>
      </c>
      <c r="D671" s="62" t="s">
        <v>2209</v>
      </c>
      <c r="E671" s="60" t="s">
        <v>2210</v>
      </c>
      <c r="F671" s="65">
        <v>0.01</v>
      </c>
      <c r="G671" s="70">
        <v>6.1284999999999998</v>
      </c>
      <c r="H671" s="166">
        <f t="shared" si="26"/>
        <v>0.06</v>
      </c>
    </row>
    <row r="672" spans="1:8" ht="15" customHeight="1" x14ac:dyDescent="0.2">
      <c r="A672" s="165" t="s">
        <v>2072</v>
      </c>
      <c r="B672" s="60" t="s">
        <v>2064</v>
      </c>
      <c r="C672" s="61">
        <v>4491</v>
      </c>
      <c r="D672" s="62" t="s">
        <v>2105</v>
      </c>
      <c r="E672" s="60" t="s">
        <v>118</v>
      </c>
      <c r="F672" s="65">
        <v>1.218</v>
      </c>
      <c r="G672" s="70">
        <v>8.7125000000000004</v>
      </c>
      <c r="H672" s="166">
        <f t="shared" si="26"/>
        <v>10.61</v>
      </c>
    </row>
    <row r="673" spans="1:8" ht="15" customHeight="1" x14ac:dyDescent="0.2">
      <c r="A673" s="165" t="s">
        <v>2072</v>
      </c>
      <c r="B673" s="60" t="s">
        <v>2064</v>
      </c>
      <c r="C673" s="61">
        <v>4517</v>
      </c>
      <c r="D673" s="62" t="s">
        <v>2211</v>
      </c>
      <c r="E673" s="60" t="s">
        <v>118</v>
      </c>
      <c r="F673" s="65">
        <v>0.72199999999999998</v>
      </c>
      <c r="G673" s="70">
        <v>3.0430000000000001</v>
      </c>
      <c r="H673" s="166">
        <f t="shared" si="26"/>
        <v>2.19</v>
      </c>
    </row>
    <row r="674" spans="1:8" ht="15" customHeight="1" x14ac:dyDescent="0.2">
      <c r="A674" s="165" t="s">
        <v>2072</v>
      </c>
      <c r="B674" s="60" t="s">
        <v>2064</v>
      </c>
      <c r="C674" s="61">
        <v>5073</v>
      </c>
      <c r="D674" s="62" t="s">
        <v>2212</v>
      </c>
      <c r="E674" s="60" t="s">
        <v>102</v>
      </c>
      <c r="F674" s="65">
        <v>1.9E-2</v>
      </c>
      <c r="G674" s="70">
        <v>21.369</v>
      </c>
      <c r="H674" s="166">
        <f t="shared" si="26"/>
        <v>0.4</v>
      </c>
    </row>
    <row r="675" spans="1:8" ht="15" customHeight="1" x14ac:dyDescent="0.2">
      <c r="A675" s="165" t="s">
        <v>2072</v>
      </c>
      <c r="B675" s="60" t="s">
        <v>2064</v>
      </c>
      <c r="C675" s="61">
        <v>20247</v>
      </c>
      <c r="D675" s="62" t="s">
        <v>2217</v>
      </c>
      <c r="E675" s="60" t="s">
        <v>102</v>
      </c>
      <c r="F675" s="65">
        <v>4.0000000000000001E-3</v>
      </c>
      <c r="G675" s="70">
        <v>23.2135</v>
      </c>
      <c r="H675" s="166">
        <f t="shared" si="26"/>
        <v>0.09</v>
      </c>
    </row>
    <row r="676" spans="1:8" ht="15" customHeight="1" x14ac:dyDescent="0.2">
      <c r="A676" s="165" t="s">
        <v>2072</v>
      </c>
      <c r="B676" s="60" t="s">
        <v>2064</v>
      </c>
      <c r="C676" s="61">
        <v>40304</v>
      </c>
      <c r="D676" s="62" t="s">
        <v>2215</v>
      </c>
      <c r="E676" s="60" t="s">
        <v>102</v>
      </c>
      <c r="F676" s="65">
        <v>0.01</v>
      </c>
      <c r="G676" s="70">
        <v>25.8825</v>
      </c>
      <c r="H676" s="166">
        <f t="shared" si="26"/>
        <v>0.25</v>
      </c>
    </row>
    <row r="677" spans="1:8" ht="15" customHeight="1" x14ac:dyDescent="0.2">
      <c r="A677" s="165" t="s">
        <v>2072</v>
      </c>
      <c r="B677" s="60" t="s">
        <v>2605</v>
      </c>
      <c r="C677" s="61">
        <v>88239</v>
      </c>
      <c r="D677" s="62" t="s">
        <v>2108</v>
      </c>
      <c r="E677" s="60" t="s">
        <v>30</v>
      </c>
      <c r="F677" s="65">
        <v>0.49199999999999999</v>
      </c>
      <c r="G677" s="70">
        <v>18.73</v>
      </c>
      <c r="H677" s="166">
        <f t="shared" si="26"/>
        <v>9.2100000000000009</v>
      </c>
    </row>
    <row r="678" spans="1:8" ht="15" customHeight="1" x14ac:dyDescent="0.2">
      <c r="A678" s="165" t="s">
        <v>2072</v>
      </c>
      <c r="B678" s="60" t="s">
        <v>2605</v>
      </c>
      <c r="C678" s="61">
        <v>88262</v>
      </c>
      <c r="D678" s="62" t="s">
        <v>2109</v>
      </c>
      <c r="E678" s="60" t="s">
        <v>30</v>
      </c>
      <c r="F678" s="65">
        <v>1.18</v>
      </c>
      <c r="G678" s="70">
        <v>22.3</v>
      </c>
      <c r="H678" s="166">
        <f t="shared" si="26"/>
        <v>26.31</v>
      </c>
    </row>
    <row r="679" spans="1:8" ht="27" customHeight="1" x14ac:dyDescent="0.2">
      <c r="A679" s="165" t="s">
        <v>2072</v>
      </c>
      <c r="B679" s="60" t="s">
        <v>2605</v>
      </c>
      <c r="C679" s="61">
        <v>91692</v>
      </c>
      <c r="D679" s="62" t="s">
        <v>2110</v>
      </c>
      <c r="E679" s="60" t="s">
        <v>2096</v>
      </c>
      <c r="F679" s="65">
        <v>1.4E-2</v>
      </c>
      <c r="G679" s="70">
        <v>31.02</v>
      </c>
      <c r="H679" s="166">
        <f t="shared" si="26"/>
        <v>0.43</v>
      </c>
    </row>
    <row r="680" spans="1:8" ht="27" customHeight="1" x14ac:dyDescent="0.2">
      <c r="A680" s="165" t="s">
        <v>2072</v>
      </c>
      <c r="B680" s="60" t="s">
        <v>2605</v>
      </c>
      <c r="C680" s="61">
        <v>91693</v>
      </c>
      <c r="D680" s="62" t="s">
        <v>2111</v>
      </c>
      <c r="E680" s="60" t="s">
        <v>2098</v>
      </c>
      <c r="F680" s="65">
        <v>2.9000000000000001E-2</v>
      </c>
      <c r="G680" s="70">
        <v>27.59</v>
      </c>
      <c r="H680" s="166">
        <f t="shared" si="26"/>
        <v>0.8</v>
      </c>
    </row>
    <row r="681" spans="1:8" s="47" customFormat="1" ht="14.25" x14ac:dyDescent="0.25">
      <c r="A681" s="153" t="s">
        <v>2057</v>
      </c>
      <c r="B681" s="154" t="s">
        <v>2058</v>
      </c>
      <c r="C681" s="154" t="s">
        <v>2059</v>
      </c>
      <c r="D681" s="154" t="s">
        <v>2060</v>
      </c>
      <c r="E681" s="154" t="s">
        <v>2061</v>
      </c>
      <c r="F681" s="155" t="s">
        <v>2062</v>
      </c>
      <c r="G681" s="156" t="s">
        <v>2063</v>
      </c>
      <c r="H681" s="157" t="s">
        <v>2602</v>
      </c>
    </row>
    <row r="682" spans="1:8" ht="32.1" customHeight="1" x14ac:dyDescent="0.2">
      <c r="A682" s="158" t="s">
        <v>238</v>
      </c>
      <c r="B682" s="159" t="s">
        <v>2603</v>
      </c>
      <c r="C682" s="160">
        <v>96546</v>
      </c>
      <c r="D682" s="161" t="s">
        <v>239</v>
      </c>
      <c r="E682" s="162" t="s">
        <v>102</v>
      </c>
      <c r="F682" s="163"/>
      <c r="G682" s="72"/>
      <c r="H682" s="164">
        <f>TRUNC(SUM(H683:H687),2)</f>
        <v>12.38</v>
      </c>
    </row>
    <row r="683" spans="1:8" ht="27" customHeight="1" x14ac:dyDescent="0.2">
      <c r="A683" s="165" t="s">
        <v>2072</v>
      </c>
      <c r="B683" s="60" t="s">
        <v>2064</v>
      </c>
      <c r="C683" s="61">
        <v>39017</v>
      </c>
      <c r="D683" s="62" t="s">
        <v>2218</v>
      </c>
      <c r="E683" s="60" t="s">
        <v>225</v>
      </c>
      <c r="F683" s="65">
        <v>0.46550000000000002</v>
      </c>
      <c r="G683" s="70">
        <v>0.17849999999999999</v>
      </c>
      <c r="H683" s="166">
        <f>TRUNC(G683*F683,2)</f>
        <v>0.08</v>
      </c>
    </row>
    <row r="684" spans="1:8" ht="27" customHeight="1" x14ac:dyDescent="0.2">
      <c r="A684" s="165" t="s">
        <v>2072</v>
      </c>
      <c r="B684" s="60" t="s">
        <v>2064</v>
      </c>
      <c r="C684" s="61">
        <v>43132</v>
      </c>
      <c r="D684" s="62" t="s">
        <v>2219</v>
      </c>
      <c r="E684" s="60" t="s">
        <v>102</v>
      </c>
      <c r="F684" s="65">
        <v>2.5000000000000001E-2</v>
      </c>
      <c r="G684" s="70">
        <v>22.1</v>
      </c>
      <c r="H684" s="166">
        <f>TRUNC(G684*F684,2)</f>
        <v>0.55000000000000004</v>
      </c>
    </row>
    <row r="685" spans="1:8" ht="15" customHeight="1" x14ac:dyDescent="0.2">
      <c r="A685" s="165" t="s">
        <v>2072</v>
      </c>
      <c r="B685" s="60" t="s">
        <v>2605</v>
      </c>
      <c r="C685" s="61">
        <v>88238</v>
      </c>
      <c r="D685" s="62" t="s">
        <v>2220</v>
      </c>
      <c r="E685" s="60" t="s">
        <v>30</v>
      </c>
      <c r="F685" s="65">
        <v>2.9000000000000001E-2</v>
      </c>
      <c r="G685" s="70">
        <v>17.28</v>
      </c>
      <c r="H685" s="166">
        <f>TRUNC(G685*F685,2)</f>
        <v>0.5</v>
      </c>
    </row>
    <row r="686" spans="1:8" ht="15" customHeight="1" x14ac:dyDescent="0.2">
      <c r="A686" s="165" t="s">
        <v>2072</v>
      </c>
      <c r="B686" s="60" t="s">
        <v>2605</v>
      </c>
      <c r="C686" s="61">
        <v>88245</v>
      </c>
      <c r="D686" s="62" t="s">
        <v>2221</v>
      </c>
      <c r="E686" s="60" t="s">
        <v>30</v>
      </c>
      <c r="F686" s="65">
        <v>8.8999999999999996E-2</v>
      </c>
      <c r="G686" s="70">
        <v>22.42</v>
      </c>
      <c r="H686" s="166">
        <f>TRUNC(G686*F686,2)</f>
        <v>1.99</v>
      </c>
    </row>
    <row r="687" spans="1:8" ht="27" customHeight="1" x14ac:dyDescent="0.2">
      <c r="A687" s="165" t="s">
        <v>3254</v>
      </c>
      <c r="B687" s="60" t="s">
        <v>2605</v>
      </c>
      <c r="C687" s="61">
        <v>92794</v>
      </c>
      <c r="D687" s="62" t="s">
        <v>2222</v>
      </c>
      <c r="E687" s="60" t="s">
        <v>102</v>
      </c>
      <c r="F687" s="65">
        <v>1</v>
      </c>
      <c r="G687" s="185">
        <f>H689</f>
        <v>9.26</v>
      </c>
      <c r="H687" s="166">
        <f>TRUNC(G687*F687,2)</f>
        <v>9.26</v>
      </c>
    </row>
    <row r="688" spans="1:8" s="47" customFormat="1" ht="14.25" x14ac:dyDescent="0.25">
      <c r="A688" s="153" t="s">
        <v>2057</v>
      </c>
      <c r="B688" s="154" t="s">
        <v>2058</v>
      </c>
      <c r="C688" s="154" t="s">
        <v>2059</v>
      </c>
      <c r="D688" s="154" t="s">
        <v>2060</v>
      </c>
      <c r="E688" s="154" t="s">
        <v>2061</v>
      </c>
      <c r="F688" s="155" t="s">
        <v>2062</v>
      </c>
      <c r="G688" s="156" t="s">
        <v>2063</v>
      </c>
      <c r="H688" s="157" t="s">
        <v>2602</v>
      </c>
    </row>
    <row r="689" spans="1:8" ht="48" customHeight="1" x14ac:dyDescent="0.2">
      <c r="A689" s="158" t="s">
        <v>3254</v>
      </c>
      <c r="B689" s="159" t="s">
        <v>2603</v>
      </c>
      <c r="C689" s="160">
        <v>92794</v>
      </c>
      <c r="D689" s="161" t="s">
        <v>2222</v>
      </c>
      <c r="E689" s="162" t="s">
        <v>102</v>
      </c>
      <c r="F689" s="163"/>
      <c r="G689" s="72"/>
      <c r="H689" s="164">
        <f>TRUNC(SUM(H690:H692),2)</f>
        <v>9.26</v>
      </c>
    </row>
    <row r="690" spans="1:8" ht="15" customHeight="1" x14ac:dyDescent="0.2">
      <c r="A690" s="165" t="s">
        <v>2072</v>
      </c>
      <c r="B690" s="60" t="s">
        <v>2064</v>
      </c>
      <c r="C690" s="61">
        <v>34</v>
      </c>
      <c r="D690" s="62" t="s">
        <v>3255</v>
      </c>
      <c r="E690" s="60" t="s">
        <v>102</v>
      </c>
      <c r="F690" s="65">
        <v>1.1100000000000001</v>
      </c>
      <c r="G690" s="70">
        <v>8.1199999999999992</v>
      </c>
      <c r="H690" s="166">
        <f>TRUNC(G690*F690,2)</f>
        <v>9.01</v>
      </c>
    </row>
    <row r="691" spans="1:8" ht="15" customHeight="1" x14ac:dyDescent="0.2">
      <c r="A691" s="165" t="s">
        <v>2072</v>
      </c>
      <c r="B691" s="60" t="s">
        <v>2605</v>
      </c>
      <c r="C691" s="61">
        <v>88238</v>
      </c>
      <c r="D691" s="62" t="s">
        <v>2220</v>
      </c>
      <c r="E691" s="60" t="s">
        <v>30</v>
      </c>
      <c r="F691" s="65">
        <v>1.5299999999999999E-3</v>
      </c>
      <c r="G691" s="70">
        <v>17.28</v>
      </c>
      <c r="H691" s="166">
        <f>TRUNC(G691*F691,2)</f>
        <v>0.02</v>
      </c>
    </row>
    <row r="692" spans="1:8" ht="15" customHeight="1" x14ac:dyDescent="0.2">
      <c r="A692" s="165" t="s">
        <v>2072</v>
      </c>
      <c r="B692" s="60" t="s">
        <v>2605</v>
      </c>
      <c r="C692" s="61">
        <v>88245</v>
      </c>
      <c r="D692" s="62" t="s">
        <v>2221</v>
      </c>
      <c r="E692" s="60" t="s">
        <v>30</v>
      </c>
      <c r="F692" s="65">
        <v>1.0625000000000001E-2</v>
      </c>
      <c r="G692" s="70">
        <v>22.42</v>
      </c>
      <c r="H692" s="166">
        <f>TRUNC(G692*F692,2)</f>
        <v>0.23</v>
      </c>
    </row>
    <row r="693" spans="1:8" s="47" customFormat="1" ht="14.25" x14ac:dyDescent="0.25">
      <c r="A693" s="153" t="s">
        <v>2057</v>
      </c>
      <c r="B693" s="154" t="s">
        <v>2058</v>
      </c>
      <c r="C693" s="154" t="s">
        <v>2059</v>
      </c>
      <c r="D693" s="154" t="s">
        <v>2060</v>
      </c>
      <c r="E693" s="154" t="s">
        <v>2061</v>
      </c>
      <c r="F693" s="155" t="s">
        <v>2062</v>
      </c>
      <c r="G693" s="156" t="s">
        <v>2063</v>
      </c>
      <c r="H693" s="157" t="s">
        <v>2602</v>
      </c>
    </row>
    <row r="694" spans="1:8" ht="32.1" customHeight="1" x14ac:dyDescent="0.2">
      <c r="A694" s="158" t="s">
        <v>240</v>
      </c>
      <c r="B694" s="159" t="s">
        <v>2603</v>
      </c>
      <c r="C694" s="160">
        <v>96543</v>
      </c>
      <c r="D694" s="161" t="s">
        <v>241</v>
      </c>
      <c r="E694" s="162" t="s">
        <v>102</v>
      </c>
      <c r="F694" s="163"/>
      <c r="G694" s="72"/>
      <c r="H694" s="164">
        <f>TRUNC(SUM(H695:H699),2)</f>
        <v>15.1</v>
      </c>
    </row>
    <row r="695" spans="1:8" ht="27" customHeight="1" x14ac:dyDescent="0.2">
      <c r="A695" s="165" t="s">
        <v>2072</v>
      </c>
      <c r="B695" s="60" t="s">
        <v>2064</v>
      </c>
      <c r="C695" s="61">
        <v>39017</v>
      </c>
      <c r="D695" s="62" t="s">
        <v>2218</v>
      </c>
      <c r="E695" s="60" t="s">
        <v>225</v>
      </c>
      <c r="F695" s="65">
        <v>1.9664999999999999</v>
      </c>
      <c r="G695" s="70">
        <v>0.17849999999999999</v>
      </c>
      <c r="H695" s="166">
        <f>TRUNC(G695*F695,2)</f>
        <v>0.35</v>
      </c>
    </row>
    <row r="696" spans="1:8" ht="27" customHeight="1" x14ac:dyDescent="0.2">
      <c r="A696" s="165" t="s">
        <v>2072</v>
      </c>
      <c r="B696" s="60" t="s">
        <v>2064</v>
      </c>
      <c r="C696" s="61">
        <v>43132</v>
      </c>
      <c r="D696" s="62" t="s">
        <v>2219</v>
      </c>
      <c r="E696" s="60" t="s">
        <v>102</v>
      </c>
      <c r="F696" s="65">
        <v>2.5000000000000001E-2</v>
      </c>
      <c r="G696" s="70">
        <v>22.1</v>
      </c>
      <c r="H696" s="166">
        <f>TRUNC(G696*F696,2)</f>
        <v>0.55000000000000004</v>
      </c>
    </row>
    <row r="697" spans="1:8" ht="15" customHeight="1" x14ac:dyDescent="0.2">
      <c r="A697" s="165" t="s">
        <v>2072</v>
      </c>
      <c r="B697" s="60" t="s">
        <v>2605</v>
      </c>
      <c r="C697" s="61">
        <v>88238</v>
      </c>
      <c r="D697" s="62" t="s">
        <v>2220</v>
      </c>
      <c r="E697" s="60" t="s">
        <v>30</v>
      </c>
      <c r="F697" s="65">
        <v>6.3500000000000001E-2</v>
      </c>
      <c r="G697" s="70">
        <v>17.28</v>
      </c>
      <c r="H697" s="166">
        <f>TRUNC(G697*F697,2)</f>
        <v>1.0900000000000001</v>
      </c>
    </row>
    <row r="698" spans="1:8" ht="15" customHeight="1" x14ac:dyDescent="0.2">
      <c r="A698" s="165" t="s">
        <v>2072</v>
      </c>
      <c r="B698" s="60" t="s">
        <v>2605</v>
      </c>
      <c r="C698" s="61">
        <v>88245</v>
      </c>
      <c r="D698" s="62" t="s">
        <v>2221</v>
      </c>
      <c r="E698" s="60" t="s">
        <v>30</v>
      </c>
      <c r="F698" s="65">
        <v>0.157</v>
      </c>
      <c r="G698" s="70">
        <v>22.42</v>
      </c>
      <c r="H698" s="166">
        <f>TRUNC(G698*F698,2)</f>
        <v>3.51</v>
      </c>
    </row>
    <row r="699" spans="1:8" ht="27" customHeight="1" x14ac:dyDescent="0.2">
      <c r="A699" s="165" t="s">
        <v>3254</v>
      </c>
      <c r="B699" s="60" t="s">
        <v>2605</v>
      </c>
      <c r="C699" s="61">
        <v>92791</v>
      </c>
      <c r="D699" s="62" t="s">
        <v>2223</v>
      </c>
      <c r="E699" s="60" t="s">
        <v>102</v>
      </c>
      <c r="F699" s="65">
        <v>1</v>
      </c>
      <c r="G699" s="185">
        <f>H701</f>
        <v>9.6</v>
      </c>
      <c r="H699" s="166">
        <f>TRUNC(G699*F699,2)</f>
        <v>9.6</v>
      </c>
    </row>
    <row r="700" spans="1:8" s="47" customFormat="1" ht="14.25" x14ac:dyDescent="0.25">
      <c r="A700" s="153" t="s">
        <v>2057</v>
      </c>
      <c r="B700" s="154" t="s">
        <v>2058</v>
      </c>
      <c r="C700" s="154" t="s">
        <v>2059</v>
      </c>
      <c r="D700" s="154" t="s">
        <v>2060</v>
      </c>
      <c r="E700" s="154" t="s">
        <v>2061</v>
      </c>
      <c r="F700" s="155" t="s">
        <v>2062</v>
      </c>
      <c r="G700" s="156" t="s">
        <v>2063</v>
      </c>
      <c r="H700" s="157" t="s">
        <v>2602</v>
      </c>
    </row>
    <row r="701" spans="1:8" ht="48" customHeight="1" x14ac:dyDescent="0.2">
      <c r="A701" s="158" t="s">
        <v>3254</v>
      </c>
      <c r="B701" s="159" t="s">
        <v>2603</v>
      </c>
      <c r="C701" s="160">
        <v>92791</v>
      </c>
      <c r="D701" s="161" t="s">
        <v>2223</v>
      </c>
      <c r="E701" s="162" t="s">
        <v>102</v>
      </c>
      <c r="F701" s="163"/>
      <c r="G701" s="72"/>
      <c r="H701" s="164">
        <f>TRUNC(SUM(H702:H704),2)</f>
        <v>9.6</v>
      </c>
    </row>
    <row r="702" spans="1:8" ht="15" customHeight="1" x14ac:dyDescent="0.2">
      <c r="A702" s="165" t="s">
        <v>2072</v>
      </c>
      <c r="B702" s="60" t="s">
        <v>2064</v>
      </c>
      <c r="C702" s="61">
        <v>43059</v>
      </c>
      <c r="D702" s="62" t="s">
        <v>3256</v>
      </c>
      <c r="E702" s="60" t="s">
        <v>102</v>
      </c>
      <c r="F702" s="65">
        <v>1.07</v>
      </c>
      <c r="G702" s="70">
        <v>7.2</v>
      </c>
      <c r="H702" s="166">
        <f>TRUNC(G702*F702,2)</f>
        <v>7.7</v>
      </c>
    </row>
    <row r="703" spans="1:8" ht="15" customHeight="1" x14ac:dyDescent="0.2">
      <c r="A703" s="165" t="s">
        <v>2072</v>
      </c>
      <c r="B703" s="60" t="s">
        <v>2605</v>
      </c>
      <c r="C703" s="61">
        <v>88238</v>
      </c>
      <c r="D703" s="62" t="s">
        <v>2220</v>
      </c>
      <c r="E703" s="60" t="s">
        <v>30</v>
      </c>
      <c r="F703" s="65">
        <v>1.0800000000000001E-2</v>
      </c>
      <c r="G703" s="70">
        <v>17.28</v>
      </c>
      <c r="H703" s="166">
        <f>TRUNC(G703*F703,2)</f>
        <v>0.18</v>
      </c>
    </row>
    <row r="704" spans="1:8" ht="15" customHeight="1" x14ac:dyDescent="0.2">
      <c r="A704" s="165" t="s">
        <v>2072</v>
      </c>
      <c r="B704" s="60" t="s">
        <v>2605</v>
      </c>
      <c r="C704" s="61">
        <v>88245</v>
      </c>
      <c r="D704" s="62" t="s">
        <v>2221</v>
      </c>
      <c r="E704" s="60" t="s">
        <v>30</v>
      </c>
      <c r="F704" s="65">
        <v>7.6899999999999996E-2</v>
      </c>
      <c r="G704" s="70">
        <v>22.42</v>
      </c>
      <c r="H704" s="166">
        <f>TRUNC(G704*F704,2)</f>
        <v>1.72</v>
      </c>
    </row>
    <row r="705" spans="1:8" s="47" customFormat="1" ht="14.25" x14ac:dyDescent="0.25">
      <c r="A705" s="153" t="s">
        <v>2057</v>
      </c>
      <c r="B705" s="154" t="s">
        <v>2058</v>
      </c>
      <c r="C705" s="154" t="s">
        <v>2059</v>
      </c>
      <c r="D705" s="154" t="s">
        <v>2060</v>
      </c>
      <c r="E705" s="154" t="s">
        <v>2061</v>
      </c>
      <c r="F705" s="155" t="s">
        <v>2062</v>
      </c>
      <c r="G705" s="156" t="s">
        <v>2063</v>
      </c>
      <c r="H705" s="157" t="s">
        <v>2602</v>
      </c>
    </row>
    <row r="706" spans="1:8" ht="32.1" customHeight="1" x14ac:dyDescent="0.2">
      <c r="A706" s="158" t="s">
        <v>242</v>
      </c>
      <c r="B706" s="159" t="s">
        <v>2603</v>
      </c>
      <c r="C706" s="160">
        <v>96556</v>
      </c>
      <c r="D706" s="161" t="s">
        <v>243</v>
      </c>
      <c r="E706" s="162" t="s">
        <v>87</v>
      </c>
      <c r="F706" s="163"/>
      <c r="G706" s="72"/>
      <c r="H706" s="164">
        <f>TRUNC(SUM(H707:H711),2)</f>
        <v>464.9</v>
      </c>
    </row>
    <row r="707" spans="1:8" ht="15" customHeight="1" x14ac:dyDescent="0.2">
      <c r="A707" s="165" t="s">
        <v>2072</v>
      </c>
      <c r="B707" s="60" t="s">
        <v>2605</v>
      </c>
      <c r="C707" s="61">
        <v>88309</v>
      </c>
      <c r="D707" s="62" t="s">
        <v>2093</v>
      </c>
      <c r="E707" s="60" t="s">
        <v>30</v>
      </c>
      <c r="F707" s="65">
        <v>2.9964</v>
      </c>
      <c r="G707" s="70">
        <v>22.55</v>
      </c>
      <c r="H707" s="166">
        <f>TRUNC(G707*F707,2)</f>
        <v>67.56</v>
      </c>
    </row>
    <row r="708" spans="1:8" ht="15" customHeight="1" x14ac:dyDescent="0.2">
      <c r="A708" s="165" t="s">
        <v>2072</v>
      </c>
      <c r="B708" s="60" t="s">
        <v>2605</v>
      </c>
      <c r="C708" s="61">
        <v>88316</v>
      </c>
      <c r="D708" s="62" t="s">
        <v>2094</v>
      </c>
      <c r="E708" s="60" t="s">
        <v>30</v>
      </c>
      <c r="F708" s="65">
        <v>2</v>
      </c>
      <c r="G708" s="70">
        <v>18.190000000000001</v>
      </c>
      <c r="H708" s="166">
        <f>TRUNC(G708*F708,2)</f>
        <v>36.380000000000003</v>
      </c>
    </row>
    <row r="709" spans="1:8" ht="27" customHeight="1" x14ac:dyDescent="0.2">
      <c r="A709" s="165" t="s">
        <v>2072</v>
      </c>
      <c r="B709" s="60" t="s">
        <v>2605</v>
      </c>
      <c r="C709" s="61">
        <v>90586</v>
      </c>
      <c r="D709" s="62" t="s">
        <v>2224</v>
      </c>
      <c r="E709" s="60" t="s">
        <v>2096</v>
      </c>
      <c r="F709" s="65">
        <v>0.42299999999999999</v>
      </c>
      <c r="G709" s="70">
        <v>2.06</v>
      </c>
      <c r="H709" s="166">
        <f>TRUNC(G709*F709,2)</f>
        <v>0.87</v>
      </c>
    </row>
    <row r="710" spans="1:8" ht="27" customHeight="1" x14ac:dyDescent="0.2">
      <c r="A710" s="165" t="s">
        <v>2072</v>
      </c>
      <c r="B710" s="60" t="s">
        <v>2605</v>
      </c>
      <c r="C710" s="61">
        <v>90587</v>
      </c>
      <c r="D710" s="62" t="s">
        <v>2225</v>
      </c>
      <c r="E710" s="60" t="s">
        <v>2098</v>
      </c>
      <c r="F710" s="65">
        <v>1.2250000000000001</v>
      </c>
      <c r="G710" s="70">
        <v>0.43</v>
      </c>
      <c r="H710" s="166">
        <f>TRUNC(G710*F710,2)</f>
        <v>0.52</v>
      </c>
    </row>
    <row r="711" spans="1:8" ht="27" customHeight="1" x14ac:dyDescent="0.2">
      <c r="A711" s="165" t="s">
        <v>3254</v>
      </c>
      <c r="B711" s="60" t="s">
        <v>2605</v>
      </c>
      <c r="C711" s="61">
        <v>94972</v>
      </c>
      <c r="D711" s="62" t="s">
        <v>2226</v>
      </c>
      <c r="E711" s="60" t="s">
        <v>87</v>
      </c>
      <c r="F711" s="65">
        <v>1.1499999999999999</v>
      </c>
      <c r="G711" s="185">
        <f>H713</f>
        <v>312.67</v>
      </c>
      <c r="H711" s="166">
        <f>TRUNC(G711*F711,2)</f>
        <v>359.57</v>
      </c>
    </row>
    <row r="712" spans="1:8" s="47" customFormat="1" ht="14.25" x14ac:dyDescent="0.25">
      <c r="A712" s="153" t="s">
        <v>2057</v>
      </c>
      <c r="B712" s="154" t="s">
        <v>2058</v>
      </c>
      <c r="C712" s="154" t="s">
        <v>2059</v>
      </c>
      <c r="D712" s="154" t="s">
        <v>2060</v>
      </c>
      <c r="E712" s="154" t="s">
        <v>2061</v>
      </c>
      <c r="F712" s="155" t="s">
        <v>2062</v>
      </c>
      <c r="G712" s="156" t="s">
        <v>2063</v>
      </c>
      <c r="H712" s="157" t="s">
        <v>2602</v>
      </c>
    </row>
    <row r="713" spans="1:8" ht="48" customHeight="1" x14ac:dyDescent="0.2">
      <c r="A713" s="158" t="s">
        <v>3254</v>
      </c>
      <c r="B713" s="159" t="s">
        <v>2603</v>
      </c>
      <c r="C713" s="160">
        <v>94972</v>
      </c>
      <c r="D713" s="161" t="s">
        <v>2226</v>
      </c>
      <c r="E713" s="162" t="s">
        <v>87</v>
      </c>
      <c r="F713" s="163"/>
      <c r="G713" s="72"/>
      <c r="H713" s="164">
        <f>TRUNC(SUM(H714:H720),2)</f>
        <v>312.67</v>
      </c>
    </row>
    <row r="714" spans="1:8" ht="27" customHeight="1" x14ac:dyDescent="0.2">
      <c r="A714" s="165" t="s">
        <v>2072</v>
      </c>
      <c r="B714" s="60" t="s">
        <v>2064</v>
      </c>
      <c r="C714" s="61">
        <v>370</v>
      </c>
      <c r="D714" s="62" t="s">
        <v>2249</v>
      </c>
      <c r="E714" s="60" t="s">
        <v>87</v>
      </c>
      <c r="F714" s="65">
        <v>0.71189999999999998</v>
      </c>
      <c r="G714" s="70">
        <v>80.75</v>
      </c>
      <c r="H714" s="166">
        <f t="shared" ref="H714:H720" si="27">TRUNC(G714*F714,2)</f>
        <v>57.48</v>
      </c>
    </row>
    <row r="715" spans="1:8" ht="15" customHeight="1" x14ac:dyDescent="0.2">
      <c r="A715" s="165" t="s">
        <v>2072</v>
      </c>
      <c r="B715" s="60" t="s">
        <v>2064</v>
      </c>
      <c r="C715" s="61">
        <v>1379</v>
      </c>
      <c r="D715" s="62" t="s">
        <v>2250</v>
      </c>
      <c r="E715" s="60" t="s">
        <v>102</v>
      </c>
      <c r="F715" s="65">
        <v>391.16629999999998</v>
      </c>
      <c r="G715" s="70">
        <v>0.45050000000000001</v>
      </c>
      <c r="H715" s="166">
        <f t="shared" si="27"/>
        <v>176.22</v>
      </c>
    </row>
    <row r="716" spans="1:8" ht="15" customHeight="1" x14ac:dyDescent="0.2">
      <c r="A716" s="165" t="s">
        <v>2072</v>
      </c>
      <c r="B716" s="60" t="s">
        <v>2064</v>
      </c>
      <c r="C716" s="61">
        <v>4721</v>
      </c>
      <c r="D716" s="62" t="s">
        <v>2251</v>
      </c>
      <c r="E716" s="60" t="s">
        <v>87</v>
      </c>
      <c r="F716" s="65">
        <v>0.5927</v>
      </c>
      <c r="G716" s="70">
        <v>55.25</v>
      </c>
      <c r="H716" s="166">
        <f t="shared" si="27"/>
        <v>32.74</v>
      </c>
    </row>
    <row r="717" spans="1:8" ht="15" customHeight="1" x14ac:dyDescent="0.2">
      <c r="A717" s="165" t="s">
        <v>2072</v>
      </c>
      <c r="B717" s="60" t="s">
        <v>2605</v>
      </c>
      <c r="C717" s="61">
        <v>88316</v>
      </c>
      <c r="D717" s="62" t="s">
        <v>2094</v>
      </c>
      <c r="E717" s="60" t="s">
        <v>30</v>
      </c>
      <c r="F717" s="65">
        <v>1.17</v>
      </c>
      <c r="G717" s="70">
        <v>18.190000000000001</v>
      </c>
      <c r="H717" s="166">
        <f t="shared" si="27"/>
        <v>21.28</v>
      </c>
    </row>
    <row r="718" spans="1:8" ht="27" customHeight="1" x14ac:dyDescent="0.2">
      <c r="A718" s="165" t="s">
        <v>2072</v>
      </c>
      <c r="B718" s="60" t="s">
        <v>2605</v>
      </c>
      <c r="C718" s="61">
        <v>88377</v>
      </c>
      <c r="D718" s="62" t="s">
        <v>2252</v>
      </c>
      <c r="E718" s="60" t="s">
        <v>30</v>
      </c>
      <c r="F718" s="65">
        <v>0.75</v>
      </c>
      <c r="G718" s="70">
        <v>27.58</v>
      </c>
      <c r="H718" s="166">
        <f t="shared" si="27"/>
        <v>20.68</v>
      </c>
    </row>
    <row r="719" spans="1:8" ht="38.1" customHeight="1" x14ac:dyDescent="0.2">
      <c r="A719" s="165" t="s">
        <v>2072</v>
      </c>
      <c r="B719" s="60" t="s">
        <v>2605</v>
      </c>
      <c r="C719" s="61">
        <v>89225</v>
      </c>
      <c r="D719" s="62" t="s">
        <v>3257</v>
      </c>
      <c r="E719" s="60" t="s">
        <v>2096</v>
      </c>
      <c r="F719" s="65">
        <v>0.63819999999999999</v>
      </c>
      <c r="G719" s="70">
        <v>5.34</v>
      </c>
      <c r="H719" s="166">
        <f t="shared" si="27"/>
        <v>3.4</v>
      </c>
    </row>
    <row r="720" spans="1:8" ht="38.1" customHeight="1" x14ac:dyDescent="0.2">
      <c r="A720" s="165" t="s">
        <v>2072</v>
      </c>
      <c r="B720" s="60" t="s">
        <v>2605</v>
      </c>
      <c r="C720" s="61">
        <v>89226</v>
      </c>
      <c r="D720" s="62" t="s">
        <v>3258</v>
      </c>
      <c r="E720" s="60" t="s">
        <v>2098</v>
      </c>
      <c r="F720" s="65">
        <v>0.6018</v>
      </c>
      <c r="G720" s="70">
        <v>1.45</v>
      </c>
      <c r="H720" s="166">
        <f t="shared" si="27"/>
        <v>0.87</v>
      </c>
    </row>
    <row r="721" spans="1:8" s="47" customFormat="1" ht="14.25" x14ac:dyDescent="0.25">
      <c r="A721" s="153" t="s">
        <v>2057</v>
      </c>
      <c r="B721" s="154" t="s">
        <v>2058</v>
      </c>
      <c r="C721" s="154" t="s">
        <v>2059</v>
      </c>
      <c r="D721" s="154" t="s">
        <v>2060</v>
      </c>
      <c r="E721" s="154" t="s">
        <v>2061</v>
      </c>
      <c r="F721" s="155" t="s">
        <v>2062</v>
      </c>
      <c r="G721" s="156" t="s">
        <v>2063</v>
      </c>
      <c r="H721" s="157" t="s">
        <v>2602</v>
      </c>
    </row>
    <row r="722" spans="1:8" ht="68.099999999999994" customHeight="1" x14ac:dyDescent="0.2">
      <c r="A722" s="158" t="s">
        <v>244</v>
      </c>
      <c r="B722" s="159" t="s">
        <v>2603</v>
      </c>
      <c r="C722" s="160">
        <v>96537</v>
      </c>
      <c r="D722" s="161" t="s">
        <v>245</v>
      </c>
      <c r="E722" s="162" t="s">
        <v>84</v>
      </c>
      <c r="F722" s="163"/>
      <c r="G722" s="72"/>
      <c r="H722" s="164">
        <f>TRUNC(SUM(H723:H734),2)</f>
        <v>137.41</v>
      </c>
    </row>
    <row r="723" spans="1:8" ht="27" customHeight="1" x14ac:dyDescent="0.2">
      <c r="A723" s="165" t="s">
        <v>2072</v>
      </c>
      <c r="B723" s="60" t="s">
        <v>2064</v>
      </c>
      <c r="C723" s="61">
        <v>1358</v>
      </c>
      <c r="D723" s="62" t="s">
        <v>2216</v>
      </c>
      <c r="E723" s="60" t="s">
        <v>84</v>
      </c>
      <c r="F723" s="65">
        <v>0.629</v>
      </c>
      <c r="G723" s="70">
        <v>50.1755</v>
      </c>
      <c r="H723" s="166">
        <f t="shared" ref="H723:H734" si="28">TRUNC(G723*F723,2)</f>
        <v>31.56</v>
      </c>
    </row>
    <row r="724" spans="1:8" ht="27" customHeight="1" x14ac:dyDescent="0.2">
      <c r="A724" s="165" t="s">
        <v>2072</v>
      </c>
      <c r="B724" s="60" t="s">
        <v>2064</v>
      </c>
      <c r="C724" s="61">
        <v>2692</v>
      </c>
      <c r="D724" s="62" t="s">
        <v>2209</v>
      </c>
      <c r="E724" s="60" t="s">
        <v>2210</v>
      </c>
      <c r="F724" s="65">
        <v>0.01</v>
      </c>
      <c r="G724" s="70">
        <v>6.1284999999999998</v>
      </c>
      <c r="H724" s="166">
        <f t="shared" si="28"/>
        <v>0.06</v>
      </c>
    </row>
    <row r="725" spans="1:8" ht="15" customHeight="1" x14ac:dyDescent="0.2">
      <c r="A725" s="165" t="s">
        <v>2072</v>
      </c>
      <c r="B725" s="60" t="s">
        <v>2064</v>
      </c>
      <c r="C725" s="61">
        <v>4491</v>
      </c>
      <c r="D725" s="62" t="s">
        <v>2105</v>
      </c>
      <c r="E725" s="60" t="s">
        <v>118</v>
      </c>
      <c r="F725" s="65">
        <v>2.9249999999999998</v>
      </c>
      <c r="G725" s="70">
        <v>8.7125000000000004</v>
      </c>
      <c r="H725" s="166">
        <f t="shared" si="28"/>
        <v>25.48</v>
      </c>
    </row>
    <row r="726" spans="1:8" ht="15" customHeight="1" x14ac:dyDescent="0.2">
      <c r="A726" s="165" t="s">
        <v>2072</v>
      </c>
      <c r="B726" s="60" t="s">
        <v>2064</v>
      </c>
      <c r="C726" s="61">
        <v>4517</v>
      </c>
      <c r="D726" s="62" t="s">
        <v>2211</v>
      </c>
      <c r="E726" s="60" t="s">
        <v>118</v>
      </c>
      <c r="F726" s="65">
        <v>3.27</v>
      </c>
      <c r="G726" s="70">
        <v>3.0430000000000001</v>
      </c>
      <c r="H726" s="166">
        <f t="shared" si="28"/>
        <v>9.9499999999999993</v>
      </c>
    </row>
    <row r="727" spans="1:8" ht="15" customHeight="1" x14ac:dyDescent="0.2">
      <c r="A727" s="165" t="s">
        <v>2072</v>
      </c>
      <c r="B727" s="60" t="s">
        <v>2064</v>
      </c>
      <c r="C727" s="61">
        <v>5073</v>
      </c>
      <c r="D727" s="62" t="s">
        <v>2212</v>
      </c>
      <c r="E727" s="60" t="s">
        <v>102</v>
      </c>
      <c r="F727" s="65">
        <v>6.4000000000000001E-2</v>
      </c>
      <c r="G727" s="70">
        <v>21.369</v>
      </c>
      <c r="H727" s="166">
        <f t="shared" si="28"/>
        <v>1.36</v>
      </c>
    </row>
    <row r="728" spans="1:8" ht="27" customHeight="1" x14ac:dyDescent="0.2">
      <c r="A728" s="165" t="s">
        <v>2072</v>
      </c>
      <c r="B728" s="60" t="s">
        <v>2064</v>
      </c>
      <c r="C728" s="61">
        <v>6189</v>
      </c>
      <c r="D728" s="62" t="s">
        <v>2214</v>
      </c>
      <c r="E728" s="60" t="s">
        <v>118</v>
      </c>
      <c r="F728" s="65">
        <v>1.1299999999999999</v>
      </c>
      <c r="G728" s="70">
        <v>15.334</v>
      </c>
      <c r="H728" s="166">
        <f t="shared" si="28"/>
        <v>17.32</v>
      </c>
    </row>
    <row r="729" spans="1:8" ht="15" customHeight="1" x14ac:dyDescent="0.2">
      <c r="A729" s="165" t="s">
        <v>2072</v>
      </c>
      <c r="B729" s="60" t="s">
        <v>2064</v>
      </c>
      <c r="C729" s="61">
        <v>20247</v>
      </c>
      <c r="D729" s="62" t="s">
        <v>2217</v>
      </c>
      <c r="E729" s="60" t="s">
        <v>102</v>
      </c>
      <c r="F729" s="65">
        <v>2.1000000000000001E-2</v>
      </c>
      <c r="G729" s="70">
        <v>23.2135</v>
      </c>
      <c r="H729" s="166">
        <f t="shared" si="28"/>
        <v>0.48</v>
      </c>
    </row>
    <row r="730" spans="1:8" ht="15" customHeight="1" x14ac:dyDescent="0.2">
      <c r="A730" s="165" t="s">
        <v>2072</v>
      </c>
      <c r="B730" s="60" t="s">
        <v>2064</v>
      </c>
      <c r="C730" s="61">
        <v>40304</v>
      </c>
      <c r="D730" s="62" t="s">
        <v>2215</v>
      </c>
      <c r="E730" s="60" t="s">
        <v>102</v>
      </c>
      <c r="F730" s="65">
        <v>2.7E-2</v>
      </c>
      <c r="G730" s="70">
        <v>25.8825</v>
      </c>
      <c r="H730" s="166">
        <f t="shared" si="28"/>
        <v>0.69</v>
      </c>
    </row>
    <row r="731" spans="1:8" ht="15" customHeight="1" x14ac:dyDescent="0.2">
      <c r="A731" s="165" t="s">
        <v>2072</v>
      </c>
      <c r="B731" s="60" t="s">
        <v>2605</v>
      </c>
      <c r="C731" s="61">
        <v>88239</v>
      </c>
      <c r="D731" s="62" t="s">
        <v>2108</v>
      </c>
      <c r="E731" s="60" t="s">
        <v>30</v>
      </c>
      <c r="F731" s="65">
        <v>0.626</v>
      </c>
      <c r="G731" s="70">
        <v>18.73</v>
      </c>
      <c r="H731" s="166">
        <f t="shared" si="28"/>
        <v>11.72</v>
      </c>
    </row>
    <row r="732" spans="1:8" ht="15" customHeight="1" x14ac:dyDescent="0.2">
      <c r="A732" s="165" t="s">
        <v>2072</v>
      </c>
      <c r="B732" s="60" t="s">
        <v>2605</v>
      </c>
      <c r="C732" s="61">
        <v>88262</v>
      </c>
      <c r="D732" s="62" t="s">
        <v>2109</v>
      </c>
      <c r="E732" s="60" t="s">
        <v>30</v>
      </c>
      <c r="F732" s="65">
        <v>1.54</v>
      </c>
      <c r="G732" s="70">
        <v>22.3</v>
      </c>
      <c r="H732" s="166">
        <f t="shared" si="28"/>
        <v>34.340000000000003</v>
      </c>
    </row>
    <row r="733" spans="1:8" ht="27" customHeight="1" x14ac:dyDescent="0.2">
      <c r="A733" s="165" t="s">
        <v>2072</v>
      </c>
      <c r="B733" s="60" t="s">
        <v>2605</v>
      </c>
      <c r="C733" s="61">
        <v>91692</v>
      </c>
      <c r="D733" s="62" t="s">
        <v>2110</v>
      </c>
      <c r="E733" s="60" t="s">
        <v>2096</v>
      </c>
      <c r="F733" s="65">
        <v>4.3999999999999997E-2</v>
      </c>
      <c r="G733" s="70">
        <v>31.02</v>
      </c>
      <c r="H733" s="166">
        <f t="shared" si="28"/>
        <v>1.36</v>
      </c>
    </row>
    <row r="734" spans="1:8" ht="27" customHeight="1" x14ac:dyDescent="0.2">
      <c r="A734" s="165" t="s">
        <v>2072</v>
      </c>
      <c r="B734" s="60" t="s">
        <v>2605</v>
      </c>
      <c r="C734" s="61">
        <v>91693</v>
      </c>
      <c r="D734" s="62" t="s">
        <v>2111</v>
      </c>
      <c r="E734" s="60" t="s">
        <v>2098</v>
      </c>
      <c r="F734" s="65">
        <v>0.112</v>
      </c>
      <c r="G734" s="70">
        <v>27.59</v>
      </c>
      <c r="H734" s="166">
        <f t="shared" si="28"/>
        <v>3.09</v>
      </c>
    </row>
    <row r="735" spans="1:8" s="47" customFormat="1" ht="14.25" x14ac:dyDescent="0.25">
      <c r="A735" s="153" t="s">
        <v>2057</v>
      </c>
      <c r="B735" s="154" t="s">
        <v>2058</v>
      </c>
      <c r="C735" s="154" t="s">
        <v>2059</v>
      </c>
      <c r="D735" s="154" t="s">
        <v>2060</v>
      </c>
      <c r="E735" s="154" t="s">
        <v>2061</v>
      </c>
      <c r="F735" s="155" t="s">
        <v>2062</v>
      </c>
      <c r="G735" s="156" t="s">
        <v>2063</v>
      </c>
      <c r="H735" s="157" t="s">
        <v>2602</v>
      </c>
    </row>
    <row r="736" spans="1:8" ht="32.1" customHeight="1" x14ac:dyDescent="0.2">
      <c r="A736" s="158" t="s">
        <v>246</v>
      </c>
      <c r="B736" s="159" t="s">
        <v>2603</v>
      </c>
      <c r="C736" s="160">
        <v>96544</v>
      </c>
      <c r="D736" s="161" t="s">
        <v>247</v>
      </c>
      <c r="E736" s="162" t="s">
        <v>102</v>
      </c>
      <c r="F736" s="163"/>
      <c r="G736" s="72"/>
      <c r="H736" s="164">
        <f>TRUNC(SUM(H737:H741),2)</f>
        <v>14.47</v>
      </c>
    </row>
    <row r="737" spans="1:8" ht="27" customHeight="1" x14ac:dyDescent="0.2">
      <c r="A737" s="165" t="s">
        <v>2072</v>
      </c>
      <c r="B737" s="60" t="s">
        <v>2064</v>
      </c>
      <c r="C737" s="61">
        <v>39017</v>
      </c>
      <c r="D737" s="62" t="s">
        <v>2218</v>
      </c>
      <c r="E737" s="60" t="s">
        <v>225</v>
      </c>
      <c r="F737" s="65">
        <v>1.19</v>
      </c>
      <c r="G737" s="70">
        <v>0.17849999999999999</v>
      </c>
      <c r="H737" s="166">
        <f>TRUNC(G737*F737,2)</f>
        <v>0.21</v>
      </c>
    </row>
    <row r="738" spans="1:8" ht="27" customHeight="1" x14ac:dyDescent="0.2">
      <c r="A738" s="165" t="s">
        <v>2072</v>
      </c>
      <c r="B738" s="60" t="s">
        <v>2064</v>
      </c>
      <c r="C738" s="61">
        <v>43132</v>
      </c>
      <c r="D738" s="62" t="s">
        <v>2219</v>
      </c>
      <c r="E738" s="60" t="s">
        <v>102</v>
      </c>
      <c r="F738" s="65">
        <v>2.5000000000000001E-2</v>
      </c>
      <c r="G738" s="70">
        <v>22.1</v>
      </c>
      <c r="H738" s="166">
        <f>TRUNC(G738*F738,2)</f>
        <v>0.55000000000000004</v>
      </c>
    </row>
    <row r="739" spans="1:8" ht="15" customHeight="1" x14ac:dyDescent="0.2">
      <c r="A739" s="165" t="s">
        <v>2072</v>
      </c>
      <c r="B739" s="60" t="s">
        <v>2605</v>
      </c>
      <c r="C739" s="61">
        <v>88238</v>
      </c>
      <c r="D739" s="62" t="s">
        <v>2220</v>
      </c>
      <c r="E739" s="60" t="s">
        <v>30</v>
      </c>
      <c r="F739" s="65">
        <v>4.9000000000000002E-2</v>
      </c>
      <c r="G739" s="70">
        <v>17.28</v>
      </c>
      <c r="H739" s="166">
        <f>TRUNC(G739*F739,2)</f>
        <v>0.84</v>
      </c>
    </row>
    <row r="740" spans="1:8" ht="15" customHeight="1" x14ac:dyDescent="0.2">
      <c r="A740" s="165" t="s">
        <v>2072</v>
      </c>
      <c r="B740" s="60" t="s">
        <v>2605</v>
      </c>
      <c r="C740" s="61">
        <v>88245</v>
      </c>
      <c r="D740" s="62" t="s">
        <v>2221</v>
      </c>
      <c r="E740" s="60" t="s">
        <v>30</v>
      </c>
      <c r="F740" s="65">
        <v>0.151</v>
      </c>
      <c r="G740" s="70">
        <v>22.42</v>
      </c>
      <c r="H740" s="166">
        <f>TRUNC(G740*F740,2)</f>
        <v>3.38</v>
      </c>
    </row>
    <row r="741" spans="1:8" ht="27" customHeight="1" x14ac:dyDescent="0.2">
      <c r="A741" s="165" t="s">
        <v>3254</v>
      </c>
      <c r="B741" s="60" t="s">
        <v>2605</v>
      </c>
      <c r="C741" s="61">
        <v>92792</v>
      </c>
      <c r="D741" s="62" t="s">
        <v>2227</v>
      </c>
      <c r="E741" s="60" t="s">
        <v>102</v>
      </c>
      <c r="F741" s="65">
        <v>1</v>
      </c>
      <c r="G741" s="185">
        <f>H743</f>
        <v>9.49</v>
      </c>
      <c r="H741" s="166">
        <f>TRUNC(G741*F741,2)</f>
        <v>9.49</v>
      </c>
    </row>
    <row r="742" spans="1:8" s="47" customFormat="1" ht="14.25" x14ac:dyDescent="0.25">
      <c r="A742" s="153" t="s">
        <v>2057</v>
      </c>
      <c r="B742" s="154" t="s">
        <v>2058</v>
      </c>
      <c r="C742" s="154" t="s">
        <v>2059</v>
      </c>
      <c r="D742" s="154" t="s">
        <v>2060</v>
      </c>
      <c r="E742" s="154" t="s">
        <v>2061</v>
      </c>
      <c r="F742" s="155" t="s">
        <v>2062</v>
      </c>
      <c r="G742" s="156" t="s">
        <v>2063</v>
      </c>
      <c r="H742" s="157" t="s">
        <v>2602</v>
      </c>
    </row>
    <row r="743" spans="1:8" ht="48" customHeight="1" x14ac:dyDescent="0.2">
      <c r="A743" s="158" t="s">
        <v>3254</v>
      </c>
      <c r="B743" s="159" t="s">
        <v>2603</v>
      </c>
      <c r="C743" s="160">
        <v>92792</v>
      </c>
      <c r="D743" s="161" t="s">
        <v>2227</v>
      </c>
      <c r="E743" s="162" t="s">
        <v>102</v>
      </c>
      <c r="F743" s="163"/>
      <c r="G743" s="72"/>
      <c r="H743" s="164">
        <f>TRUNC(SUM(H744:H746),2)</f>
        <v>9.49</v>
      </c>
    </row>
    <row r="744" spans="1:8" ht="15" customHeight="1" x14ac:dyDescent="0.2">
      <c r="A744" s="165" t="s">
        <v>2072</v>
      </c>
      <c r="B744" s="60" t="s">
        <v>2064</v>
      </c>
      <c r="C744" s="61">
        <v>32</v>
      </c>
      <c r="D744" s="62" t="s">
        <v>3259</v>
      </c>
      <c r="E744" s="60" t="s">
        <v>102</v>
      </c>
      <c r="F744" s="65">
        <v>1.07</v>
      </c>
      <c r="G744" s="70">
        <v>8.0500000000000007</v>
      </c>
      <c r="H744" s="166">
        <f>TRUNC(G744*F744,2)</f>
        <v>8.61</v>
      </c>
    </row>
    <row r="745" spans="1:8" ht="15" customHeight="1" x14ac:dyDescent="0.2">
      <c r="A745" s="165" t="s">
        <v>2072</v>
      </c>
      <c r="B745" s="60" t="s">
        <v>2605</v>
      </c>
      <c r="C745" s="61">
        <v>88238</v>
      </c>
      <c r="D745" s="62" t="s">
        <v>2220</v>
      </c>
      <c r="E745" s="60" t="s">
        <v>30</v>
      </c>
      <c r="F745" s="65">
        <v>5.0149999999999995E-3</v>
      </c>
      <c r="G745" s="70">
        <v>17.28</v>
      </c>
      <c r="H745" s="166">
        <f>TRUNC(G745*F745,2)</f>
        <v>0.08</v>
      </c>
    </row>
    <row r="746" spans="1:8" ht="15" customHeight="1" x14ac:dyDescent="0.2">
      <c r="A746" s="165" t="s">
        <v>2072</v>
      </c>
      <c r="B746" s="60" t="s">
        <v>2605</v>
      </c>
      <c r="C746" s="61">
        <v>88245</v>
      </c>
      <c r="D746" s="62" t="s">
        <v>2221</v>
      </c>
      <c r="E746" s="60" t="s">
        <v>30</v>
      </c>
      <c r="F746" s="65">
        <v>3.5700000000000003E-2</v>
      </c>
      <c r="G746" s="70">
        <v>22.42</v>
      </c>
      <c r="H746" s="166">
        <f>TRUNC(G746*F746,2)</f>
        <v>0.8</v>
      </c>
    </row>
    <row r="747" spans="1:8" s="47" customFormat="1" ht="14.25" x14ac:dyDescent="0.25">
      <c r="A747" s="153" t="s">
        <v>2057</v>
      </c>
      <c r="B747" s="154" t="s">
        <v>2058</v>
      </c>
      <c r="C747" s="154" t="s">
        <v>2059</v>
      </c>
      <c r="D747" s="154" t="s">
        <v>2060</v>
      </c>
      <c r="E747" s="154" t="s">
        <v>2061</v>
      </c>
      <c r="F747" s="155" t="s">
        <v>2062</v>
      </c>
      <c r="G747" s="156" t="s">
        <v>2063</v>
      </c>
      <c r="H747" s="157" t="s">
        <v>2602</v>
      </c>
    </row>
    <row r="748" spans="1:8" ht="32.1" customHeight="1" x14ac:dyDescent="0.2">
      <c r="A748" s="158" t="s">
        <v>248</v>
      </c>
      <c r="B748" s="159" t="s">
        <v>2603</v>
      </c>
      <c r="C748" s="160">
        <v>96545</v>
      </c>
      <c r="D748" s="161" t="s">
        <v>249</v>
      </c>
      <c r="E748" s="162" t="s">
        <v>102</v>
      </c>
      <c r="F748" s="163"/>
      <c r="G748" s="72"/>
      <c r="H748" s="164">
        <f>TRUNC(SUM(H749:H753),2)</f>
        <v>13.75</v>
      </c>
    </row>
    <row r="749" spans="1:8" ht="27" customHeight="1" x14ac:dyDescent="0.2">
      <c r="A749" s="165" t="s">
        <v>2072</v>
      </c>
      <c r="B749" s="60" t="s">
        <v>2064</v>
      </c>
      <c r="C749" s="61">
        <v>39017</v>
      </c>
      <c r="D749" s="62" t="s">
        <v>2218</v>
      </c>
      <c r="E749" s="60" t="s">
        <v>225</v>
      </c>
      <c r="F749" s="65">
        <v>0.72399999999999998</v>
      </c>
      <c r="G749" s="70">
        <v>0.17849999999999999</v>
      </c>
      <c r="H749" s="166">
        <f>TRUNC(G749*F749,2)</f>
        <v>0.12</v>
      </c>
    </row>
    <row r="750" spans="1:8" ht="27" customHeight="1" x14ac:dyDescent="0.2">
      <c r="A750" s="165" t="s">
        <v>2072</v>
      </c>
      <c r="B750" s="60" t="s">
        <v>2064</v>
      </c>
      <c r="C750" s="61">
        <v>43132</v>
      </c>
      <c r="D750" s="62" t="s">
        <v>2219</v>
      </c>
      <c r="E750" s="60" t="s">
        <v>102</v>
      </c>
      <c r="F750" s="65">
        <v>2.5000000000000001E-2</v>
      </c>
      <c r="G750" s="70">
        <v>22.1</v>
      </c>
      <c r="H750" s="166">
        <f>TRUNC(G750*F750,2)</f>
        <v>0.55000000000000004</v>
      </c>
    </row>
    <row r="751" spans="1:8" ht="15" customHeight="1" x14ac:dyDescent="0.2">
      <c r="A751" s="165" t="s">
        <v>2072</v>
      </c>
      <c r="B751" s="60" t="s">
        <v>2605</v>
      </c>
      <c r="C751" s="61">
        <v>88238</v>
      </c>
      <c r="D751" s="62" t="s">
        <v>2220</v>
      </c>
      <c r="E751" s="60" t="s">
        <v>30</v>
      </c>
      <c r="F751" s="65">
        <v>3.1875000000000001E-2</v>
      </c>
      <c r="G751" s="70">
        <v>17.28</v>
      </c>
      <c r="H751" s="166">
        <f>TRUNC(G751*F751,2)</f>
        <v>0.55000000000000004</v>
      </c>
    </row>
    <row r="752" spans="1:8" ht="15" customHeight="1" x14ac:dyDescent="0.2">
      <c r="A752" s="165" t="s">
        <v>2072</v>
      </c>
      <c r="B752" s="60" t="s">
        <v>2605</v>
      </c>
      <c r="C752" s="61">
        <v>88245</v>
      </c>
      <c r="D752" s="62" t="s">
        <v>2221</v>
      </c>
      <c r="E752" s="60" t="s">
        <v>30</v>
      </c>
      <c r="F752" s="65">
        <v>9.8174999999999998E-2</v>
      </c>
      <c r="G752" s="70">
        <v>22.42</v>
      </c>
      <c r="H752" s="166">
        <f>TRUNC(G752*F752,2)</f>
        <v>2.2000000000000002</v>
      </c>
    </row>
    <row r="753" spans="1:8" ht="27" customHeight="1" x14ac:dyDescent="0.2">
      <c r="A753" s="165" t="s">
        <v>2072</v>
      </c>
      <c r="B753" s="60" t="s">
        <v>2605</v>
      </c>
      <c r="C753" s="61">
        <v>92793</v>
      </c>
      <c r="D753" s="62" t="s">
        <v>2228</v>
      </c>
      <c r="E753" s="60" t="s">
        <v>102</v>
      </c>
      <c r="F753" s="65">
        <v>1</v>
      </c>
      <c r="G753" s="185">
        <f>H755</f>
        <v>10.33</v>
      </c>
      <c r="H753" s="166">
        <f>TRUNC(G753*F753,2)</f>
        <v>10.33</v>
      </c>
    </row>
    <row r="754" spans="1:8" s="47" customFormat="1" ht="14.25" x14ac:dyDescent="0.25">
      <c r="A754" s="153" t="s">
        <v>2057</v>
      </c>
      <c r="B754" s="154" t="s">
        <v>2058</v>
      </c>
      <c r="C754" s="154" t="s">
        <v>2059</v>
      </c>
      <c r="D754" s="154" t="s">
        <v>2060</v>
      </c>
      <c r="E754" s="154" t="s">
        <v>2061</v>
      </c>
      <c r="F754" s="155" t="s">
        <v>2062</v>
      </c>
      <c r="G754" s="156" t="s">
        <v>2063</v>
      </c>
      <c r="H754" s="157" t="s">
        <v>2602</v>
      </c>
    </row>
    <row r="755" spans="1:8" ht="48" customHeight="1" x14ac:dyDescent="0.2">
      <c r="A755" s="158" t="s">
        <v>3254</v>
      </c>
      <c r="B755" s="159" t="s">
        <v>2603</v>
      </c>
      <c r="C755" s="160">
        <v>92793</v>
      </c>
      <c r="D755" s="161" t="s">
        <v>2228</v>
      </c>
      <c r="E755" s="162" t="s">
        <v>102</v>
      </c>
      <c r="F755" s="163"/>
      <c r="G755" s="72"/>
      <c r="H755" s="164">
        <f>TRUNC(SUM(H756:H758),2)</f>
        <v>10.33</v>
      </c>
    </row>
    <row r="756" spans="1:8" ht="15" customHeight="1" x14ac:dyDescent="0.2">
      <c r="A756" s="165" t="s">
        <v>2072</v>
      </c>
      <c r="B756" s="60" t="s">
        <v>2064</v>
      </c>
      <c r="C756" s="61">
        <v>33</v>
      </c>
      <c r="D756" s="62" t="s">
        <v>3260</v>
      </c>
      <c r="E756" s="60" t="s">
        <v>102</v>
      </c>
      <c r="F756" s="65">
        <v>1.1100000000000001</v>
      </c>
      <c r="G756" s="70">
        <v>8.9</v>
      </c>
      <c r="H756" s="166">
        <f>TRUNC(G756*F756,2)</f>
        <v>9.8699999999999992</v>
      </c>
    </row>
    <row r="757" spans="1:8" ht="15" customHeight="1" x14ac:dyDescent="0.2">
      <c r="A757" s="165" t="s">
        <v>2072</v>
      </c>
      <c r="B757" s="60" t="s">
        <v>2605</v>
      </c>
      <c r="C757" s="61">
        <v>88238</v>
      </c>
      <c r="D757" s="62" t="s">
        <v>2220</v>
      </c>
      <c r="E757" s="60" t="s">
        <v>30</v>
      </c>
      <c r="F757" s="65">
        <v>2.7200000000000002E-3</v>
      </c>
      <c r="G757" s="70">
        <v>17.28</v>
      </c>
      <c r="H757" s="166">
        <f>TRUNC(G757*F757,2)</f>
        <v>0.04</v>
      </c>
    </row>
    <row r="758" spans="1:8" ht="15" customHeight="1" x14ac:dyDescent="0.2">
      <c r="A758" s="165" t="s">
        <v>2072</v>
      </c>
      <c r="B758" s="60" t="s">
        <v>2605</v>
      </c>
      <c r="C758" s="61">
        <v>88245</v>
      </c>
      <c r="D758" s="62" t="s">
        <v>2221</v>
      </c>
      <c r="E758" s="60" t="s">
        <v>30</v>
      </c>
      <c r="F758" s="65">
        <v>1.9039999999999998E-2</v>
      </c>
      <c r="G758" s="70">
        <v>22.42</v>
      </c>
      <c r="H758" s="166">
        <f>TRUNC(G758*F758,2)</f>
        <v>0.42</v>
      </c>
    </row>
    <row r="759" spans="1:8" s="47" customFormat="1" ht="14.25" x14ac:dyDescent="0.25">
      <c r="A759" s="153" t="s">
        <v>2057</v>
      </c>
      <c r="B759" s="154" t="s">
        <v>2058</v>
      </c>
      <c r="C759" s="154" t="s">
        <v>2059</v>
      </c>
      <c r="D759" s="154" t="s">
        <v>2060</v>
      </c>
      <c r="E759" s="154" t="s">
        <v>2061</v>
      </c>
      <c r="F759" s="155" t="s">
        <v>2062</v>
      </c>
      <c r="G759" s="156" t="s">
        <v>2063</v>
      </c>
      <c r="H759" s="157" t="s">
        <v>2602</v>
      </c>
    </row>
    <row r="760" spans="1:8" ht="48" customHeight="1" x14ac:dyDescent="0.2">
      <c r="A760" s="158" t="s">
        <v>250</v>
      </c>
      <c r="B760" s="159" t="s">
        <v>2603</v>
      </c>
      <c r="C760" s="160">
        <v>96529</v>
      </c>
      <c r="D760" s="161" t="s">
        <v>251</v>
      </c>
      <c r="E760" s="162" t="s">
        <v>84</v>
      </c>
      <c r="F760" s="163"/>
      <c r="G760" s="72"/>
      <c r="H760" s="164">
        <f>TRUNC(SUM(H761:H770),2)</f>
        <v>219.65</v>
      </c>
    </row>
    <row r="761" spans="1:8" ht="27" customHeight="1" x14ac:dyDescent="0.2">
      <c r="A761" s="165" t="s">
        <v>2072</v>
      </c>
      <c r="B761" s="60" t="s">
        <v>2064</v>
      </c>
      <c r="C761" s="61">
        <v>2692</v>
      </c>
      <c r="D761" s="62" t="s">
        <v>2209</v>
      </c>
      <c r="E761" s="60" t="s">
        <v>2210</v>
      </c>
      <c r="F761" s="65">
        <v>1.7000000000000001E-2</v>
      </c>
      <c r="G761" s="70">
        <v>6.1284999999999998</v>
      </c>
      <c r="H761" s="166">
        <f t="shared" ref="H761:H770" si="29">TRUNC(G761*F761,2)</f>
        <v>0.1</v>
      </c>
    </row>
    <row r="762" spans="1:8" ht="15" customHeight="1" x14ac:dyDescent="0.2">
      <c r="A762" s="165" t="s">
        <v>2072</v>
      </c>
      <c r="B762" s="60" t="s">
        <v>2064</v>
      </c>
      <c r="C762" s="61">
        <v>4517</v>
      </c>
      <c r="D762" s="62" t="s">
        <v>2211</v>
      </c>
      <c r="E762" s="60" t="s">
        <v>118</v>
      </c>
      <c r="F762" s="65">
        <v>17.105</v>
      </c>
      <c r="G762" s="70">
        <v>3.0430000000000001</v>
      </c>
      <c r="H762" s="166">
        <f t="shared" si="29"/>
        <v>52.05</v>
      </c>
    </row>
    <row r="763" spans="1:8" ht="15" customHeight="1" x14ac:dyDescent="0.2">
      <c r="A763" s="165" t="s">
        <v>2072</v>
      </c>
      <c r="B763" s="60" t="s">
        <v>2064</v>
      </c>
      <c r="C763" s="61">
        <v>5073</v>
      </c>
      <c r="D763" s="62" t="s">
        <v>2212</v>
      </c>
      <c r="E763" s="60" t="s">
        <v>102</v>
      </c>
      <c r="F763" s="65">
        <v>0.17599999999999999</v>
      </c>
      <c r="G763" s="70">
        <v>21.369</v>
      </c>
      <c r="H763" s="166">
        <f t="shared" si="29"/>
        <v>3.76</v>
      </c>
    </row>
    <row r="764" spans="1:8" ht="15" customHeight="1" x14ac:dyDescent="0.2">
      <c r="A764" s="165" t="s">
        <v>2072</v>
      </c>
      <c r="B764" s="60" t="s">
        <v>2064</v>
      </c>
      <c r="C764" s="61">
        <v>5074</v>
      </c>
      <c r="D764" s="62" t="s">
        <v>2213</v>
      </c>
      <c r="E764" s="60" t="s">
        <v>102</v>
      </c>
      <c r="F764" s="65">
        <v>5.8999999999999997E-2</v>
      </c>
      <c r="G764" s="70">
        <v>23.494</v>
      </c>
      <c r="H764" s="166">
        <f t="shared" si="29"/>
        <v>1.38</v>
      </c>
    </row>
    <row r="765" spans="1:8" ht="27" customHeight="1" x14ac:dyDescent="0.2">
      <c r="A765" s="165" t="s">
        <v>2072</v>
      </c>
      <c r="B765" s="60" t="s">
        <v>2064</v>
      </c>
      <c r="C765" s="61">
        <v>6189</v>
      </c>
      <c r="D765" s="62" t="s">
        <v>2214</v>
      </c>
      <c r="E765" s="60" t="s">
        <v>118</v>
      </c>
      <c r="F765" s="65">
        <v>4.74</v>
      </c>
      <c r="G765" s="70">
        <v>15.334</v>
      </c>
      <c r="H765" s="166">
        <f t="shared" si="29"/>
        <v>72.680000000000007</v>
      </c>
    </row>
    <row r="766" spans="1:8" ht="15" customHeight="1" x14ac:dyDescent="0.2">
      <c r="A766" s="165" t="s">
        <v>2072</v>
      </c>
      <c r="B766" s="60" t="s">
        <v>2064</v>
      </c>
      <c r="C766" s="61">
        <v>40304</v>
      </c>
      <c r="D766" s="62" t="s">
        <v>2215</v>
      </c>
      <c r="E766" s="60" t="s">
        <v>102</v>
      </c>
      <c r="F766" s="65">
        <v>0.01</v>
      </c>
      <c r="G766" s="70">
        <v>25.8825</v>
      </c>
      <c r="H766" s="166">
        <f t="shared" si="29"/>
        <v>0.25</v>
      </c>
    </row>
    <row r="767" spans="1:8" ht="15" customHeight="1" x14ac:dyDescent="0.2">
      <c r="A767" s="165" t="s">
        <v>2072</v>
      </c>
      <c r="B767" s="60" t="s">
        <v>2605</v>
      </c>
      <c r="C767" s="61">
        <v>88239</v>
      </c>
      <c r="D767" s="62" t="s">
        <v>2108</v>
      </c>
      <c r="E767" s="60" t="s">
        <v>30</v>
      </c>
      <c r="F767" s="65">
        <v>0.86</v>
      </c>
      <c r="G767" s="70">
        <v>18.73</v>
      </c>
      <c r="H767" s="166">
        <f t="shared" si="29"/>
        <v>16.100000000000001</v>
      </c>
    </row>
    <row r="768" spans="1:8" ht="15" customHeight="1" x14ac:dyDescent="0.2">
      <c r="A768" s="165" t="s">
        <v>2072</v>
      </c>
      <c r="B768" s="60" t="s">
        <v>2605</v>
      </c>
      <c r="C768" s="61">
        <v>88262</v>
      </c>
      <c r="D768" s="62" t="s">
        <v>2109</v>
      </c>
      <c r="E768" s="60" t="s">
        <v>30</v>
      </c>
      <c r="F768" s="65">
        <v>2.7</v>
      </c>
      <c r="G768" s="70">
        <v>22.3</v>
      </c>
      <c r="H768" s="166">
        <f t="shared" si="29"/>
        <v>60.21</v>
      </c>
    </row>
    <row r="769" spans="1:8" ht="27" customHeight="1" x14ac:dyDescent="0.2">
      <c r="A769" s="165" t="s">
        <v>2072</v>
      </c>
      <c r="B769" s="60" t="s">
        <v>2605</v>
      </c>
      <c r="C769" s="61">
        <v>91692</v>
      </c>
      <c r="D769" s="62" t="s">
        <v>2110</v>
      </c>
      <c r="E769" s="60" t="s">
        <v>2096</v>
      </c>
      <c r="F769" s="65">
        <v>0.29499999999999998</v>
      </c>
      <c r="G769" s="70">
        <v>31.02</v>
      </c>
      <c r="H769" s="166">
        <f t="shared" si="29"/>
        <v>9.15</v>
      </c>
    </row>
    <row r="770" spans="1:8" ht="27" customHeight="1" x14ac:dyDescent="0.2">
      <c r="A770" s="165" t="s">
        <v>2072</v>
      </c>
      <c r="B770" s="60" t="s">
        <v>2605</v>
      </c>
      <c r="C770" s="61">
        <v>91693</v>
      </c>
      <c r="D770" s="62" t="s">
        <v>2111</v>
      </c>
      <c r="E770" s="60" t="s">
        <v>2098</v>
      </c>
      <c r="F770" s="65">
        <v>0.14399999999999999</v>
      </c>
      <c r="G770" s="70">
        <v>27.59</v>
      </c>
      <c r="H770" s="166">
        <f t="shared" si="29"/>
        <v>3.97</v>
      </c>
    </row>
    <row r="771" spans="1:8" s="47" customFormat="1" ht="14.25" x14ac:dyDescent="0.25">
      <c r="A771" s="153" t="s">
        <v>2057</v>
      </c>
      <c r="B771" s="154" t="s">
        <v>2058</v>
      </c>
      <c r="C771" s="154" t="s">
        <v>2059</v>
      </c>
      <c r="D771" s="154" t="s">
        <v>2060</v>
      </c>
      <c r="E771" s="154" t="s">
        <v>2061</v>
      </c>
      <c r="F771" s="155" t="s">
        <v>2062</v>
      </c>
      <c r="G771" s="156" t="s">
        <v>2063</v>
      </c>
      <c r="H771" s="157" t="s">
        <v>2602</v>
      </c>
    </row>
    <row r="772" spans="1:8" ht="48" customHeight="1" x14ac:dyDescent="0.2">
      <c r="A772" s="158" t="s">
        <v>252</v>
      </c>
      <c r="B772" s="159" t="s">
        <v>2603</v>
      </c>
      <c r="C772" s="160">
        <v>96533</v>
      </c>
      <c r="D772" s="161" t="s">
        <v>253</v>
      </c>
      <c r="E772" s="162" t="s">
        <v>84</v>
      </c>
      <c r="F772" s="163"/>
      <c r="G772" s="72"/>
      <c r="H772" s="164">
        <f>TRUNC(SUM(H773:H782),2)</f>
        <v>70.27</v>
      </c>
    </row>
    <row r="773" spans="1:8" ht="27" customHeight="1" x14ac:dyDescent="0.2">
      <c r="A773" s="165" t="s">
        <v>2072</v>
      </c>
      <c r="B773" s="60" t="s">
        <v>2064</v>
      </c>
      <c r="C773" s="61">
        <v>2692</v>
      </c>
      <c r="D773" s="62" t="s">
        <v>2209</v>
      </c>
      <c r="E773" s="60" t="s">
        <v>2210</v>
      </c>
      <c r="F773" s="65">
        <v>1.7000000000000001E-2</v>
      </c>
      <c r="G773" s="70">
        <v>6.1284999999999998</v>
      </c>
      <c r="H773" s="166">
        <f t="shared" ref="H773:H782" si="30">TRUNC(G773*F773,2)</f>
        <v>0.1</v>
      </c>
    </row>
    <row r="774" spans="1:8" ht="15" customHeight="1" x14ac:dyDescent="0.2">
      <c r="A774" s="165" t="s">
        <v>2072</v>
      </c>
      <c r="B774" s="60" t="s">
        <v>2064</v>
      </c>
      <c r="C774" s="61">
        <v>4491</v>
      </c>
      <c r="D774" s="62" t="s">
        <v>2105</v>
      </c>
      <c r="E774" s="60" t="s">
        <v>118</v>
      </c>
      <c r="F774" s="65">
        <v>1.1659999999999999</v>
      </c>
      <c r="G774" s="70">
        <v>8.7125000000000004</v>
      </c>
      <c r="H774" s="166">
        <f t="shared" si="30"/>
        <v>10.15</v>
      </c>
    </row>
    <row r="775" spans="1:8" ht="15" customHeight="1" x14ac:dyDescent="0.2">
      <c r="A775" s="165" t="s">
        <v>2072</v>
      </c>
      <c r="B775" s="60" t="s">
        <v>2064</v>
      </c>
      <c r="C775" s="61">
        <v>4517</v>
      </c>
      <c r="D775" s="62" t="s">
        <v>2211</v>
      </c>
      <c r="E775" s="60" t="s">
        <v>118</v>
      </c>
      <c r="F775" s="65">
        <v>1.093</v>
      </c>
      <c r="G775" s="70">
        <v>3.0430000000000001</v>
      </c>
      <c r="H775" s="166">
        <f t="shared" si="30"/>
        <v>3.32</v>
      </c>
    </row>
    <row r="776" spans="1:8" ht="15" customHeight="1" x14ac:dyDescent="0.2">
      <c r="A776" s="165" t="s">
        <v>2072</v>
      </c>
      <c r="B776" s="60" t="s">
        <v>2064</v>
      </c>
      <c r="C776" s="61">
        <v>5073</v>
      </c>
      <c r="D776" s="62" t="s">
        <v>2212</v>
      </c>
      <c r="E776" s="60" t="s">
        <v>102</v>
      </c>
      <c r="F776" s="65">
        <v>4.9000000000000002E-2</v>
      </c>
      <c r="G776" s="70">
        <v>21.369</v>
      </c>
      <c r="H776" s="166">
        <f t="shared" si="30"/>
        <v>1.04</v>
      </c>
    </row>
    <row r="777" spans="1:8" ht="27" customHeight="1" x14ac:dyDescent="0.2">
      <c r="A777" s="165" t="s">
        <v>2072</v>
      </c>
      <c r="B777" s="60" t="s">
        <v>2064</v>
      </c>
      <c r="C777" s="61">
        <v>6189</v>
      </c>
      <c r="D777" s="62" t="s">
        <v>2214</v>
      </c>
      <c r="E777" s="60" t="s">
        <v>118</v>
      </c>
      <c r="F777" s="65">
        <v>1.9430000000000001</v>
      </c>
      <c r="G777" s="70">
        <v>15.334</v>
      </c>
      <c r="H777" s="166">
        <f t="shared" si="30"/>
        <v>29.79</v>
      </c>
    </row>
    <row r="778" spans="1:8" ht="15" customHeight="1" x14ac:dyDescent="0.2">
      <c r="A778" s="165" t="s">
        <v>2072</v>
      </c>
      <c r="B778" s="60" t="s">
        <v>2064</v>
      </c>
      <c r="C778" s="61">
        <v>40304</v>
      </c>
      <c r="D778" s="62" t="s">
        <v>2215</v>
      </c>
      <c r="E778" s="60" t="s">
        <v>102</v>
      </c>
      <c r="F778" s="65">
        <v>3.4000000000000002E-2</v>
      </c>
      <c r="G778" s="70">
        <v>25.8825</v>
      </c>
      <c r="H778" s="166">
        <f t="shared" si="30"/>
        <v>0.88</v>
      </c>
    </row>
    <row r="779" spans="1:8" ht="15" customHeight="1" x14ac:dyDescent="0.2">
      <c r="A779" s="165" t="s">
        <v>2072</v>
      </c>
      <c r="B779" s="60" t="s">
        <v>2605</v>
      </c>
      <c r="C779" s="61">
        <v>88239</v>
      </c>
      <c r="D779" s="62" t="s">
        <v>2108</v>
      </c>
      <c r="E779" s="60" t="s">
        <v>30</v>
      </c>
      <c r="F779" s="65">
        <v>0.32400000000000001</v>
      </c>
      <c r="G779" s="70">
        <v>18.73</v>
      </c>
      <c r="H779" s="166">
        <f t="shared" si="30"/>
        <v>6.06</v>
      </c>
    </row>
    <row r="780" spans="1:8" ht="15" customHeight="1" x14ac:dyDescent="0.2">
      <c r="A780" s="165" t="s">
        <v>2072</v>
      </c>
      <c r="B780" s="60" t="s">
        <v>2605</v>
      </c>
      <c r="C780" s="61">
        <v>88262</v>
      </c>
      <c r="D780" s="62" t="s">
        <v>2109</v>
      </c>
      <c r="E780" s="60" t="s">
        <v>30</v>
      </c>
      <c r="F780" s="65">
        <v>0.77</v>
      </c>
      <c r="G780" s="70">
        <v>22.3</v>
      </c>
      <c r="H780" s="166">
        <f t="shared" si="30"/>
        <v>17.170000000000002</v>
      </c>
    </row>
    <row r="781" spans="1:8" ht="27" customHeight="1" x14ac:dyDescent="0.2">
      <c r="A781" s="165" t="s">
        <v>2072</v>
      </c>
      <c r="B781" s="60" t="s">
        <v>2605</v>
      </c>
      <c r="C781" s="61">
        <v>91692</v>
      </c>
      <c r="D781" s="62" t="s">
        <v>2110</v>
      </c>
      <c r="E781" s="60" t="s">
        <v>2096</v>
      </c>
      <c r="F781" s="65">
        <v>3.2000000000000001E-2</v>
      </c>
      <c r="G781" s="70">
        <v>31.02</v>
      </c>
      <c r="H781" s="166">
        <f t="shared" si="30"/>
        <v>0.99</v>
      </c>
    </row>
    <row r="782" spans="1:8" ht="27" customHeight="1" x14ac:dyDescent="0.2">
      <c r="A782" s="165" t="s">
        <v>2072</v>
      </c>
      <c r="B782" s="60" t="s">
        <v>2605</v>
      </c>
      <c r="C782" s="61">
        <v>91693</v>
      </c>
      <c r="D782" s="62" t="s">
        <v>2111</v>
      </c>
      <c r="E782" s="60" t="s">
        <v>2098</v>
      </c>
      <c r="F782" s="65">
        <v>2.8000000000000001E-2</v>
      </c>
      <c r="G782" s="70">
        <v>27.59</v>
      </c>
      <c r="H782" s="166">
        <f t="shared" si="30"/>
        <v>0.77</v>
      </c>
    </row>
    <row r="783" spans="1:8" s="47" customFormat="1" ht="14.25" x14ac:dyDescent="0.25">
      <c r="A783" s="153" t="s">
        <v>2057</v>
      </c>
      <c r="B783" s="154" t="s">
        <v>2058</v>
      </c>
      <c r="C783" s="154" t="s">
        <v>2059</v>
      </c>
      <c r="D783" s="154" t="s">
        <v>2060</v>
      </c>
      <c r="E783" s="154" t="s">
        <v>2061</v>
      </c>
      <c r="F783" s="155" t="s">
        <v>2062</v>
      </c>
      <c r="G783" s="156" t="s">
        <v>2063</v>
      </c>
      <c r="H783" s="157" t="s">
        <v>2602</v>
      </c>
    </row>
    <row r="784" spans="1:8" ht="51.95" customHeight="1" x14ac:dyDescent="0.2">
      <c r="A784" s="158" t="s">
        <v>254</v>
      </c>
      <c r="B784" s="159" t="s">
        <v>2603</v>
      </c>
      <c r="C784" s="160">
        <v>96555</v>
      </c>
      <c r="D784" s="161" t="s">
        <v>255</v>
      </c>
      <c r="E784" s="162" t="s">
        <v>87</v>
      </c>
      <c r="F784" s="163"/>
      <c r="G784" s="72"/>
      <c r="H784" s="164">
        <f>TRUNC(SUM(H785:H789),2)</f>
        <v>411.61</v>
      </c>
    </row>
    <row r="785" spans="1:8" ht="15" customHeight="1" x14ac:dyDescent="0.2">
      <c r="A785" s="165" t="s">
        <v>2072</v>
      </c>
      <c r="B785" s="60" t="s">
        <v>2605</v>
      </c>
      <c r="C785" s="61">
        <v>88309</v>
      </c>
      <c r="D785" s="62" t="s">
        <v>2093</v>
      </c>
      <c r="E785" s="60" t="s">
        <v>30</v>
      </c>
      <c r="F785" s="65">
        <v>1.23</v>
      </c>
      <c r="G785" s="70">
        <v>22.55</v>
      </c>
      <c r="H785" s="166">
        <f>TRUNC(G785*F785,2)</f>
        <v>27.73</v>
      </c>
    </row>
    <row r="786" spans="1:8" ht="15" customHeight="1" x14ac:dyDescent="0.2">
      <c r="A786" s="165" t="s">
        <v>2072</v>
      </c>
      <c r="B786" s="60" t="s">
        <v>2605</v>
      </c>
      <c r="C786" s="61">
        <v>88316</v>
      </c>
      <c r="D786" s="62" t="s">
        <v>2094</v>
      </c>
      <c r="E786" s="60" t="s">
        <v>30</v>
      </c>
      <c r="F786" s="65">
        <v>1.28</v>
      </c>
      <c r="G786" s="70">
        <v>18.190000000000001</v>
      </c>
      <c r="H786" s="166">
        <f>TRUNC(G786*F786,2)</f>
        <v>23.28</v>
      </c>
    </row>
    <row r="787" spans="1:8" ht="27" customHeight="1" x14ac:dyDescent="0.2">
      <c r="A787" s="165" t="s">
        <v>2072</v>
      </c>
      <c r="B787" s="60" t="s">
        <v>2605</v>
      </c>
      <c r="C787" s="61">
        <v>90586</v>
      </c>
      <c r="D787" s="62" t="s">
        <v>2224</v>
      </c>
      <c r="E787" s="60" t="s">
        <v>2096</v>
      </c>
      <c r="F787" s="65">
        <v>0.314</v>
      </c>
      <c r="G787" s="70">
        <v>2.06</v>
      </c>
      <c r="H787" s="166">
        <f>TRUNC(G787*F787,2)</f>
        <v>0.64</v>
      </c>
    </row>
    <row r="788" spans="1:8" ht="27" customHeight="1" x14ac:dyDescent="0.2">
      <c r="A788" s="165" t="s">
        <v>2072</v>
      </c>
      <c r="B788" s="60" t="s">
        <v>2605</v>
      </c>
      <c r="C788" s="61">
        <v>90587</v>
      </c>
      <c r="D788" s="62" t="s">
        <v>2225</v>
      </c>
      <c r="E788" s="60" t="s">
        <v>2098</v>
      </c>
      <c r="F788" s="65">
        <v>0.91100000000000003</v>
      </c>
      <c r="G788" s="70">
        <v>0.43</v>
      </c>
      <c r="H788" s="166">
        <f>TRUNC(G788*F788,2)</f>
        <v>0.39</v>
      </c>
    </row>
    <row r="789" spans="1:8" ht="27" customHeight="1" x14ac:dyDescent="0.2">
      <c r="A789" s="165" t="s">
        <v>2072</v>
      </c>
      <c r="B789" s="60" t="s">
        <v>2605</v>
      </c>
      <c r="C789" s="61">
        <v>94972</v>
      </c>
      <c r="D789" s="62" t="s">
        <v>2226</v>
      </c>
      <c r="E789" s="60" t="s">
        <v>87</v>
      </c>
      <c r="F789" s="65">
        <v>1.1499999999999999</v>
      </c>
      <c r="G789" s="185">
        <f>H713</f>
        <v>312.67</v>
      </c>
      <c r="H789" s="166">
        <f>TRUNC(G789*F789,2)</f>
        <v>359.57</v>
      </c>
    </row>
    <row r="790" spans="1:8" s="47" customFormat="1" ht="14.25" x14ac:dyDescent="0.25">
      <c r="A790" s="153" t="s">
        <v>2057</v>
      </c>
      <c r="B790" s="154" t="s">
        <v>2058</v>
      </c>
      <c r="C790" s="154" t="s">
        <v>2059</v>
      </c>
      <c r="D790" s="154" t="s">
        <v>2060</v>
      </c>
      <c r="E790" s="154" t="s">
        <v>2061</v>
      </c>
      <c r="F790" s="155" t="s">
        <v>2062</v>
      </c>
      <c r="G790" s="156" t="s">
        <v>2063</v>
      </c>
      <c r="H790" s="157" t="s">
        <v>2602</v>
      </c>
    </row>
    <row r="791" spans="1:8" ht="68.099999999999994" customHeight="1" x14ac:dyDescent="0.2">
      <c r="A791" s="158" t="s">
        <v>257</v>
      </c>
      <c r="B791" s="159" t="s">
        <v>2603</v>
      </c>
      <c r="C791" s="160" t="s">
        <v>256</v>
      </c>
      <c r="D791" s="161" t="s">
        <v>258</v>
      </c>
      <c r="E791" s="162" t="s">
        <v>84</v>
      </c>
      <c r="F791" s="163"/>
      <c r="G791" s="72"/>
      <c r="H791" s="164">
        <f>TRUNC(SUM(H792:H795),2)</f>
        <v>57.38</v>
      </c>
    </row>
    <row r="792" spans="1:8" ht="15" customHeight="1" x14ac:dyDescent="0.2">
      <c r="A792" s="165" t="s">
        <v>2072</v>
      </c>
      <c r="B792" s="60" t="s">
        <v>2605</v>
      </c>
      <c r="C792" s="61">
        <v>88309</v>
      </c>
      <c r="D792" s="62" t="s">
        <v>2093</v>
      </c>
      <c r="E792" s="60" t="s">
        <v>30</v>
      </c>
      <c r="F792" s="65">
        <v>0.76600000000000001</v>
      </c>
      <c r="G792" s="70">
        <v>22.55</v>
      </c>
      <c r="H792" s="166">
        <f>TRUNC(G792*F792,2)</f>
        <v>17.27</v>
      </c>
    </row>
    <row r="793" spans="1:8" ht="15" customHeight="1" x14ac:dyDescent="0.2">
      <c r="A793" s="165" t="s">
        <v>2072</v>
      </c>
      <c r="B793" s="60" t="s">
        <v>2605</v>
      </c>
      <c r="C793" s="61">
        <v>88316</v>
      </c>
      <c r="D793" s="62" t="s">
        <v>2094</v>
      </c>
      <c r="E793" s="60" t="s">
        <v>30</v>
      </c>
      <c r="F793" s="65">
        <v>0.65</v>
      </c>
      <c r="G793" s="70">
        <v>18.190000000000001</v>
      </c>
      <c r="H793" s="166">
        <f>TRUNC(G793*F793,2)</f>
        <v>11.82</v>
      </c>
    </row>
    <row r="794" spans="1:8" ht="15" customHeight="1" x14ac:dyDescent="0.2">
      <c r="A794" s="165" t="s">
        <v>2072</v>
      </c>
      <c r="B794" s="60" t="s">
        <v>2064</v>
      </c>
      <c r="C794" s="61">
        <v>7271</v>
      </c>
      <c r="D794" s="62" t="s">
        <v>2653</v>
      </c>
      <c r="E794" s="60" t="s">
        <v>225</v>
      </c>
      <c r="F794" s="65">
        <v>54</v>
      </c>
      <c r="G794" s="70">
        <v>0.42499999999999999</v>
      </c>
      <c r="H794" s="166">
        <f>TRUNC(G794*F794,2)</f>
        <v>22.95</v>
      </c>
    </row>
    <row r="795" spans="1:8" ht="27" customHeight="1" x14ac:dyDescent="0.2">
      <c r="A795" s="165" t="s">
        <v>2072</v>
      </c>
      <c r="B795" s="60" t="s">
        <v>2605</v>
      </c>
      <c r="C795" s="61">
        <v>100490</v>
      </c>
      <c r="D795" s="62" t="s">
        <v>2654</v>
      </c>
      <c r="E795" s="60" t="s">
        <v>87</v>
      </c>
      <c r="F795" s="65">
        <v>1.38E-2</v>
      </c>
      <c r="G795" s="70">
        <v>387.29</v>
      </c>
      <c r="H795" s="166">
        <f>TRUNC(G795*F795,2)</f>
        <v>5.34</v>
      </c>
    </row>
    <row r="796" spans="1:8" s="47" customFormat="1" ht="14.25" x14ac:dyDescent="0.25">
      <c r="A796" s="153" t="s">
        <v>2057</v>
      </c>
      <c r="B796" s="154" t="s">
        <v>2058</v>
      </c>
      <c r="C796" s="154" t="s">
        <v>2059</v>
      </c>
      <c r="D796" s="154" t="s">
        <v>2060</v>
      </c>
      <c r="E796" s="154" t="s">
        <v>2061</v>
      </c>
      <c r="F796" s="155" t="s">
        <v>2062</v>
      </c>
      <c r="G796" s="156" t="s">
        <v>2063</v>
      </c>
      <c r="H796" s="157" t="s">
        <v>2602</v>
      </c>
    </row>
    <row r="797" spans="1:8" ht="32.1" customHeight="1" x14ac:dyDescent="0.2">
      <c r="A797" s="158" t="s">
        <v>259</v>
      </c>
      <c r="B797" s="159" t="s">
        <v>2603</v>
      </c>
      <c r="C797" s="160">
        <v>96548</v>
      </c>
      <c r="D797" s="161" t="s">
        <v>260</v>
      </c>
      <c r="E797" s="162" t="s">
        <v>102</v>
      </c>
      <c r="F797" s="163"/>
      <c r="G797" s="72"/>
      <c r="H797" s="164">
        <f>TRUNC(SUM(H798:H802),2)</f>
        <v>10.050000000000001</v>
      </c>
    </row>
    <row r="798" spans="1:8" ht="27" customHeight="1" x14ac:dyDescent="0.2">
      <c r="A798" s="165" t="s">
        <v>2072</v>
      </c>
      <c r="B798" s="60" t="s">
        <v>2064</v>
      </c>
      <c r="C798" s="61">
        <v>39017</v>
      </c>
      <c r="D798" s="62" t="s">
        <v>2218</v>
      </c>
      <c r="E798" s="60" t="s">
        <v>225</v>
      </c>
      <c r="F798" s="65">
        <v>0.19750000000000001</v>
      </c>
      <c r="G798" s="70">
        <v>0.17849999999999999</v>
      </c>
      <c r="H798" s="166">
        <f>TRUNC(G798*F798,2)</f>
        <v>0.03</v>
      </c>
    </row>
    <row r="799" spans="1:8" ht="27" customHeight="1" x14ac:dyDescent="0.2">
      <c r="A799" s="165" t="s">
        <v>2072</v>
      </c>
      <c r="B799" s="60" t="s">
        <v>2064</v>
      </c>
      <c r="C799" s="61">
        <v>43132</v>
      </c>
      <c r="D799" s="62" t="s">
        <v>2219</v>
      </c>
      <c r="E799" s="60" t="s">
        <v>102</v>
      </c>
      <c r="F799" s="65">
        <v>2.5000000000000001E-2</v>
      </c>
      <c r="G799" s="70">
        <v>22.1</v>
      </c>
      <c r="H799" s="166">
        <f>TRUNC(G799*F799,2)</f>
        <v>0.55000000000000004</v>
      </c>
    </row>
    <row r="800" spans="1:8" ht="15" customHeight="1" x14ac:dyDescent="0.2">
      <c r="A800" s="165" t="s">
        <v>2072</v>
      </c>
      <c r="B800" s="60" t="s">
        <v>2605</v>
      </c>
      <c r="C800" s="61">
        <v>88238</v>
      </c>
      <c r="D800" s="62" t="s">
        <v>2220</v>
      </c>
      <c r="E800" s="60" t="s">
        <v>30</v>
      </c>
      <c r="F800" s="65">
        <v>1.3599999999999999E-2</v>
      </c>
      <c r="G800" s="70">
        <v>17.28</v>
      </c>
      <c r="H800" s="166">
        <f>TRUNC(G800*F800,2)</f>
        <v>0.23</v>
      </c>
    </row>
    <row r="801" spans="1:8" ht="15" customHeight="1" x14ac:dyDescent="0.2">
      <c r="A801" s="165" t="s">
        <v>2072</v>
      </c>
      <c r="B801" s="60" t="s">
        <v>2605</v>
      </c>
      <c r="C801" s="61">
        <v>88245</v>
      </c>
      <c r="D801" s="62" t="s">
        <v>2221</v>
      </c>
      <c r="E801" s="60" t="s">
        <v>30</v>
      </c>
      <c r="F801" s="65">
        <v>4.2075000000000001E-2</v>
      </c>
      <c r="G801" s="70">
        <v>22.42</v>
      </c>
      <c r="H801" s="166">
        <f>TRUNC(G801*F801,2)</f>
        <v>0.94</v>
      </c>
    </row>
    <row r="802" spans="1:8" ht="27" customHeight="1" x14ac:dyDescent="0.2">
      <c r="A802" s="165" t="s">
        <v>3254</v>
      </c>
      <c r="B802" s="60" t="s">
        <v>2605</v>
      </c>
      <c r="C802" s="61">
        <v>92796</v>
      </c>
      <c r="D802" s="62" t="s">
        <v>2229</v>
      </c>
      <c r="E802" s="60" t="s">
        <v>102</v>
      </c>
      <c r="F802" s="65">
        <v>1</v>
      </c>
      <c r="G802" s="185">
        <f>H804</f>
        <v>8.3000000000000007</v>
      </c>
      <c r="H802" s="166">
        <f>TRUNC(G802*F802,2)</f>
        <v>8.3000000000000007</v>
      </c>
    </row>
    <row r="803" spans="1:8" s="47" customFormat="1" ht="14.25" x14ac:dyDescent="0.25">
      <c r="A803" s="153" t="s">
        <v>2057</v>
      </c>
      <c r="B803" s="154" t="s">
        <v>2058</v>
      </c>
      <c r="C803" s="154" t="s">
        <v>2059</v>
      </c>
      <c r="D803" s="154" t="s">
        <v>2060</v>
      </c>
      <c r="E803" s="154" t="s">
        <v>2061</v>
      </c>
      <c r="F803" s="155" t="s">
        <v>2062</v>
      </c>
      <c r="G803" s="156" t="s">
        <v>2063</v>
      </c>
      <c r="H803" s="157" t="s">
        <v>2602</v>
      </c>
    </row>
    <row r="804" spans="1:8" ht="48" customHeight="1" x14ac:dyDescent="0.2">
      <c r="A804" s="158" t="s">
        <v>3254</v>
      </c>
      <c r="B804" s="159" t="s">
        <v>2603</v>
      </c>
      <c r="C804" s="160">
        <v>92796</v>
      </c>
      <c r="D804" s="161" t="s">
        <v>2229</v>
      </c>
      <c r="E804" s="162" t="s">
        <v>102</v>
      </c>
      <c r="F804" s="163"/>
      <c r="G804" s="72"/>
      <c r="H804" s="164">
        <f>TRUNC(SUM(H805:H806),2)</f>
        <v>8.3000000000000007</v>
      </c>
    </row>
    <row r="805" spans="1:8" ht="15" customHeight="1" x14ac:dyDescent="0.2">
      <c r="A805" s="165" t="s">
        <v>2072</v>
      </c>
      <c r="B805" s="60" t="s">
        <v>2064</v>
      </c>
      <c r="C805" s="61">
        <v>43055</v>
      </c>
      <c r="D805" s="62" t="s">
        <v>3261</v>
      </c>
      <c r="E805" s="60" t="s">
        <v>102</v>
      </c>
      <c r="F805" s="65">
        <v>1.1100000000000001</v>
      </c>
      <c r="G805" s="70">
        <v>7.42</v>
      </c>
      <c r="H805" s="166">
        <f>TRUNC(G805*F805,2)</f>
        <v>8.23</v>
      </c>
    </row>
    <row r="806" spans="1:8" ht="15" customHeight="1" x14ac:dyDescent="0.2">
      <c r="A806" s="165" t="s">
        <v>2072</v>
      </c>
      <c r="B806" s="60" t="s">
        <v>2605</v>
      </c>
      <c r="C806" s="61">
        <v>88245</v>
      </c>
      <c r="D806" s="62" t="s">
        <v>2221</v>
      </c>
      <c r="E806" s="60" t="s">
        <v>30</v>
      </c>
      <c r="F806" s="65">
        <v>3.1450000000000002E-3</v>
      </c>
      <c r="G806" s="70">
        <v>22.42</v>
      </c>
      <c r="H806" s="166">
        <f>TRUNC(G806*F806,2)</f>
        <v>7.0000000000000007E-2</v>
      </c>
    </row>
    <row r="807" spans="1:8" s="47" customFormat="1" ht="14.25" x14ac:dyDescent="0.25">
      <c r="A807" s="153" t="s">
        <v>2057</v>
      </c>
      <c r="B807" s="154" t="s">
        <v>2058</v>
      </c>
      <c r="C807" s="154" t="s">
        <v>2059</v>
      </c>
      <c r="D807" s="154" t="s">
        <v>2060</v>
      </c>
      <c r="E807" s="154" t="s">
        <v>2061</v>
      </c>
      <c r="F807" s="155" t="s">
        <v>2062</v>
      </c>
      <c r="G807" s="156" t="s">
        <v>2063</v>
      </c>
      <c r="H807" s="157" t="s">
        <v>2602</v>
      </c>
    </row>
    <row r="808" spans="1:8" ht="48" customHeight="1" x14ac:dyDescent="0.2">
      <c r="A808" s="158" t="s">
        <v>261</v>
      </c>
      <c r="B808" s="159" t="s">
        <v>2603</v>
      </c>
      <c r="C808" s="160">
        <v>96547</v>
      </c>
      <c r="D808" s="161" t="s">
        <v>262</v>
      </c>
      <c r="E808" s="162" t="s">
        <v>102</v>
      </c>
      <c r="F808" s="163"/>
      <c r="G808" s="72"/>
      <c r="H808" s="164">
        <f>TRUNC(SUM(H809:H813),2)</f>
        <v>10.53</v>
      </c>
    </row>
    <row r="809" spans="1:8" ht="27" customHeight="1" x14ac:dyDescent="0.2">
      <c r="A809" s="165" t="s">
        <v>2072</v>
      </c>
      <c r="B809" s="60" t="s">
        <v>2064</v>
      </c>
      <c r="C809" s="61">
        <v>39017</v>
      </c>
      <c r="D809" s="62" t="s">
        <v>2218</v>
      </c>
      <c r="E809" s="60" t="s">
        <v>225</v>
      </c>
      <c r="F809" s="65">
        <v>0.30599999999999999</v>
      </c>
      <c r="G809" s="70">
        <v>0.17849999999999999</v>
      </c>
      <c r="H809" s="166">
        <f>TRUNC(G809*F809,2)</f>
        <v>0.05</v>
      </c>
    </row>
    <row r="810" spans="1:8" ht="27" customHeight="1" x14ac:dyDescent="0.2">
      <c r="A810" s="165" t="s">
        <v>2072</v>
      </c>
      <c r="B810" s="60" t="s">
        <v>2064</v>
      </c>
      <c r="C810" s="61">
        <v>43132</v>
      </c>
      <c r="D810" s="62" t="s">
        <v>2219</v>
      </c>
      <c r="E810" s="60" t="s">
        <v>102</v>
      </c>
      <c r="F810" s="65">
        <v>2.5000000000000001E-2</v>
      </c>
      <c r="G810" s="70">
        <v>22.1</v>
      </c>
      <c r="H810" s="166">
        <f>TRUNC(G810*F810,2)</f>
        <v>0.55000000000000004</v>
      </c>
    </row>
    <row r="811" spans="1:8" ht="15" customHeight="1" x14ac:dyDescent="0.2">
      <c r="A811" s="165" t="s">
        <v>2072</v>
      </c>
      <c r="B811" s="60" t="s">
        <v>2605</v>
      </c>
      <c r="C811" s="61">
        <v>88238</v>
      </c>
      <c r="D811" s="62" t="s">
        <v>2220</v>
      </c>
      <c r="E811" s="60" t="s">
        <v>30</v>
      </c>
      <c r="F811" s="65">
        <v>1.7000000000000001E-2</v>
      </c>
      <c r="G811" s="70">
        <v>17.28</v>
      </c>
      <c r="H811" s="166">
        <f>TRUNC(G811*F811,2)</f>
        <v>0.28999999999999998</v>
      </c>
    </row>
    <row r="812" spans="1:8" ht="15" customHeight="1" x14ac:dyDescent="0.2">
      <c r="A812" s="165" t="s">
        <v>2072</v>
      </c>
      <c r="B812" s="60" t="s">
        <v>2605</v>
      </c>
      <c r="C812" s="61">
        <v>88245</v>
      </c>
      <c r="D812" s="62" t="s">
        <v>2221</v>
      </c>
      <c r="E812" s="60" t="s">
        <v>30</v>
      </c>
      <c r="F812" s="65">
        <v>5.7000000000000002E-2</v>
      </c>
      <c r="G812" s="70">
        <v>22.42</v>
      </c>
      <c r="H812" s="166">
        <f>TRUNC(G812*F812,2)</f>
        <v>1.27</v>
      </c>
    </row>
    <row r="813" spans="1:8" ht="27" customHeight="1" x14ac:dyDescent="0.2">
      <c r="A813" s="165" t="s">
        <v>2072</v>
      </c>
      <c r="B813" s="60" t="s">
        <v>2605</v>
      </c>
      <c r="C813" s="61">
        <v>92795</v>
      </c>
      <c r="D813" s="62" t="s">
        <v>2230</v>
      </c>
      <c r="E813" s="60" t="s">
        <v>102</v>
      </c>
      <c r="F813" s="65">
        <v>1</v>
      </c>
      <c r="G813" s="185">
        <f>H815</f>
        <v>8.3699999999999992</v>
      </c>
      <c r="H813" s="166">
        <f>TRUNC(G813*F813,2)</f>
        <v>8.3699999999999992</v>
      </c>
    </row>
    <row r="814" spans="1:8" s="47" customFormat="1" ht="14.25" x14ac:dyDescent="0.25">
      <c r="A814" s="153" t="s">
        <v>2057</v>
      </c>
      <c r="B814" s="154" t="s">
        <v>2058</v>
      </c>
      <c r="C814" s="154" t="s">
        <v>2059</v>
      </c>
      <c r="D814" s="154" t="s">
        <v>2060</v>
      </c>
      <c r="E814" s="154" t="s">
        <v>2061</v>
      </c>
      <c r="F814" s="155" t="s">
        <v>2062</v>
      </c>
      <c r="G814" s="156" t="s">
        <v>2063</v>
      </c>
      <c r="H814" s="157" t="s">
        <v>2602</v>
      </c>
    </row>
    <row r="815" spans="1:8" ht="48" customHeight="1" x14ac:dyDescent="0.2">
      <c r="A815" s="158" t="s">
        <v>3254</v>
      </c>
      <c r="B815" s="159" t="s">
        <v>2603</v>
      </c>
      <c r="C815" s="160">
        <v>92795</v>
      </c>
      <c r="D815" s="161" t="s">
        <v>2230</v>
      </c>
      <c r="E815" s="162" t="s">
        <v>102</v>
      </c>
      <c r="F815" s="163"/>
      <c r="G815" s="72"/>
      <c r="H815" s="164">
        <f>TRUNC(SUM(H816:H818),2)</f>
        <v>8.3699999999999992</v>
      </c>
    </row>
    <row r="816" spans="1:8" ht="15" customHeight="1" x14ac:dyDescent="0.2">
      <c r="A816" s="165" t="s">
        <v>2072</v>
      </c>
      <c r="B816" s="60" t="s">
        <v>2064</v>
      </c>
      <c r="C816" s="61">
        <v>43055</v>
      </c>
      <c r="D816" s="62" t="s">
        <v>3261</v>
      </c>
      <c r="E816" s="60" t="s">
        <v>102</v>
      </c>
      <c r="F816" s="65">
        <v>1.1100000000000001</v>
      </c>
      <c r="G816" s="70">
        <v>7.42</v>
      </c>
      <c r="H816" s="166">
        <f>TRUNC(G816*F816,2)</f>
        <v>8.23</v>
      </c>
    </row>
    <row r="817" spans="1:8" ht="15" customHeight="1" x14ac:dyDescent="0.2">
      <c r="A817" s="165" t="s">
        <v>2072</v>
      </c>
      <c r="B817" s="60" t="s">
        <v>2605</v>
      </c>
      <c r="C817" s="61">
        <v>88238</v>
      </c>
      <c r="D817" s="62" t="s">
        <v>2220</v>
      </c>
      <c r="E817" s="60" t="s">
        <v>30</v>
      </c>
      <c r="F817" s="65">
        <v>8.4999999999999995E-4</v>
      </c>
      <c r="G817" s="70">
        <v>17.28</v>
      </c>
      <c r="H817" s="166">
        <f>TRUNC(G817*F817,2)</f>
        <v>0.01</v>
      </c>
    </row>
    <row r="818" spans="1:8" ht="15" customHeight="1" x14ac:dyDescent="0.2">
      <c r="A818" s="165" t="s">
        <v>2072</v>
      </c>
      <c r="B818" s="60" t="s">
        <v>2605</v>
      </c>
      <c r="C818" s="61">
        <v>88245</v>
      </c>
      <c r="D818" s="62" t="s">
        <v>2221</v>
      </c>
      <c r="E818" s="60" t="s">
        <v>30</v>
      </c>
      <c r="F818" s="65">
        <v>5.9499999999999996E-3</v>
      </c>
      <c r="G818" s="70">
        <v>22.42</v>
      </c>
      <c r="H818" s="166">
        <f>TRUNC(G818*F818,2)</f>
        <v>0.13</v>
      </c>
    </row>
    <row r="819" spans="1:8" s="47" customFormat="1" ht="14.25" x14ac:dyDescent="0.25">
      <c r="A819" s="153" t="s">
        <v>2057</v>
      </c>
      <c r="B819" s="154" t="s">
        <v>2058</v>
      </c>
      <c r="C819" s="154" t="s">
        <v>2059</v>
      </c>
      <c r="D819" s="154" t="s">
        <v>2060</v>
      </c>
      <c r="E819" s="154" t="s">
        <v>2061</v>
      </c>
      <c r="F819" s="155" t="s">
        <v>2062</v>
      </c>
      <c r="G819" s="156" t="s">
        <v>2063</v>
      </c>
      <c r="H819" s="157" t="s">
        <v>2602</v>
      </c>
    </row>
    <row r="820" spans="1:8" ht="48" customHeight="1" x14ac:dyDescent="0.2">
      <c r="A820" s="158" t="s">
        <v>264</v>
      </c>
      <c r="B820" s="159" t="s">
        <v>2603</v>
      </c>
      <c r="C820" s="160">
        <v>103078</v>
      </c>
      <c r="D820" s="161" t="s">
        <v>265</v>
      </c>
      <c r="E820" s="162" t="s">
        <v>84</v>
      </c>
      <c r="F820" s="163"/>
      <c r="G820" s="72"/>
      <c r="H820" s="164">
        <f>TRUNC(SUM(H821:H826),2)</f>
        <v>155.99</v>
      </c>
    </row>
    <row r="821" spans="1:8" ht="27" customHeight="1" x14ac:dyDescent="0.2">
      <c r="A821" s="165" t="s">
        <v>2072</v>
      </c>
      <c r="B821" s="60" t="s">
        <v>2605</v>
      </c>
      <c r="C821" s="61">
        <v>96624</v>
      </c>
      <c r="D821" s="62" t="s">
        <v>2231</v>
      </c>
      <c r="E821" s="60" t="s">
        <v>87</v>
      </c>
      <c r="F821" s="65">
        <v>0.1</v>
      </c>
      <c r="G821" s="70">
        <v>103.63</v>
      </c>
      <c r="H821" s="166">
        <f t="shared" ref="H821:H826" si="31">TRUNC(G821*F821,2)</f>
        <v>10.36</v>
      </c>
    </row>
    <row r="822" spans="1:8" ht="39.950000000000003" customHeight="1" x14ac:dyDescent="0.2">
      <c r="A822" s="165" t="s">
        <v>2072</v>
      </c>
      <c r="B822" s="60" t="s">
        <v>2605</v>
      </c>
      <c r="C822" s="61">
        <v>97083</v>
      </c>
      <c r="D822" s="62" t="s">
        <v>2232</v>
      </c>
      <c r="E822" s="60" t="s">
        <v>84</v>
      </c>
      <c r="F822" s="65">
        <v>1</v>
      </c>
      <c r="G822" s="70">
        <v>2.81</v>
      </c>
      <c r="H822" s="166">
        <f t="shared" si="31"/>
        <v>2.81</v>
      </c>
    </row>
    <row r="823" spans="1:8" ht="39.950000000000003" customHeight="1" x14ac:dyDescent="0.2">
      <c r="A823" s="165" t="s">
        <v>2072</v>
      </c>
      <c r="B823" s="60" t="s">
        <v>2605</v>
      </c>
      <c r="C823" s="61">
        <v>97086</v>
      </c>
      <c r="D823" s="62" t="s">
        <v>2233</v>
      </c>
      <c r="E823" s="60" t="s">
        <v>84</v>
      </c>
      <c r="F823" s="65">
        <v>0.12</v>
      </c>
      <c r="G823" s="70">
        <v>104.47</v>
      </c>
      <c r="H823" s="166">
        <f t="shared" si="31"/>
        <v>12.53</v>
      </c>
    </row>
    <row r="824" spans="1:8" ht="27" customHeight="1" x14ac:dyDescent="0.2">
      <c r="A824" s="165" t="s">
        <v>2072</v>
      </c>
      <c r="B824" s="60" t="s">
        <v>2605</v>
      </c>
      <c r="C824" s="61">
        <v>97087</v>
      </c>
      <c r="D824" s="62" t="s">
        <v>2234</v>
      </c>
      <c r="E824" s="60" t="s">
        <v>84</v>
      </c>
      <c r="F824" s="65">
        <v>1</v>
      </c>
      <c r="G824" s="70">
        <v>2.71</v>
      </c>
      <c r="H824" s="166">
        <f t="shared" si="31"/>
        <v>2.71</v>
      </c>
    </row>
    <row r="825" spans="1:8" ht="27" customHeight="1" x14ac:dyDescent="0.2">
      <c r="A825" s="165" t="s">
        <v>3254</v>
      </c>
      <c r="B825" s="60" t="s">
        <v>2605</v>
      </c>
      <c r="C825" s="61">
        <v>97091</v>
      </c>
      <c r="D825" s="62" t="s">
        <v>2235</v>
      </c>
      <c r="E825" s="60" t="s">
        <v>102</v>
      </c>
      <c r="F825" s="65">
        <v>5.04</v>
      </c>
      <c r="G825" s="185">
        <f>H828</f>
        <v>13.35</v>
      </c>
      <c r="H825" s="166">
        <f t="shared" si="31"/>
        <v>67.28</v>
      </c>
    </row>
    <row r="826" spans="1:8" ht="27" customHeight="1" x14ac:dyDescent="0.2">
      <c r="A826" s="165" t="s">
        <v>2072</v>
      </c>
      <c r="B826" s="60" t="s">
        <v>2605</v>
      </c>
      <c r="C826" s="61">
        <v>97096</v>
      </c>
      <c r="D826" s="62" t="s">
        <v>2236</v>
      </c>
      <c r="E826" s="60" t="s">
        <v>87</v>
      </c>
      <c r="F826" s="65">
        <v>0.2</v>
      </c>
      <c r="G826" s="185">
        <f>H835</f>
        <v>301.52</v>
      </c>
      <c r="H826" s="166">
        <f t="shared" si="31"/>
        <v>60.3</v>
      </c>
    </row>
    <row r="827" spans="1:8" s="47" customFormat="1" ht="14.25" x14ac:dyDescent="0.25">
      <c r="A827" s="153" t="s">
        <v>2057</v>
      </c>
      <c r="B827" s="154" t="s">
        <v>2058</v>
      </c>
      <c r="C827" s="154" t="s">
        <v>2059</v>
      </c>
      <c r="D827" s="154" t="s">
        <v>2060</v>
      </c>
      <c r="E827" s="154" t="s">
        <v>2061</v>
      </c>
      <c r="F827" s="155" t="s">
        <v>2062</v>
      </c>
      <c r="G827" s="156" t="s">
        <v>2063</v>
      </c>
      <c r="H827" s="157" t="s">
        <v>2602</v>
      </c>
    </row>
    <row r="828" spans="1:8" ht="48" customHeight="1" x14ac:dyDescent="0.2">
      <c r="A828" s="158" t="s">
        <v>3254</v>
      </c>
      <c r="B828" s="159" t="s">
        <v>2603</v>
      </c>
      <c r="C828" s="160">
        <v>97091</v>
      </c>
      <c r="D828" s="161" t="s">
        <v>2235</v>
      </c>
      <c r="E828" s="162" t="s">
        <v>102</v>
      </c>
      <c r="F828" s="163"/>
      <c r="G828" s="72"/>
      <c r="H828" s="164">
        <f>TRUNC(SUM(H829:H833),2)</f>
        <v>13.35</v>
      </c>
    </row>
    <row r="829" spans="1:8" ht="27" customHeight="1" x14ac:dyDescent="0.2">
      <c r="A829" s="165" t="s">
        <v>2072</v>
      </c>
      <c r="B829" s="60" t="s">
        <v>2064</v>
      </c>
      <c r="C829" s="61">
        <v>42406</v>
      </c>
      <c r="D829" s="62" t="s">
        <v>3262</v>
      </c>
      <c r="E829" s="60" t="s">
        <v>84</v>
      </c>
      <c r="F829" s="65">
        <v>0.48399999999999999</v>
      </c>
      <c r="G829" s="70">
        <v>20.8</v>
      </c>
      <c r="H829" s="166">
        <f>TRUNC(G829*F829,2)</f>
        <v>10.06</v>
      </c>
    </row>
    <row r="830" spans="1:8" ht="27" customHeight="1" x14ac:dyDescent="0.2">
      <c r="A830" s="165" t="s">
        <v>2072</v>
      </c>
      <c r="B830" s="60" t="s">
        <v>2064</v>
      </c>
      <c r="C830" s="61">
        <v>42407</v>
      </c>
      <c r="D830" s="62" t="s">
        <v>2238</v>
      </c>
      <c r="E830" s="60" t="s">
        <v>118</v>
      </c>
      <c r="F830" s="65">
        <v>0.39700000000000002</v>
      </c>
      <c r="G830" s="70">
        <v>6</v>
      </c>
      <c r="H830" s="166">
        <f>TRUNC(G830*F830,2)</f>
        <v>2.38</v>
      </c>
    </row>
    <row r="831" spans="1:8" ht="27" customHeight="1" x14ac:dyDescent="0.2">
      <c r="A831" s="165" t="s">
        <v>2072</v>
      </c>
      <c r="B831" s="60" t="s">
        <v>2064</v>
      </c>
      <c r="C831" s="61">
        <v>43132</v>
      </c>
      <c r="D831" s="62" t="s">
        <v>2219</v>
      </c>
      <c r="E831" s="60" t="s">
        <v>102</v>
      </c>
      <c r="F831" s="65">
        <v>1.0999999999999999E-2</v>
      </c>
      <c r="G831" s="70">
        <v>22.099999999999998</v>
      </c>
      <c r="H831" s="166">
        <f>TRUNC(G831*F831,2)</f>
        <v>0.24</v>
      </c>
    </row>
    <row r="832" spans="1:8" ht="15" customHeight="1" x14ac:dyDescent="0.2">
      <c r="A832" s="165" t="s">
        <v>2072</v>
      </c>
      <c r="B832" s="60" t="s">
        <v>2605</v>
      </c>
      <c r="C832" s="61">
        <v>88238</v>
      </c>
      <c r="D832" s="62" t="s">
        <v>2220</v>
      </c>
      <c r="E832" s="60" t="s">
        <v>30</v>
      </c>
      <c r="F832" s="65">
        <v>8.5000000000000006E-3</v>
      </c>
      <c r="G832" s="70">
        <v>17.28</v>
      </c>
      <c r="H832" s="166">
        <f>TRUNC(G832*F832,2)</f>
        <v>0.14000000000000001</v>
      </c>
    </row>
    <row r="833" spans="1:8" ht="15" customHeight="1" x14ac:dyDescent="0.2">
      <c r="A833" s="165" t="s">
        <v>2072</v>
      </c>
      <c r="B833" s="60" t="s">
        <v>2605</v>
      </c>
      <c r="C833" s="61">
        <v>88245</v>
      </c>
      <c r="D833" s="62" t="s">
        <v>2221</v>
      </c>
      <c r="E833" s="60" t="s">
        <v>30</v>
      </c>
      <c r="F833" s="65">
        <v>2.3799999999999998E-2</v>
      </c>
      <c r="G833" s="70">
        <v>22.42</v>
      </c>
      <c r="H833" s="166">
        <f>TRUNC(G833*F833,2)</f>
        <v>0.53</v>
      </c>
    </row>
    <row r="834" spans="1:8" s="47" customFormat="1" ht="14.25" x14ac:dyDescent="0.25">
      <c r="A834" s="153" t="s">
        <v>2057</v>
      </c>
      <c r="B834" s="154" t="s">
        <v>2058</v>
      </c>
      <c r="C834" s="154" t="s">
        <v>2059</v>
      </c>
      <c r="D834" s="154" t="s">
        <v>2060</v>
      </c>
      <c r="E834" s="154" t="s">
        <v>2061</v>
      </c>
      <c r="F834" s="155" t="s">
        <v>2062</v>
      </c>
      <c r="G834" s="156" t="s">
        <v>2063</v>
      </c>
      <c r="H834" s="157" t="s">
        <v>2602</v>
      </c>
    </row>
    <row r="835" spans="1:8" ht="48" customHeight="1" x14ac:dyDescent="0.2">
      <c r="A835" s="158" t="s">
        <v>3254</v>
      </c>
      <c r="B835" s="159" t="s">
        <v>2603</v>
      </c>
      <c r="C835" s="160">
        <v>97096</v>
      </c>
      <c r="D835" s="161" t="s">
        <v>2236</v>
      </c>
      <c r="E835" s="162" t="s">
        <v>87</v>
      </c>
      <c r="F835" s="163"/>
      <c r="G835" s="72"/>
      <c r="H835" s="164">
        <f>TRUNC(SUM(H836:H840),2)</f>
        <v>301.52</v>
      </c>
    </row>
    <row r="836" spans="1:8" ht="27" customHeight="1" x14ac:dyDescent="0.2">
      <c r="A836" s="165" t="s">
        <v>2072</v>
      </c>
      <c r="B836" s="60" t="s">
        <v>2064</v>
      </c>
      <c r="C836" s="61">
        <v>1525</v>
      </c>
      <c r="D836" s="62" t="s">
        <v>3263</v>
      </c>
      <c r="E836" s="60" t="s">
        <v>87</v>
      </c>
      <c r="F836" s="65">
        <v>1.06</v>
      </c>
      <c r="G836" s="70">
        <v>270.89999999999998</v>
      </c>
      <c r="H836" s="166">
        <f>TRUNC(G836*F836,2)</f>
        <v>287.14999999999998</v>
      </c>
    </row>
    <row r="837" spans="1:8" ht="15" customHeight="1" x14ac:dyDescent="0.2">
      <c r="A837" s="165" t="s">
        <v>2072</v>
      </c>
      <c r="B837" s="60" t="s">
        <v>2605</v>
      </c>
      <c r="C837" s="61">
        <v>88309</v>
      </c>
      <c r="D837" s="62" t="s">
        <v>2093</v>
      </c>
      <c r="E837" s="60" t="s">
        <v>30</v>
      </c>
      <c r="F837" s="65">
        <v>0.35</v>
      </c>
      <c r="G837" s="70">
        <v>22.55</v>
      </c>
      <c r="H837" s="166">
        <f>TRUNC(G837*F837,2)</f>
        <v>7.89</v>
      </c>
    </row>
    <row r="838" spans="1:8" ht="15" customHeight="1" x14ac:dyDescent="0.2">
      <c r="A838" s="165" t="s">
        <v>2072</v>
      </c>
      <c r="B838" s="60" t="s">
        <v>2605</v>
      </c>
      <c r="C838" s="61">
        <v>88316</v>
      </c>
      <c r="D838" s="62" t="s">
        <v>2094</v>
      </c>
      <c r="E838" s="60" t="s">
        <v>30</v>
      </c>
      <c r="F838" s="65">
        <v>0.35</v>
      </c>
      <c r="G838" s="70">
        <v>18.190000000000001</v>
      </c>
      <c r="H838" s="166">
        <f>TRUNC(G838*F838,2)</f>
        <v>6.36</v>
      </c>
    </row>
    <row r="839" spans="1:8" ht="27" customHeight="1" x14ac:dyDescent="0.2">
      <c r="A839" s="165" t="s">
        <v>2072</v>
      </c>
      <c r="B839" s="60" t="s">
        <v>2605</v>
      </c>
      <c r="C839" s="61">
        <v>90586</v>
      </c>
      <c r="D839" s="62" t="s">
        <v>2224</v>
      </c>
      <c r="E839" s="60" t="s">
        <v>2096</v>
      </c>
      <c r="F839" s="65">
        <v>5.2999999999999999E-2</v>
      </c>
      <c r="G839" s="70">
        <v>2.06</v>
      </c>
      <c r="H839" s="166">
        <f>TRUNC(G839*F839,2)</f>
        <v>0.1</v>
      </c>
    </row>
    <row r="840" spans="1:8" ht="27" customHeight="1" x14ac:dyDescent="0.2">
      <c r="A840" s="165" t="s">
        <v>2072</v>
      </c>
      <c r="B840" s="60" t="s">
        <v>2605</v>
      </c>
      <c r="C840" s="61">
        <v>90587</v>
      </c>
      <c r="D840" s="62" t="s">
        <v>2225</v>
      </c>
      <c r="E840" s="60" t="s">
        <v>2098</v>
      </c>
      <c r="F840" s="65">
        <v>4.9000000000000002E-2</v>
      </c>
      <c r="G840" s="70">
        <v>0.43</v>
      </c>
      <c r="H840" s="166">
        <f>TRUNC(G840*F840,2)</f>
        <v>0.02</v>
      </c>
    </row>
    <row r="841" spans="1:8" s="47" customFormat="1" ht="14.25" x14ac:dyDescent="0.25">
      <c r="A841" s="153" t="s">
        <v>2057</v>
      </c>
      <c r="B841" s="154" t="s">
        <v>2058</v>
      </c>
      <c r="C841" s="154" t="s">
        <v>2059</v>
      </c>
      <c r="D841" s="154" t="s">
        <v>2060</v>
      </c>
      <c r="E841" s="154" t="s">
        <v>2061</v>
      </c>
      <c r="F841" s="155" t="s">
        <v>2062</v>
      </c>
      <c r="G841" s="156" t="s">
        <v>2063</v>
      </c>
      <c r="H841" s="157" t="s">
        <v>2602</v>
      </c>
    </row>
    <row r="842" spans="1:8" ht="48" customHeight="1" x14ac:dyDescent="0.2">
      <c r="A842" s="158" t="s">
        <v>266</v>
      </c>
      <c r="B842" s="159" t="s">
        <v>2603</v>
      </c>
      <c r="C842" s="160">
        <v>97092</v>
      </c>
      <c r="D842" s="161" t="s">
        <v>267</v>
      </c>
      <c r="E842" s="162" t="s">
        <v>102</v>
      </c>
      <c r="F842" s="163"/>
      <c r="G842" s="72"/>
      <c r="H842" s="164">
        <f>TRUNC(SUM(H843:H847),2)</f>
        <v>12.92</v>
      </c>
    </row>
    <row r="843" spans="1:8" ht="27" customHeight="1" x14ac:dyDescent="0.2">
      <c r="A843" s="165" t="s">
        <v>2072</v>
      </c>
      <c r="B843" s="60" t="s">
        <v>2064</v>
      </c>
      <c r="C843" s="61">
        <v>7156</v>
      </c>
      <c r="D843" s="62" t="s">
        <v>2237</v>
      </c>
      <c r="E843" s="60" t="s">
        <v>84</v>
      </c>
      <c r="F843" s="65">
        <v>0.39200000000000002</v>
      </c>
      <c r="G843" s="70">
        <v>26</v>
      </c>
      <c r="H843" s="166">
        <f>TRUNC(G843*F843,2)</f>
        <v>10.19</v>
      </c>
    </row>
    <row r="844" spans="1:8" ht="27" customHeight="1" x14ac:dyDescent="0.2">
      <c r="A844" s="165" t="s">
        <v>2072</v>
      </c>
      <c r="B844" s="60" t="s">
        <v>2064</v>
      </c>
      <c r="C844" s="61">
        <v>42407</v>
      </c>
      <c r="D844" s="62" t="s">
        <v>2238</v>
      </c>
      <c r="E844" s="60" t="s">
        <v>118</v>
      </c>
      <c r="F844" s="65">
        <v>0.32200000000000001</v>
      </c>
      <c r="G844" s="70">
        <v>6</v>
      </c>
      <c r="H844" s="166">
        <f>TRUNC(G844*F844,2)</f>
        <v>1.93</v>
      </c>
    </row>
    <row r="845" spans="1:8" ht="27" customHeight="1" x14ac:dyDescent="0.2">
      <c r="A845" s="165" t="s">
        <v>2072</v>
      </c>
      <c r="B845" s="60" t="s">
        <v>2064</v>
      </c>
      <c r="C845" s="61">
        <v>43132</v>
      </c>
      <c r="D845" s="62" t="s">
        <v>2219</v>
      </c>
      <c r="E845" s="60" t="s">
        <v>102</v>
      </c>
      <c r="F845" s="65">
        <v>1.0999999999999999E-2</v>
      </c>
      <c r="G845" s="70">
        <v>22.1</v>
      </c>
      <c r="H845" s="166">
        <f>TRUNC(G845*F845,2)</f>
        <v>0.24</v>
      </c>
    </row>
    <row r="846" spans="1:8" ht="15" customHeight="1" x14ac:dyDescent="0.2">
      <c r="A846" s="165" t="s">
        <v>2072</v>
      </c>
      <c r="B846" s="60" t="s">
        <v>2605</v>
      </c>
      <c r="C846" s="61">
        <v>88238</v>
      </c>
      <c r="D846" s="62" t="s">
        <v>2220</v>
      </c>
      <c r="E846" s="60" t="s">
        <v>30</v>
      </c>
      <c r="F846" s="65">
        <v>6.7999999999999996E-3</v>
      </c>
      <c r="G846" s="70">
        <v>17.28</v>
      </c>
      <c r="H846" s="166">
        <f>TRUNC(G846*F846,2)</f>
        <v>0.11</v>
      </c>
    </row>
    <row r="847" spans="1:8" ht="15" customHeight="1" x14ac:dyDescent="0.2">
      <c r="A847" s="165" t="s">
        <v>2072</v>
      </c>
      <c r="B847" s="60" t="s">
        <v>2605</v>
      </c>
      <c r="C847" s="61">
        <v>88245</v>
      </c>
      <c r="D847" s="62" t="s">
        <v>2221</v>
      </c>
      <c r="E847" s="60" t="s">
        <v>30</v>
      </c>
      <c r="F847" s="65">
        <v>2.0400000000000001E-2</v>
      </c>
      <c r="G847" s="70">
        <v>22.42</v>
      </c>
      <c r="H847" s="166">
        <f>TRUNC(G847*F847,2)</f>
        <v>0.45</v>
      </c>
    </row>
    <row r="848" spans="1:8" s="47" customFormat="1" ht="14.25" x14ac:dyDescent="0.25">
      <c r="A848" s="153" t="s">
        <v>2057</v>
      </c>
      <c r="B848" s="154" t="s">
        <v>2058</v>
      </c>
      <c r="C848" s="154" t="s">
        <v>2059</v>
      </c>
      <c r="D848" s="154" t="s">
        <v>2060</v>
      </c>
      <c r="E848" s="154" t="s">
        <v>2061</v>
      </c>
      <c r="F848" s="155" t="s">
        <v>2062</v>
      </c>
      <c r="G848" s="156" t="s">
        <v>2063</v>
      </c>
      <c r="H848" s="157" t="s">
        <v>2602</v>
      </c>
    </row>
    <row r="849" spans="1:8" ht="32.1" customHeight="1" x14ac:dyDescent="0.2">
      <c r="A849" s="158" t="s">
        <v>269</v>
      </c>
      <c r="B849" s="159" t="s">
        <v>2603</v>
      </c>
      <c r="C849" s="160">
        <v>93382</v>
      </c>
      <c r="D849" s="161" t="s">
        <v>270</v>
      </c>
      <c r="E849" s="162" t="s">
        <v>87</v>
      </c>
      <c r="F849" s="163"/>
      <c r="G849" s="72"/>
      <c r="H849" s="164">
        <f>TRUNC(SUM(H850:H853),2)</f>
        <v>27.12</v>
      </c>
    </row>
    <row r="850" spans="1:8" ht="15" customHeight="1" x14ac:dyDescent="0.2">
      <c r="A850" s="165" t="s">
        <v>2072</v>
      </c>
      <c r="B850" s="60" t="s">
        <v>2605</v>
      </c>
      <c r="C850" s="61">
        <v>88316</v>
      </c>
      <c r="D850" s="62" t="s">
        <v>2094</v>
      </c>
      <c r="E850" s="60" t="s">
        <v>30</v>
      </c>
      <c r="F850" s="65">
        <v>0.33</v>
      </c>
      <c r="G850" s="70">
        <v>18.190000000000001</v>
      </c>
      <c r="H850" s="166">
        <f>TRUNC(G850*F850,2)</f>
        <v>6</v>
      </c>
    </row>
    <row r="851" spans="1:8" ht="27" customHeight="1" x14ac:dyDescent="0.2">
      <c r="A851" s="165" t="s">
        <v>2072</v>
      </c>
      <c r="B851" s="60" t="s">
        <v>2605</v>
      </c>
      <c r="C851" s="61">
        <v>91533</v>
      </c>
      <c r="D851" s="62" t="s">
        <v>2195</v>
      </c>
      <c r="E851" s="60" t="s">
        <v>2096</v>
      </c>
      <c r="F851" s="65">
        <v>0.27400000000000002</v>
      </c>
      <c r="G851" s="185">
        <f>H587</f>
        <v>39.29</v>
      </c>
      <c r="H851" s="166">
        <f>TRUNC(G851*F851,2)</f>
        <v>10.76</v>
      </c>
    </row>
    <row r="852" spans="1:8" ht="27" customHeight="1" x14ac:dyDescent="0.2">
      <c r="A852" s="165" t="s">
        <v>2072</v>
      </c>
      <c r="B852" s="60" t="s">
        <v>2605</v>
      </c>
      <c r="C852" s="61">
        <v>91534</v>
      </c>
      <c r="D852" s="62" t="s">
        <v>2196</v>
      </c>
      <c r="E852" s="60" t="s">
        <v>2098</v>
      </c>
      <c r="F852" s="65">
        <v>0.254</v>
      </c>
      <c r="G852" s="185">
        <f>H598</f>
        <v>32.89</v>
      </c>
      <c r="H852" s="166">
        <f>TRUNC(G852*F852,2)</f>
        <v>8.35</v>
      </c>
    </row>
    <row r="853" spans="1:8" ht="27" customHeight="1" x14ac:dyDescent="0.2">
      <c r="A853" s="165" t="s">
        <v>2072</v>
      </c>
      <c r="B853" s="60" t="s">
        <v>2605</v>
      </c>
      <c r="C853" s="61">
        <v>95606</v>
      </c>
      <c r="D853" s="62" t="s">
        <v>2239</v>
      </c>
      <c r="E853" s="60" t="s">
        <v>87</v>
      </c>
      <c r="F853" s="65">
        <v>1</v>
      </c>
      <c r="G853" s="70">
        <v>2.0099999999999998</v>
      </c>
      <c r="H853" s="166">
        <f>TRUNC(G853*F853,2)</f>
        <v>2.0099999999999998</v>
      </c>
    </row>
    <row r="854" spans="1:8" s="47" customFormat="1" ht="14.25" x14ac:dyDescent="0.25">
      <c r="A854" s="153" t="s">
        <v>2057</v>
      </c>
      <c r="B854" s="154" t="s">
        <v>2058</v>
      </c>
      <c r="C854" s="154" t="s">
        <v>2059</v>
      </c>
      <c r="D854" s="154" t="s">
        <v>2060</v>
      </c>
      <c r="E854" s="154" t="s">
        <v>2061</v>
      </c>
      <c r="F854" s="155" t="s">
        <v>2062</v>
      </c>
      <c r="G854" s="156" t="s">
        <v>2063</v>
      </c>
      <c r="H854" s="157" t="s">
        <v>2602</v>
      </c>
    </row>
    <row r="855" spans="1:8" ht="68.099999999999994" customHeight="1" x14ac:dyDescent="0.2">
      <c r="A855" s="158" t="s">
        <v>273</v>
      </c>
      <c r="B855" s="159" t="s">
        <v>2603</v>
      </c>
      <c r="C855" s="160">
        <v>92763</v>
      </c>
      <c r="D855" s="161" t="s">
        <v>274</v>
      </c>
      <c r="E855" s="162" t="s">
        <v>102</v>
      </c>
      <c r="F855" s="163"/>
      <c r="G855" s="72"/>
      <c r="H855" s="164">
        <f>TRUNC(SUM(H856:H860),2)</f>
        <v>9.9</v>
      </c>
    </row>
    <row r="856" spans="1:8" ht="27" customHeight="1" x14ac:dyDescent="0.2">
      <c r="A856" s="165" t="s">
        <v>2072</v>
      </c>
      <c r="B856" s="60" t="s">
        <v>2064</v>
      </c>
      <c r="C856" s="61">
        <v>39017</v>
      </c>
      <c r="D856" s="62" t="s">
        <v>2218</v>
      </c>
      <c r="E856" s="60" t="s">
        <v>225</v>
      </c>
      <c r="F856" s="65">
        <v>0.36699999999999999</v>
      </c>
      <c r="G856" s="70">
        <v>0.17849999999999999</v>
      </c>
      <c r="H856" s="166">
        <f>TRUNC(G856*F856,2)</f>
        <v>0.06</v>
      </c>
    </row>
    <row r="857" spans="1:8" ht="27" customHeight="1" x14ac:dyDescent="0.2">
      <c r="A857" s="165" t="s">
        <v>2072</v>
      </c>
      <c r="B857" s="60" t="s">
        <v>2064</v>
      </c>
      <c r="C857" s="61">
        <v>43132</v>
      </c>
      <c r="D857" s="62" t="s">
        <v>2219</v>
      </c>
      <c r="E857" s="60" t="s">
        <v>102</v>
      </c>
      <c r="F857" s="65">
        <v>2.5000000000000001E-2</v>
      </c>
      <c r="G857" s="70">
        <v>22.1</v>
      </c>
      <c r="H857" s="166">
        <f>TRUNC(G857*F857,2)</f>
        <v>0.55000000000000004</v>
      </c>
    </row>
    <row r="858" spans="1:8" ht="15" customHeight="1" x14ac:dyDescent="0.2">
      <c r="A858" s="165" t="s">
        <v>2072</v>
      </c>
      <c r="B858" s="60" t="s">
        <v>2605</v>
      </c>
      <c r="C858" s="61">
        <v>88238</v>
      </c>
      <c r="D858" s="62" t="s">
        <v>2220</v>
      </c>
      <c r="E858" s="60" t="s">
        <v>30</v>
      </c>
      <c r="F858" s="65">
        <v>6.0000000000000001E-3</v>
      </c>
      <c r="G858" s="70">
        <v>17.28</v>
      </c>
      <c r="H858" s="166">
        <f>TRUNC(G858*F858,2)</f>
        <v>0.1</v>
      </c>
    </row>
    <row r="859" spans="1:8" ht="15" customHeight="1" x14ac:dyDescent="0.2">
      <c r="A859" s="165" t="s">
        <v>2072</v>
      </c>
      <c r="B859" s="60" t="s">
        <v>2605</v>
      </c>
      <c r="C859" s="61">
        <v>88245</v>
      </c>
      <c r="D859" s="62" t="s">
        <v>2221</v>
      </c>
      <c r="E859" s="60" t="s">
        <v>30</v>
      </c>
      <c r="F859" s="65">
        <v>3.6900000000000002E-2</v>
      </c>
      <c r="G859" s="70">
        <v>22.42</v>
      </c>
      <c r="H859" s="166">
        <f>TRUNC(G859*F859,2)</f>
        <v>0.82</v>
      </c>
    </row>
    <row r="860" spans="1:8" ht="27" customHeight="1" x14ac:dyDescent="0.2">
      <c r="A860" s="165" t="s">
        <v>2072</v>
      </c>
      <c r="B860" s="60" t="s">
        <v>2605</v>
      </c>
      <c r="C860" s="61">
        <v>92795</v>
      </c>
      <c r="D860" s="62" t="s">
        <v>2230</v>
      </c>
      <c r="E860" s="60" t="s">
        <v>102</v>
      </c>
      <c r="F860" s="65">
        <v>1</v>
      </c>
      <c r="G860" s="185">
        <f>H815</f>
        <v>8.3699999999999992</v>
      </c>
      <c r="H860" s="166">
        <f>TRUNC(G860*F860,2)</f>
        <v>8.3699999999999992</v>
      </c>
    </row>
    <row r="861" spans="1:8" s="47" customFormat="1" ht="14.25" x14ac:dyDescent="0.25">
      <c r="A861" s="153" t="s">
        <v>2057</v>
      </c>
      <c r="B861" s="154" t="s">
        <v>2058</v>
      </c>
      <c r="C861" s="154" t="s">
        <v>2059</v>
      </c>
      <c r="D861" s="154" t="s">
        <v>2060</v>
      </c>
      <c r="E861" s="154" t="s">
        <v>2061</v>
      </c>
      <c r="F861" s="155" t="s">
        <v>2062</v>
      </c>
      <c r="G861" s="156" t="s">
        <v>2063</v>
      </c>
      <c r="H861" s="157" t="s">
        <v>2602</v>
      </c>
    </row>
    <row r="862" spans="1:8" ht="68.099999999999994" customHeight="1" x14ac:dyDescent="0.2">
      <c r="A862" s="158" t="s">
        <v>275</v>
      </c>
      <c r="B862" s="159" t="s">
        <v>2603</v>
      </c>
      <c r="C862" s="160">
        <v>92762</v>
      </c>
      <c r="D862" s="161" t="s">
        <v>276</v>
      </c>
      <c r="E862" s="162" t="s">
        <v>102</v>
      </c>
      <c r="F862" s="163"/>
      <c r="G862" s="72"/>
      <c r="H862" s="164">
        <f>TRUNC(SUM(H863:H867),2)</f>
        <v>11.47</v>
      </c>
    </row>
    <row r="863" spans="1:8" ht="27" customHeight="1" x14ac:dyDescent="0.2">
      <c r="A863" s="165" t="s">
        <v>2072</v>
      </c>
      <c r="B863" s="60" t="s">
        <v>2064</v>
      </c>
      <c r="C863" s="61">
        <v>39017</v>
      </c>
      <c r="D863" s="62" t="s">
        <v>2218</v>
      </c>
      <c r="E863" s="60" t="s">
        <v>225</v>
      </c>
      <c r="F863" s="65">
        <v>0.54300000000000004</v>
      </c>
      <c r="G863" s="70">
        <v>0.17849999999999999</v>
      </c>
      <c r="H863" s="166">
        <f>TRUNC(G863*F863,2)</f>
        <v>0.09</v>
      </c>
    </row>
    <row r="864" spans="1:8" ht="27" customHeight="1" x14ac:dyDescent="0.2">
      <c r="A864" s="165" t="s">
        <v>2072</v>
      </c>
      <c r="B864" s="60" t="s">
        <v>2064</v>
      </c>
      <c r="C864" s="61">
        <v>43132</v>
      </c>
      <c r="D864" s="62" t="s">
        <v>2219</v>
      </c>
      <c r="E864" s="60" t="s">
        <v>102</v>
      </c>
      <c r="F864" s="65">
        <v>2.5000000000000001E-2</v>
      </c>
      <c r="G864" s="70">
        <v>22.1</v>
      </c>
      <c r="H864" s="166">
        <f>TRUNC(G864*F864,2)</f>
        <v>0.55000000000000004</v>
      </c>
    </row>
    <row r="865" spans="1:8" ht="15" customHeight="1" x14ac:dyDescent="0.2">
      <c r="A865" s="165" t="s">
        <v>2072</v>
      </c>
      <c r="B865" s="60" t="s">
        <v>2605</v>
      </c>
      <c r="C865" s="61">
        <v>88238</v>
      </c>
      <c r="D865" s="62" t="s">
        <v>2220</v>
      </c>
      <c r="E865" s="60" t="s">
        <v>30</v>
      </c>
      <c r="F865" s="65">
        <v>9.4999999999999998E-3</v>
      </c>
      <c r="G865" s="70">
        <v>17.28</v>
      </c>
      <c r="H865" s="166">
        <f>TRUNC(G865*F865,2)</f>
        <v>0.16</v>
      </c>
    </row>
    <row r="866" spans="1:8" ht="15" customHeight="1" x14ac:dyDescent="0.2">
      <c r="A866" s="165" t="s">
        <v>2072</v>
      </c>
      <c r="B866" s="60" t="s">
        <v>2605</v>
      </c>
      <c r="C866" s="61">
        <v>88245</v>
      </c>
      <c r="D866" s="62" t="s">
        <v>2221</v>
      </c>
      <c r="E866" s="60" t="s">
        <v>30</v>
      </c>
      <c r="F866" s="65">
        <v>6.3E-2</v>
      </c>
      <c r="G866" s="70">
        <v>22.42</v>
      </c>
      <c r="H866" s="166">
        <f>TRUNC(G866*F866,2)</f>
        <v>1.41</v>
      </c>
    </row>
    <row r="867" spans="1:8" ht="27" customHeight="1" x14ac:dyDescent="0.2">
      <c r="A867" s="165" t="s">
        <v>2072</v>
      </c>
      <c r="B867" s="60" t="s">
        <v>2605</v>
      </c>
      <c r="C867" s="61">
        <v>92794</v>
      </c>
      <c r="D867" s="62" t="s">
        <v>2222</v>
      </c>
      <c r="E867" s="60" t="s">
        <v>102</v>
      </c>
      <c r="F867" s="65">
        <v>1</v>
      </c>
      <c r="G867" s="185">
        <f>H689</f>
        <v>9.26</v>
      </c>
      <c r="H867" s="166">
        <f>TRUNC(G867*F867,2)</f>
        <v>9.26</v>
      </c>
    </row>
    <row r="868" spans="1:8" s="47" customFormat="1" ht="14.25" x14ac:dyDescent="0.25">
      <c r="A868" s="153" t="s">
        <v>2057</v>
      </c>
      <c r="B868" s="154" t="s">
        <v>2058</v>
      </c>
      <c r="C868" s="154" t="s">
        <v>2059</v>
      </c>
      <c r="D868" s="154" t="s">
        <v>2060</v>
      </c>
      <c r="E868" s="154" t="s">
        <v>2061</v>
      </c>
      <c r="F868" s="155" t="s">
        <v>2062</v>
      </c>
      <c r="G868" s="156" t="s">
        <v>2063</v>
      </c>
      <c r="H868" s="157" t="s">
        <v>2602</v>
      </c>
    </row>
    <row r="869" spans="1:8" ht="68.099999999999994" customHeight="1" x14ac:dyDescent="0.2">
      <c r="A869" s="158" t="s">
        <v>277</v>
      </c>
      <c r="B869" s="159" t="s">
        <v>2603</v>
      </c>
      <c r="C869" s="160">
        <v>92759</v>
      </c>
      <c r="D869" s="161" t="s">
        <v>278</v>
      </c>
      <c r="E869" s="162" t="s">
        <v>102</v>
      </c>
      <c r="F869" s="163"/>
      <c r="G869" s="72"/>
      <c r="H869" s="164">
        <f>TRUNC(SUM(H870:H874),2)</f>
        <v>13.28</v>
      </c>
    </row>
    <row r="870" spans="1:8" ht="27" customHeight="1" x14ac:dyDescent="0.2">
      <c r="A870" s="165" t="s">
        <v>2072</v>
      </c>
      <c r="B870" s="60" t="s">
        <v>2064</v>
      </c>
      <c r="C870" s="61">
        <v>39017</v>
      </c>
      <c r="D870" s="62" t="s">
        <v>2218</v>
      </c>
      <c r="E870" s="60" t="s">
        <v>225</v>
      </c>
      <c r="F870" s="65">
        <v>1.19</v>
      </c>
      <c r="G870" s="70">
        <v>0.17849999999999999</v>
      </c>
      <c r="H870" s="166">
        <f>TRUNC(G870*F870,2)</f>
        <v>0.21</v>
      </c>
    </row>
    <row r="871" spans="1:8" ht="27" customHeight="1" x14ac:dyDescent="0.2">
      <c r="A871" s="165" t="s">
        <v>2072</v>
      </c>
      <c r="B871" s="60" t="s">
        <v>2064</v>
      </c>
      <c r="C871" s="61">
        <v>43132</v>
      </c>
      <c r="D871" s="62" t="s">
        <v>2219</v>
      </c>
      <c r="E871" s="60" t="s">
        <v>102</v>
      </c>
      <c r="F871" s="65">
        <v>2.5000000000000001E-2</v>
      </c>
      <c r="G871" s="70">
        <v>22.1</v>
      </c>
      <c r="H871" s="166">
        <f>TRUNC(G871*F871,2)</f>
        <v>0.55000000000000004</v>
      </c>
    </row>
    <row r="872" spans="1:8" ht="15" customHeight="1" x14ac:dyDescent="0.2">
      <c r="A872" s="165" t="s">
        <v>2072</v>
      </c>
      <c r="B872" s="60" t="s">
        <v>2605</v>
      </c>
      <c r="C872" s="61">
        <v>88238</v>
      </c>
      <c r="D872" s="62" t="s">
        <v>2220</v>
      </c>
      <c r="E872" s="60" t="s">
        <v>30</v>
      </c>
      <c r="F872" s="65">
        <v>2.0299999999999999E-2</v>
      </c>
      <c r="G872" s="70">
        <v>17.28</v>
      </c>
      <c r="H872" s="166">
        <f>TRUNC(G872*F872,2)</f>
        <v>0.35</v>
      </c>
    </row>
    <row r="873" spans="1:8" ht="15" customHeight="1" x14ac:dyDescent="0.2">
      <c r="A873" s="165" t="s">
        <v>2072</v>
      </c>
      <c r="B873" s="60" t="s">
        <v>2605</v>
      </c>
      <c r="C873" s="61">
        <v>88245</v>
      </c>
      <c r="D873" s="62" t="s">
        <v>2221</v>
      </c>
      <c r="E873" s="60" t="s">
        <v>30</v>
      </c>
      <c r="F873" s="65">
        <v>0.115</v>
      </c>
      <c r="G873" s="70">
        <v>22.42</v>
      </c>
      <c r="H873" s="166">
        <f>TRUNC(G873*F873,2)</f>
        <v>2.57</v>
      </c>
    </row>
    <row r="874" spans="1:8" ht="27" customHeight="1" x14ac:dyDescent="0.2">
      <c r="A874" s="165" t="s">
        <v>2072</v>
      </c>
      <c r="B874" s="60" t="s">
        <v>2605</v>
      </c>
      <c r="C874" s="61">
        <v>92791</v>
      </c>
      <c r="D874" s="62" t="s">
        <v>2223</v>
      </c>
      <c r="E874" s="60" t="s">
        <v>102</v>
      </c>
      <c r="F874" s="65">
        <v>1</v>
      </c>
      <c r="G874" s="185">
        <f>H701</f>
        <v>9.6</v>
      </c>
      <c r="H874" s="166">
        <f>TRUNC(G874*F874,2)</f>
        <v>9.6</v>
      </c>
    </row>
    <row r="875" spans="1:8" s="47" customFormat="1" ht="14.25" x14ac:dyDescent="0.25">
      <c r="A875" s="153" t="s">
        <v>2057</v>
      </c>
      <c r="B875" s="154" t="s">
        <v>2058</v>
      </c>
      <c r="C875" s="154" t="s">
        <v>2059</v>
      </c>
      <c r="D875" s="154" t="s">
        <v>2060</v>
      </c>
      <c r="E875" s="154" t="s">
        <v>2061</v>
      </c>
      <c r="F875" s="155" t="s">
        <v>2062</v>
      </c>
      <c r="G875" s="156" t="s">
        <v>2063</v>
      </c>
      <c r="H875" s="157" t="s">
        <v>2602</v>
      </c>
    </row>
    <row r="876" spans="1:8" ht="68.099999999999994" customHeight="1" x14ac:dyDescent="0.2">
      <c r="A876" s="158" t="s">
        <v>279</v>
      </c>
      <c r="B876" s="159" t="s">
        <v>2603</v>
      </c>
      <c r="C876" s="160">
        <v>92778</v>
      </c>
      <c r="D876" s="161" t="s">
        <v>280</v>
      </c>
      <c r="E876" s="162" t="s">
        <v>102</v>
      </c>
      <c r="F876" s="163"/>
      <c r="G876" s="72"/>
      <c r="H876" s="164">
        <f>TRUNC(SUM(H877:H881),2)</f>
        <v>12.33</v>
      </c>
    </row>
    <row r="877" spans="1:8" ht="27" customHeight="1" x14ac:dyDescent="0.2">
      <c r="A877" s="165" t="s">
        <v>2072</v>
      </c>
      <c r="B877" s="60" t="s">
        <v>2064</v>
      </c>
      <c r="C877" s="61">
        <v>39017</v>
      </c>
      <c r="D877" s="62" t="s">
        <v>2218</v>
      </c>
      <c r="E877" s="60" t="s">
        <v>225</v>
      </c>
      <c r="F877" s="65">
        <v>0.54300000000000004</v>
      </c>
      <c r="G877" s="70">
        <v>0.17849999999999999</v>
      </c>
      <c r="H877" s="166">
        <f>TRUNC(G877*F877,2)</f>
        <v>0.09</v>
      </c>
    </row>
    <row r="878" spans="1:8" ht="27" customHeight="1" x14ac:dyDescent="0.2">
      <c r="A878" s="165" t="s">
        <v>2072</v>
      </c>
      <c r="B878" s="60" t="s">
        <v>2064</v>
      </c>
      <c r="C878" s="61">
        <v>43132</v>
      </c>
      <c r="D878" s="62" t="s">
        <v>2219</v>
      </c>
      <c r="E878" s="60" t="s">
        <v>102</v>
      </c>
      <c r="F878" s="65">
        <v>2.5000000000000001E-2</v>
      </c>
      <c r="G878" s="70">
        <v>22.1</v>
      </c>
      <c r="H878" s="166">
        <f>TRUNC(G878*F878,2)</f>
        <v>0.55000000000000004</v>
      </c>
    </row>
    <row r="879" spans="1:8" ht="15" customHeight="1" x14ac:dyDescent="0.2">
      <c r="A879" s="165" t="s">
        <v>2072</v>
      </c>
      <c r="B879" s="60" t="s">
        <v>2605</v>
      </c>
      <c r="C879" s="61">
        <v>88238</v>
      </c>
      <c r="D879" s="62" t="s">
        <v>2220</v>
      </c>
      <c r="E879" s="60" t="s">
        <v>30</v>
      </c>
      <c r="F879" s="65">
        <v>1.7000000000000001E-2</v>
      </c>
      <c r="G879" s="70">
        <v>17.28</v>
      </c>
      <c r="H879" s="166">
        <f>TRUNC(G879*F879,2)</f>
        <v>0.28999999999999998</v>
      </c>
    </row>
    <row r="880" spans="1:8" ht="15" customHeight="1" x14ac:dyDescent="0.2">
      <c r="A880" s="165" t="s">
        <v>2072</v>
      </c>
      <c r="B880" s="60" t="s">
        <v>2605</v>
      </c>
      <c r="C880" s="61">
        <v>88245</v>
      </c>
      <c r="D880" s="62" t="s">
        <v>2221</v>
      </c>
      <c r="E880" s="60" t="s">
        <v>30</v>
      </c>
      <c r="F880" s="65">
        <v>9.5799999999999996E-2</v>
      </c>
      <c r="G880" s="70">
        <v>22.42</v>
      </c>
      <c r="H880" s="166">
        <f>TRUNC(G880*F880,2)</f>
        <v>2.14</v>
      </c>
    </row>
    <row r="881" spans="1:8" ht="27" customHeight="1" x14ac:dyDescent="0.2">
      <c r="A881" s="165" t="s">
        <v>2072</v>
      </c>
      <c r="B881" s="60" t="s">
        <v>2605</v>
      </c>
      <c r="C881" s="61">
        <v>92794</v>
      </c>
      <c r="D881" s="62" t="s">
        <v>2222</v>
      </c>
      <c r="E881" s="60" t="s">
        <v>102</v>
      </c>
      <c r="F881" s="65">
        <v>1</v>
      </c>
      <c r="G881" s="185">
        <f>H689</f>
        <v>9.26</v>
      </c>
      <c r="H881" s="166">
        <f>TRUNC(G881*F881,2)</f>
        <v>9.26</v>
      </c>
    </row>
    <row r="882" spans="1:8" s="47" customFormat="1" ht="14.25" x14ac:dyDescent="0.25">
      <c r="A882" s="153" t="s">
        <v>2057</v>
      </c>
      <c r="B882" s="154" t="s">
        <v>2058</v>
      </c>
      <c r="C882" s="154" t="s">
        <v>2059</v>
      </c>
      <c r="D882" s="154" t="s">
        <v>2060</v>
      </c>
      <c r="E882" s="154" t="s">
        <v>2061</v>
      </c>
      <c r="F882" s="155" t="s">
        <v>2062</v>
      </c>
      <c r="G882" s="156" t="s">
        <v>2063</v>
      </c>
      <c r="H882" s="157" t="s">
        <v>2602</v>
      </c>
    </row>
    <row r="883" spans="1:8" ht="68.099999999999994" customHeight="1" x14ac:dyDescent="0.2">
      <c r="A883" s="158" t="s">
        <v>281</v>
      </c>
      <c r="B883" s="159" t="s">
        <v>2603</v>
      </c>
      <c r="C883" s="160">
        <v>92775</v>
      </c>
      <c r="D883" s="161" t="s">
        <v>282</v>
      </c>
      <c r="E883" s="162" t="s">
        <v>102</v>
      </c>
      <c r="F883" s="163"/>
      <c r="G883" s="72"/>
      <c r="H883" s="164">
        <f>TRUNC(SUM(H884:H888),2)</f>
        <v>15.16</v>
      </c>
    </row>
    <row r="884" spans="1:8" ht="27" customHeight="1" x14ac:dyDescent="0.2">
      <c r="A884" s="165" t="s">
        <v>2072</v>
      </c>
      <c r="B884" s="60" t="s">
        <v>2064</v>
      </c>
      <c r="C884" s="61">
        <v>39017</v>
      </c>
      <c r="D884" s="62" t="s">
        <v>2218</v>
      </c>
      <c r="E884" s="60" t="s">
        <v>225</v>
      </c>
      <c r="F884" s="65">
        <v>1.19</v>
      </c>
      <c r="G884" s="70">
        <v>0.17849999999999999</v>
      </c>
      <c r="H884" s="166">
        <f>TRUNC(G884*F884,2)</f>
        <v>0.21</v>
      </c>
    </row>
    <row r="885" spans="1:8" ht="27" customHeight="1" x14ac:dyDescent="0.2">
      <c r="A885" s="165" t="s">
        <v>2072</v>
      </c>
      <c r="B885" s="60" t="s">
        <v>2064</v>
      </c>
      <c r="C885" s="61">
        <v>43132</v>
      </c>
      <c r="D885" s="62" t="s">
        <v>2219</v>
      </c>
      <c r="E885" s="60" t="s">
        <v>102</v>
      </c>
      <c r="F885" s="65">
        <v>2.5000000000000001E-2</v>
      </c>
      <c r="G885" s="70">
        <v>22.1</v>
      </c>
      <c r="H885" s="166">
        <f>TRUNC(G885*F885,2)</f>
        <v>0.55000000000000004</v>
      </c>
    </row>
    <row r="886" spans="1:8" ht="15" customHeight="1" x14ac:dyDescent="0.2">
      <c r="A886" s="165" t="s">
        <v>2072</v>
      </c>
      <c r="B886" s="60" t="s">
        <v>2605</v>
      </c>
      <c r="C886" s="61">
        <v>88238</v>
      </c>
      <c r="D886" s="62" t="s">
        <v>2220</v>
      </c>
      <c r="E886" s="60" t="s">
        <v>30</v>
      </c>
      <c r="F886" s="65">
        <v>3.6700000000000003E-2</v>
      </c>
      <c r="G886" s="70">
        <v>17.28</v>
      </c>
      <c r="H886" s="166">
        <f>TRUNC(G886*F886,2)</f>
        <v>0.63</v>
      </c>
    </row>
    <row r="887" spans="1:8" ht="15" customHeight="1" x14ac:dyDescent="0.2">
      <c r="A887" s="165" t="s">
        <v>2072</v>
      </c>
      <c r="B887" s="60" t="s">
        <v>2605</v>
      </c>
      <c r="C887" s="61">
        <v>88245</v>
      </c>
      <c r="D887" s="62" t="s">
        <v>2221</v>
      </c>
      <c r="E887" s="60" t="s">
        <v>30</v>
      </c>
      <c r="F887" s="65">
        <v>0.186</v>
      </c>
      <c r="G887" s="70">
        <v>22.42</v>
      </c>
      <c r="H887" s="166">
        <f>TRUNC(G887*F887,2)</f>
        <v>4.17</v>
      </c>
    </row>
    <row r="888" spans="1:8" ht="27" customHeight="1" x14ac:dyDescent="0.2">
      <c r="A888" s="165" t="s">
        <v>2072</v>
      </c>
      <c r="B888" s="60" t="s">
        <v>2605</v>
      </c>
      <c r="C888" s="61">
        <v>92791</v>
      </c>
      <c r="D888" s="62" t="s">
        <v>2223</v>
      </c>
      <c r="E888" s="60" t="s">
        <v>102</v>
      </c>
      <c r="F888" s="65">
        <v>1</v>
      </c>
      <c r="G888" s="185">
        <f>H701</f>
        <v>9.6</v>
      </c>
      <c r="H888" s="166">
        <f>TRUNC(G888*F888,2)</f>
        <v>9.6</v>
      </c>
    </row>
    <row r="889" spans="1:8" s="47" customFormat="1" ht="14.25" x14ac:dyDescent="0.25">
      <c r="A889" s="153" t="s">
        <v>2057</v>
      </c>
      <c r="B889" s="154" t="s">
        <v>2058</v>
      </c>
      <c r="C889" s="154" t="s">
        <v>2059</v>
      </c>
      <c r="D889" s="154" t="s">
        <v>2060</v>
      </c>
      <c r="E889" s="154" t="s">
        <v>2061</v>
      </c>
      <c r="F889" s="155" t="s">
        <v>2062</v>
      </c>
      <c r="G889" s="156" t="s">
        <v>2063</v>
      </c>
      <c r="H889" s="157" t="s">
        <v>2602</v>
      </c>
    </row>
    <row r="890" spans="1:8" ht="68.099999999999994" customHeight="1" x14ac:dyDescent="0.2">
      <c r="A890" s="158" t="s">
        <v>283</v>
      </c>
      <c r="B890" s="159" t="s">
        <v>2603</v>
      </c>
      <c r="C890" s="160">
        <v>92776</v>
      </c>
      <c r="D890" s="161" t="s">
        <v>284</v>
      </c>
      <c r="E890" s="162" t="s">
        <v>102</v>
      </c>
      <c r="F890" s="163"/>
      <c r="G890" s="72"/>
      <c r="H890" s="164">
        <f>TRUNC(SUM(H891:H895),2)</f>
        <v>14.53</v>
      </c>
    </row>
    <row r="891" spans="1:8" ht="27" customHeight="1" x14ac:dyDescent="0.2">
      <c r="A891" s="165" t="s">
        <v>2072</v>
      </c>
      <c r="B891" s="60" t="s">
        <v>2064</v>
      </c>
      <c r="C891" s="61">
        <v>39017</v>
      </c>
      <c r="D891" s="62" t="s">
        <v>2218</v>
      </c>
      <c r="E891" s="60" t="s">
        <v>225</v>
      </c>
      <c r="F891" s="65">
        <v>0.97</v>
      </c>
      <c r="G891" s="70">
        <v>0.17849999999999999</v>
      </c>
      <c r="H891" s="166">
        <f>TRUNC(G891*F891,2)</f>
        <v>0.17</v>
      </c>
    </row>
    <row r="892" spans="1:8" ht="27" customHeight="1" x14ac:dyDescent="0.2">
      <c r="A892" s="165" t="s">
        <v>2072</v>
      </c>
      <c r="B892" s="60" t="s">
        <v>2064</v>
      </c>
      <c r="C892" s="61">
        <v>43132</v>
      </c>
      <c r="D892" s="62" t="s">
        <v>2219</v>
      </c>
      <c r="E892" s="60" t="s">
        <v>102</v>
      </c>
      <c r="F892" s="65">
        <v>2.5000000000000001E-2</v>
      </c>
      <c r="G892" s="70">
        <v>22.1</v>
      </c>
      <c r="H892" s="166">
        <f>TRUNC(G892*F892,2)</f>
        <v>0.55000000000000004</v>
      </c>
    </row>
    <row r="893" spans="1:8" ht="15" customHeight="1" x14ac:dyDescent="0.2">
      <c r="A893" s="165" t="s">
        <v>2072</v>
      </c>
      <c r="B893" s="60" t="s">
        <v>2605</v>
      </c>
      <c r="C893" s="61">
        <v>88238</v>
      </c>
      <c r="D893" s="62" t="s">
        <v>2220</v>
      </c>
      <c r="E893" s="60" t="s">
        <v>30</v>
      </c>
      <c r="F893" s="65">
        <v>2.8000000000000001E-2</v>
      </c>
      <c r="G893" s="70">
        <v>17.28</v>
      </c>
      <c r="H893" s="166">
        <f>TRUNC(G893*F893,2)</f>
        <v>0.48</v>
      </c>
    </row>
    <row r="894" spans="1:8" ht="15" customHeight="1" x14ac:dyDescent="0.2">
      <c r="A894" s="165" t="s">
        <v>2072</v>
      </c>
      <c r="B894" s="60" t="s">
        <v>2605</v>
      </c>
      <c r="C894" s="61">
        <v>88245</v>
      </c>
      <c r="D894" s="62" t="s">
        <v>2221</v>
      </c>
      <c r="E894" s="60" t="s">
        <v>30</v>
      </c>
      <c r="F894" s="65">
        <v>0.17130000000000001</v>
      </c>
      <c r="G894" s="70">
        <v>22.42</v>
      </c>
      <c r="H894" s="166">
        <f>TRUNC(G894*F894,2)</f>
        <v>3.84</v>
      </c>
    </row>
    <row r="895" spans="1:8" ht="27" customHeight="1" x14ac:dyDescent="0.2">
      <c r="A895" s="165" t="s">
        <v>2072</v>
      </c>
      <c r="B895" s="60" t="s">
        <v>2605</v>
      </c>
      <c r="C895" s="61">
        <v>92792</v>
      </c>
      <c r="D895" s="62" t="s">
        <v>2227</v>
      </c>
      <c r="E895" s="60" t="s">
        <v>102</v>
      </c>
      <c r="F895" s="65">
        <v>1</v>
      </c>
      <c r="G895" s="185">
        <f>H743</f>
        <v>9.49</v>
      </c>
      <c r="H895" s="166">
        <f>TRUNC(G895*F895,2)</f>
        <v>9.49</v>
      </c>
    </row>
    <row r="896" spans="1:8" s="47" customFormat="1" ht="14.25" x14ac:dyDescent="0.25">
      <c r="A896" s="153" t="s">
        <v>2057</v>
      </c>
      <c r="B896" s="154" t="s">
        <v>2058</v>
      </c>
      <c r="C896" s="154" t="s">
        <v>2059</v>
      </c>
      <c r="D896" s="154" t="s">
        <v>2060</v>
      </c>
      <c r="E896" s="154" t="s">
        <v>2061</v>
      </c>
      <c r="F896" s="155" t="s">
        <v>2062</v>
      </c>
      <c r="G896" s="156" t="s">
        <v>2063</v>
      </c>
      <c r="H896" s="157" t="s">
        <v>2602</v>
      </c>
    </row>
    <row r="897" spans="1:8" ht="68.099999999999994" customHeight="1" x14ac:dyDescent="0.2">
      <c r="A897" s="158" t="s">
        <v>285</v>
      </c>
      <c r="B897" s="159" t="s">
        <v>2603</v>
      </c>
      <c r="C897" s="160">
        <v>92777</v>
      </c>
      <c r="D897" s="161" t="s">
        <v>286</v>
      </c>
      <c r="E897" s="162" t="s">
        <v>102</v>
      </c>
      <c r="F897" s="163"/>
      <c r="G897" s="72"/>
      <c r="H897" s="164">
        <f>TRUNC(SUM(H898:H902),2)</f>
        <v>13.74</v>
      </c>
    </row>
    <row r="898" spans="1:8" ht="27" customHeight="1" x14ac:dyDescent="0.2">
      <c r="A898" s="165" t="s">
        <v>2072</v>
      </c>
      <c r="B898" s="60" t="s">
        <v>2064</v>
      </c>
      <c r="C898" s="61">
        <v>39017</v>
      </c>
      <c r="D898" s="62" t="s">
        <v>2218</v>
      </c>
      <c r="E898" s="60" t="s">
        <v>225</v>
      </c>
      <c r="F898" s="65">
        <v>0.74299999999999999</v>
      </c>
      <c r="G898" s="70">
        <v>0.17849999999999999</v>
      </c>
      <c r="H898" s="166">
        <f>TRUNC(G898*F898,2)</f>
        <v>0.13</v>
      </c>
    </row>
    <row r="899" spans="1:8" ht="27" customHeight="1" x14ac:dyDescent="0.2">
      <c r="A899" s="165" t="s">
        <v>2072</v>
      </c>
      <c r="B899" s="60" t="s">
        <v>2064</v>
      </c>
      <c r="C899" s="61">
        <v>43132</v>
      </c>
      <c r="D899" s="62" t="s">
        <v>2219</v>
      </c>
      <c r="E899" s="60" t="s">
        <v>102</v>
      </c>
      <c r="F899" s="65">
        <v>2.5000000000000001E-2</v>
      </c>
      <c r="G899" s="70">
        <v>22.1</v>
      </c>
      <c r="H899" s="166">
        <f>TRUNC(G899*F899,2)</f>
        <v>0.55000000000000004</v>
      </c>
    </row>
    <row r="900" spans="1:8" ht="15" customHeight="1" x14ac:dyDescent="0.2">
      <c r="A900" s="165" t="s">
        <v>2072</v>
      </c>
      <c r="B900" s="60" t="s">
        <v>2605</v>
      </c>
      <c r="C900" s="61">
        <v>88238</v>
      </c>
      <c r="D900" s="62" t="s">
        <v>2220</v>
      </c>
      <c r="E900" s="60" t="s">
        <v>30</v>
      </c>
      <c r="F900" s="65">
        <v>0.02</v>
      </c>
      <c r="G900" s="70">
        <v>17.28</v>
      </c>
      <c r="H900" s="166">
        <f>TRUNC(G900*F900,2)</f>
        <v>0.34</v>
      </c>
    </row>
    <row r="901" spans="1:8" ht="15" customHeight="1" x14ac:dyDescent="0.2">
      <c r="A901" s="165" t="s">
        <v>2072</v>
      </c>
      <c r="B901" s="60" t="s">
        <v>2605</v>
      </c>
      <c r="C901" s="61">
        <v>88245</v>
      </c>
      <c r="D901" s="62" t="s">
        <v>2221</v>
      </c>
      <c r="E901" s="60" t="s">
        <v>30</v>
      </c>
      <c r="F901" s="65">
        <v>0.107</v>
      </c>
      <c r="G901" s="70">
        <v>22.42</v>
      </c>
      <c r="H901" s="166">
        <f>TRUNC(G901*F901,2)</f>
        <v>2.39</v>
      </c>
    </row>
    <row r="902" spans="1:8" ht="27" customHeight="1" x14ac:dyDescent="0.2">
      <c r="A902" s="165" t="s">
        <v>2072</v>
      </c>
      <c r="B902" s="60" t="s">
        <v>2605</v>
      </c>
      <c r="C902" s="61">
        <v>92793</v>
      </c>
      <c r="D902" s="62" t="s">
        <v>2228</v>
      </c>
      <c r="E902" s="60" t="s">
        <v>102</v>
      </c>
      <c r="F902" s="65">
        <v>1</v>
      </c>
      <c r="G902" s="185">
        <f>H755</f>
        <v>10.33</v>
      </c>
      <c r="H902" s="166">
        <f>TRUNC(G902*F902,2)</f>
        <v>10.33</v>
      </c>
    </row>
    <row r="903" spans="1:8" s="47" customFormat="1" ht="14.25" x14ac:dyDescent="0.25">
      <c r="A903" s="153" t="s">
        <v>2057</v>
      </c>
      <c r="B903" s="154" t="s">
        <v>2058</v>
      </c>
      <c r="C903" s="154" t="s">
        <v>2059</v>
      </c>
      <c r="D903" s="154" t="s">
        <v>2060</v>
      </c>
      <c r="E903" s="154" t="s">
        <v>2061</v>
      </c>
      <c r="F903" s="155" t="s">
        <v>2062</v>
      </c>
      <c r="G903" s="156" t="s">
        <v>2063</v>
      </c>
      <c r="H903" s="157" t="s">
        <v>2602</v>
      </c>
    </row>
    <row r="904" spans="1:8" ht="68.099999999999994" customHeight="1" x14ac:dyDescent="0.2">
      <c r="A904" s="158" t="s">
        <v>287</v>
      </c>
      <c r="B904" s="159" t="s">
        <v>2603</v>
      </c>
      <c r="C904" s="160">
        <v>92779</v>
      </c>
      <c r="D904" s="161" t="s">
        <v>288</v>
      </c>
      <c r="E904" s="162" t="s">
        <v>102</v>
      </c>
      <c r="F904" s="163"/>
      <c r="G904" s="72"/>
      <c r="H904" s="164">
        <f>TRUNC(SUM(H905:H909),2)</f>
        <v>10.47</v>
      </c>
    </row>
    <row r="905" spans="1:8" ht="27" customHeight="1" x14ac:dyDescent="0.2">
      <c r="A905" s="165" t="s">
        <v>2072</v>
      </c>
      <c r="B905" s="60" t="s">
        <v>2064</v>
      </c>
      <c r="C905" s="61">
        <v>39017</v>
      </c>
      <c r="D905" s="62" t="s">
        <v>2218</v>
      </c>
      <c r="E905" s="60" t="s">
        <v>225</v>
      </c>
      <c r="F905" s="65">
        <v>0.36699999999999999</v>
      </c>
      <c r="G905" s="70">
        <v>0.17849999999999999</v>
      </c>
      <c r="H905" s="166">
        <f>TRUNC(G905*F905,2)</f>
        <v>0.06</v>
      </c>
    </row>
    <row r="906" spans="1:8" ht="27" customHeight="1" x14ac:dyDescent="0.2">
      <c r="A906" s="165" t="s">
        <v>2072</v>
      </c>
      <c r="B906" s="60" t="s">
        <v>2064</v>
      </c>
      <c r="C906" s="61">
        <v>43132</v>
      </c>
      <c r="D906" s="62" t="s">
        <v>2219</v>
      </c>
      <c r="E906" s="60" t="s">
        <v>102</v>
      </c>
      <c r="F906" s="65">
        <v>2.5000000000000001E-2</v>
      </c>
      <c r="G906" s="70">
        <v>22.1</v>
      </c>
      <c r="H906" s="166">
        <f>TRUNC(G906*F906,2)</f>
        <v>0.55000000000000004</v>
      </c>
    </row>
    <row r="907" spans="1:8" ht="15" customHeight="1" x14ac:dyDescent="0.2">
      <c r="A907" s="165" t="s">
        <v>2072</v>
      </c>
      <c r="B907" s="60" t="s">
        <v>2605</v>
      </c>
      <c r="C907" s="61">
        <v>88238</v>
      </c>
      <c r="D907" s="62" t="s">
        <v>2220</v>
      </c>
      <c r="E907" s="60" t="s">
        <v>30</v>
      </c>
      <c r="F907" s="65">
        <v>1.14E-2</v>
      </c>
      <c r="G907" s="70">
        <v>17.28</v>
      </c>
      <c r="H907" s="166">
        <f>TRUNC(G907*F907,2)</f>
        <v>0.19</v>
      </c>
    </row>
    <row r="908" spans="1:8" ht="15" customHeight="1" x14ac:dyDescent="0.2">
      <c r="A908" s="165" t="s">
        <v>2072</v>
      </c>
      <c r="B908" s="60" t="s">
        <v>2605</v>
      </c>
      <c r="C908" s="61">
        <v>88245</v>
      </c>
      <c r="D908" s="62" t="s">
        <v>2221</v>
      </c>
      <c r="E908" s="60" t="s">
        <v>30</v>
      </c>
      <c r="F908" s="65">
        <v>5.8000000000000003E-2</v>
      </c>
      <c r="G908" s="70">
        <v>22.42</v>
      </c>
      <c r="H908" s="166">
        <f>TRUNC(G908*F908,2)</f>
        <v>1.3</v>
      </c>
    </row>
    <row r="909" spans="1:8" ht="27" customHeight="1" x14ac:dyDescent="0.2">
      <c r="A909" s="165" t="s">
        <v>2072</v>
      </c>
      <c r="B909" s="60" t="s">
        <v>2605</v>
      </c>
      <c r="C909" s="61">
        <v>92795</v>
      </c>
      <c r="D909" s="62" t="s">
        <v>2230</v>
      </c>
      <c r="E909" s="60" t="s">
        <v>102</v>
      </c>
      <c r="F909" s="65">
        <v>1</v>
      </c>
      <c r="G909" s="185">
        <f>H815</f>
        <v>8.3699999999999992</v>
      </c>
      <c r="H909" s="166">
        <f>TRUNC(G909*F909,2)</f>
        <v>8.3699999999999992</v>
      </c>
    </row>
    <row r="910" spans="1:8" s="47" customFormat="1" ht="14.25" x14ac:dyDescent="0.25">
      <c r="A910" s="153" t="s">
        <v>2057</v>
      </c>
      <c r="B910" s="154" t="s">
        <v>2058</v>
      </c>
      <c r="C910" s="154" t="s">
        <v>2059</v>
      </c>
      <c r="D910" s="154" t="s">
        <v>2060</v>
      </c>
      <c r="E910" s="154" t="s">
        <v>2061</v>
      </c>
      <c r="F910" s="155" t="s">
        <v>2062</v>
      </c>
      <c r="G910" s="156" t="s">
        <v>2063</v>
      </c>
      <c r="H910" s="157" t="s">
        <v>2602</v>
      </c>
    </row>
    <row r="911" spans="1:8" ht="68.099999999999994" customHeight="1" x14ac:dyDescent="0.2">
      <c r="A911" s="158" t="s">
        <v>289</v>
      </c>
      <c r="B911" s="159" t="s">
        <v>2603</v>
      </c>
      <c r="C911" s="160">
        <v>92786</v>
      </c>
      <c r="D911" s="161" t="s">
        <v>290</v>
      </c>
      <c r="E911" s="162" t="s">
        <v>102</v>
      </c>
      <c r="F911" s="163"/>
      <c r="G911" s="72"/>
      <c r="H911" s="164">
        <f>TRUNC(SUM(H912:H916),2)</f>
        <v>12.83</v>
      </c>
    </row>
    <row r="912" spans="1:8" ht="27" customHeight="1" x14ac:dyDescent="0.2">
      <c r="A912" s="165" t="s">
        <v>2072</v>
      </c>
      <c r="B912" s="60" t="s">
        <v>2064</v>
      </c>
      <c r="C912" s="61">
        <v>39017</v>
      </c>
      <c r="D912" s="62" t="s">
        <v>2218</v>
      </c>
      <c r="E912" s="60" t="s">
        <v>225</v>
      </c>
      <c r="F912" s="65">
        <v>0.72799999999999998</v>
      </c>
      <c r="G912" s="70">
        <v>0.17849999999999999</v>
      </c>
      <c r="H912" s="166">
        <f>TRUNC(G912*F912,2)</f>
        <v>0.12</v>
      </c>
    </row>
    <row r="913" spans="1:8" ht="27" customHeight="1" x14ac:dyDescent="0.2">
      <c r="A913" s="165" t="s">
        <v>2072</v>
      </c>
      <c r="B913" s="60" t="s">
        <v>2064</v>
      </c>
      <c r="C913" s="61">
        <v>43132</v>
      </c>
      <c r="D913" s="62" t="s">
        <v>2219</v>
      </c>
      <c r="E913" s="60" t="s">
        <v>102</v>
      </c>
      <c r="F913" s="65">
        <v>2.5000000000000001E-2</v>
      </c>
      <c r="G913" s="70">
        <v>22.1</v>
      </c>
      <c r="H913" s="166">
        <f>TRUNC(G913*F913,2)</f>
        <v>0.55000000000000004</v>
      </c>
    </row>
    <row r="914" spans="1:8" ht="15" customHeight="1" x14ac:dyDescent="0.2">
      <c r="A914" s="165" t="s">
        <v>2072</v>
      </c>
      <c r="B914" s="60" t="s">
        <v>2605</v>
      </c>
      <c r="C914" s="61">
        <v>88238</v>
      </c>
      <c r="D914" s="62" t="s">
        <v>2220</v>
      </c>
      <c r="E914" s="60" t="s">
        <v>30</v>
      </c>
      <c r="F914" s="65">
        <v>1.4E-2</v>
      </c>
      <c r="G914" s="70">
        <v>17.28</v>
      </c>
      <c r="H914" s="166">
        <f>TRUNC(G914*F914,2)</f>
        <v>0.24</v>
      </c>
    </row>
    <row r="915" spans="1:8" ht="15" customHeight="1" x14ac:dyDescent="0.2">
      <c r="A915" s="165" t="s">
        <v>2072</v>
      </c>
      <c r="B915" s="60" t="s">
        <v>2605</v>
      </c>
      <c r="C915" s="61">
        <v>88245</v>
      </c>
      <c r="D915" s="62" t="s">
        <v>2221</v>
      </c>
      <c r="E915" s="60" t="s">
        <v>30</v>
      </c>
      <c r="F915" s="65">
        <v>7.6999999999999999E-2</v>
      </c>
      <c r="G915" s="70">
        <v>22.42</v>
      </c>
      <c r="H915" s="166">
        <f>TRUNC(G915*F915,2)</f>
        <v>1.72</v>
      </c>
    </row>
    <row r="916" spans="1:8" ht="27" customHeight="1" x14ac:dyDescent="0.2">
      <c r="A916" s="165" t="s">
        <v>3254</v>
      </c>
      <c r="B916" s="60" t="s">
        <v>2605</v>
      </c>
      <c r="C916" s="61">
        <v>92802</v>
      </c>
      <c r="D916" s="62" t="s">
        <v>2240</v>
      </c>
      <c r="E916" s="60" t="s">
        <v>102</v>
      </c>
      <c r="F916" s="65">
        <v>1</v>
      </c>
      <c r="G916" s="185">
        <f>H918</f>
        <v>10.199999999999999</v>
      </c>
      <c r="H916" s="166">
        <f>TRUNC(G916*F916,2)</f>
        <v>10.199999999999999</v>
      </c>
    </row>
    <row r="917" spans="1:8" s="47" customFormat="1" ht="14.25" x14ac:dyDescent="0.25">
      <c r="A917" s="153" t="s">
        <v>2057</v>
      </c>
      <c r="B917" s="154" t="s">
        <v>2058</v>
      </c>
      <c r="C917" s="154" t="s">
        <v>2059</v>
      </c>
      <c r="D917" s="154" t="s">
        <v>2060</v>
      </c>
      <c r="E917" s="154" t="s">
        <v>2061</v>
      </c>
      <c r="F917" s="155" t="s">
        <v>2062</v>
      </c>
      <c r="G917" s="156" t="s">
        <v>2063</v>
      </c>
      <c r="H917" s="157" t="s">
        <v>2602</v>
      </c>
    </row>
    <row r="918" spans="1:8" ht="32.1" customHeight="1" x14ac:dyDescent="0.2">
      <c r="A918" s="158" t="s">
        <v>3254</v>
      </c>
      <c r="B918" s="159" t="s">
        <v>2603</v>
      </c>
      <c r="C918" s="160">
        <v>92802</v>
      </c>
      <c r="D918" s="161" t="s">
        <v>2240</v>
      </c>
      <c r="E918" s="162" t="s">
        <v>102</v>
      </c>
      <c r="F918" s="163"/>
      <c r="G918" s="72"/>
      <c r="H918" s="164">
        <f>TRUNC(SUM(H919:H921),2)</f>
        <v>10.199999999999999</v>
      </c>
    </row>
    <row r="919" spans="1:8" ht="15" customHeight="1" x14ac:dyDescent="0.2">
      <c r="A919" s="165" t="s">
        <v>2072</v>
      </c>
      <c r="B919" s="60" t="s">
        <v>2064</v>
      </c>
      <c r="C919" s="61">
        <v>33</v>
      </c>
      <c r="D919" s="62" t="s">
        <v>3260</v>
      </c>
      <c r="E919" s="60" t="s">
        <v>102</v>
      </c>
      <c r="F919" s="65">
        <v>1.1100000000000001</v>
      </c>
      <c r="G919" s="70">
        <v>8.9</v>
      </c>
      <c r="H919" s="166">
        <f>TRUNC(G919*F919,2)</f>
        <v>9.8699999999999992</v>
      </c>
    </row>
    <row r="920" spans="1:8" ht="15" customHeight="1" x14ac:dyDescent="0.2">
      <c r="A920" s="165" t="s">
        <v>2072</v>
      </c>
      <c r="B920" s="60" t="s">
        <v>2605</v>
      </c>
      <c r="C920" s="61">
        <v>88238</v>
      </c>
      <c r="D920" s="62" t="s">
        <v>2220</v>
      </c>
      <c r="E920" s="60" t="s">
        <v>30</v>
      </c>
      <c r="F920" s="65">
        <v>1.9549999999999997E-3</v>
      </c>
      <c r="G920" s="174">
        <v>17.28</v>
      </c>
      <c r="H920" s="166">
        <f>TRUNC(G920*F920,2)</f>
        <v>0.03</v>
      </c>
    </row>
    <row r="921" spans="1:8" ht="15" customHeight="1" x14ac:dyDescent="0.2">
      <c r="A921" s="165" t="s">
        <v>2072</v>
      </c>
      <c r="B921" s="60" t="s">
        <v>2605</v>
      </c>
      <c r="C921" s="61">
        <v>88245</v>
      </c>
      <c r="D921" s="62" t="s">
        <v>2221</v>
      </c>
      <c r="E921" s="60" t="s">
        <v>30</v>
      </c>
      <c r="F921" s="65">
        <v>1.3769999999999999E-2</v>
      </c>
      <c r="G921" s="174">
        <v>22.42</v>
      </c>
      <c r="H921" s="166">
        <f>TRUNC(G921*F921,2)</f>
        <v>0.3</v>
      </c>
    </row>
    <row r="922" spans="1:8" s="47" customFormat="1" ht="14.25" x14ac:dyDescent="0.25">
      <c r="A922" s="153" t="s">
        <v>2057</v>
      </c>
      <c r="B922" s="154" t="s">
        <v>2058</v>
      </c>
      <c r="C922" s="154" t="s">
        <v>2059</v>
      </c>
      <c r="D922" s="154" t="s">
        <v>2060</v>
      </c>
      <c r="E922" s="154" t="s">
        <v>2061</v>
      </c>
      <c r="F922" s="155" t="s">
        <v>2062</v>
      </c>
      <c r="G922" s="156" t="s">
        <v>2063</v>
      </c>
      <c r="H922" s="157" t="s">
        <v>2602</v>
      </c>
    </row>
    <row r="923" spans="1:8" ht="68.099999999999994" customHeight="1" x14ac:dyDescent="0.2">
      <c r="A923" s="158" t="s">
        <v>291</v>
      </c>
      <c r="B923" s="159" t="s">
        <v>2603</v>
      </c>
      <c r="C923" s="160">
        <v>92787</v>
      </c>
      <c r="D923" s="161" t="s">
        <v>292</v>
      </c>
      <c r="E923" s="162" t="s">
        <v>102</v>
      </c>
      <c r="F923" s="163"/>
      <c r="G923" s="72"/>
      <c r="H923" s="164">
        <f>TRUNC(SUM(H924:H928),2)</f>
        <v>11.62</v>
      </c>
    </row>
    <row r="924" spans="1:8" ht="27" customHeight="1" x14ac:dyDescent="0.2">
      <c r="A924" s="165" t="s">
        <v>2072</v>
      </c>
      <c r="B924" s="60" t="s">
        <v>2064</v>
      </c>
      <c r="C924" s="61">
        <v>39017</v>
      </c>
      <c r="D924" s="62" t="s">
        <v>2218</v>
      </c>
      <c r="E924" s="60" t="s">
        <v>225</v>
      </c>
      <c r="F924" s="65">
        <v>0.35699999999999998</v>
      </c>
      <c r="G924" s="70">
        <v>0.17849999999999999</v>
      </c>
      <c r="H924" s="166">
        <f>TRUNC(G924*F924,2)</f>
        <v>0.06</v>
      </c>
    </row>
    <row r="925" spans="1:8" ht="27" customHeight="1" x14ac:dyDescent="0.2">
      <c r="A925" s="165" t="s">
        <v>2072</v>
      </c>
      <c r="B925" s="60" t="s">
        <v>2064</v>
      </c>
      <c r="C925" s="61">
        <v>43132</v>
      </c>
      <c r="D925" s="62" t="s">
        <v>2219</v>
      </c>
      <c r="E925" s="60" t="s">
        <v>102</v>
      </c>
      <c r="F925" s="65">
        <v>2.5000000000000001E-2</v>
      </c>
      <c r="G925" s="70">
        <v>22.1</v>
      </c>
      <c r="H925" s="166">
        <f>TRUNC(G925*F925,2)</f>
        <v>0.55000000000000004</v>
      </c>
    </row>
    <row r="926" spans="1:8" ht="15" customHeight="1" x14ac:dyDescent="0.2">
      <c r="A926" s="165" t="s">
        <v>2072</v>
      </c>
      <c r="B926" s="60" t="s">
        <v>2605</v>
      </c>
      <c r="C926" s="61">
        <v>88238</v>
      </c>
      <c r="D926" s="62" t="s">
        <v>2220</v>
      </c>
      <c r="E926" s="60" t="s">
        <v>30</v>
      </c>
      <c r="F926" s="65">
        <v>0.01</v>
      </c>
      <c r="G926" s="70">
        <v>17.28</v>
      </c>
      <c r="H926" s="166">
        <f>TRUNC(G926*F926,2)</f>
        <v>0.17</v>
      </c>
    </row>
    <row r="927" spans="1:8" ht="15" customHeight="1" x14ac:dyDescent="0.2">
      <c r="A927" s="165" t="s">
        <v>2072</v>
      </c>
      <c r="B927" s="60" t="s">
        <v>2605</v>
      </c>
      <c r="C927" s="61">
        <v>88245</v>
      </c>
      <c r="D927" s="62" t="s">
        <v>2221</v>
      </c>
      <c r="E927" s="60" t="s">
        <v>30</v>
      </c>
      <c r="F927" s="65">
        <v>6.5000000000000002E-2</v>
      </c>
      <c r="G927" s="70">
        <v>22.42</v>
      </c>
      <c r="H927" s="166">
        <f>TRUNC(G927*F927,2)</f>
        <v>1.45</v>
      </c>
    </row>
    <row r="928" spans="1:8" ht="27" customHeight="1" x14ac:dyDescent="0.2">
      <c r="A928" s="165" t="s">
        <v>3254</v>
      </c>
      <c r="B928" s="60" t="s">
        <v>2605</v>
      </c>
      <c r="C928" s="61">
        <v>92803</v>
      </c>
      <c r="D928" s="62" t="s">
        <v>2241</v>
      </c>
      <c r="E928" s="60" t="s">
        <v>102</v>
      </c>
      <c r="F928" s="65">
        <v>1</v>
      </c>
      <c r="G928" s="185">
        <f>H930</f>
        <v>9.39</v>
      </c>
      <c r="H928" s="166">
        <f>TRUNC(G928*F928,2)</f>
        <v>9.39</v>
      </c>
    </row>
    <row r="929" spans="1:8" s="47" customFormat="1" ht="14.25" x14ac:dyDescent="0.25">
      <c r="A929" s="153" t="s">
        <v>2057</v>
      </c>
      <c r="B929" s="154" t="s">
        <v>2058</v>
      </c>
      <c r="C929" s="154" t="s">
        <v>2059</v>
      </c>
      <c r="D929" s="154" t="s">
        <v>2060</v>
      </c>
      <c r="E929" s="154" t="s">
        <v>2061</v>
      </c>
      <c r="F929" s="155" t="s">
        <v>2062</v>
      </c>
      <c r="G929" s="156" t="s">
        <v>2063</v>
      </c>
      <c r="H929" s="157" t="s">
        <v>2602</v>
      </c>
    </row>
    <row r="930" spans="1:8" ht="32.1" customHeight="1" x14ac:dyDescent="0.2">
      <c r="A930" s="158" t="s">
        <v>3254</v>
      </c>
      <c r="B930" s="159" t="s">
        <v>2603</v>
      </c>
      <c r="C930" s="160">
        <v>92803</v>
      </c>
      <c r="D930" s="161" t="s">
        <v>2241</v>
      </c>
      <c r="E930" s="162" t="s">
        <v>102</v>
      </c>
      <c r="F930" s="163"/>
      <c r="G930" s="72"/>
      <c r="H930" s="164">
        <f>TRUNC(SUM(H931:H933),2)</f>
        <v>9.39</v>
      </c>
    </row>
    <row r="931" spans="1:8" ht="15" customHeight="1" x14ac:dyDescent="0.2">
      <c r="A931" s="165" t="s">
        <v>2072</v>
      </c>
      <c r="B931" s="60" t="s">
        <v>2064</v>
      </c>
      <c r="C931" s="61">
        <v>34</v>
      </c>
      <c r="D931" s="62" t="s">
        <v>3255</v>
      </c>
      <c r="E931" s="60" t="s">
        <v>102</v>
      </c>
      <c r="F931" s="65">
        <v>1.1100000000000001</v>
      </c>
      <c r="G931" s="70">
        <v>8.1199999999999992</v>
      </c>
      <c r="H931" s="166">
        <f>TRUNC(G931*F931,2)</f>
        <v>9.01</v>
      </c>
    </row>
    <row r="932" spans="1:8" ht="15" customHeight="1" x14ac:dyDescent="0.2">
      <c r="A932" s="165" t="s">
        <v>2072</v>
      </c>
      <c r="B932" s="60" t="s">
        <v>2605</v>
      </c>
      <c r="C932" s="61">
        <v>88238</v>
      </c>
      <c r="D932" s="62" t="s">
        <v>2220</v>
      </c>
      <c r="E932" s="60" t="s">
        <v>30</v>
      </c>
      <c r="F932" s="65">
        <v>3.2000000000000002E-3</v>
      </c>
      <c r="G932" s="70">
        <v>17.28</v>
      </c>
      <c r="H932" s="166">
        <f>TRUNC(G932*F932,2)</f>
        <v>0.05</v>
      </c>
    </row>
    <row r="933" spans="1:8" ht="15" customHeight="1" x14ac:dyDescent="0.2">
      <c r="A933" s="165" t="s">
        <v>2072</v>
      </c>
      <c r="B933" s="60" t="s">
        <v>2605</v>
      </c>
      <c r="C933" s="61">
        <v>88245</v>
      </c>
      <c r="D933" s="62" t="s">
        <v>2221</v>
      </c>
      <c r="E933" s="60" t="s">
        <v>30</v>
      </c>
      <c r="F933" s="65">
        <v>1.4999999999999999E-2</v>
      </c>
      <c r="G933" s="70">
        <v>22.42</v>
      </c>
      <c r="H933" s="166">
        <f>TRUNC(G933*F933,2)</f>
        <v>0.33</v>
      </c>
    </row>
    <row r="934" spans="1:8" s="47" customFormat="1" ht="14.25" x14ac:dyDescent="0.25">
      <c r="A934" s="153" t="s">
        <v>2057</v>
      </c>
      <c r="B934" s="154" t="s">
        <v>2058</v>
      </c>
      <c r="C934" s="154" t="s">
        <v>2059</v>
      </c>
      <c r="D934" s="154" t="s">
        <v>2060</v>
      </c>
      <c r="E934" s="154" t="s">
        <v>2061</v>
      </c>
      <c r="F934" s="155" t="s">
        <v>2062</v>
      </c>
      <c r="G934" s="156" t="s">
        <v>2063</v>
      </c>
      <c r="H934" s="157" t="s">
        <v>2602</v>
      </c>
    </row>
    <row r="935" spans="1:8" ht="68.099999999999994" customHeight="1" x14ac:dyDescent="0.2">
      <c r="A935" s="158" t="s">
        <v>293</v>
      </c>
      <c r="B935" s="159" t="s">
        <v>2603</v>
      </c>
      <c r="C935" s="160">
        <v>92785</v>
      </c>
      <c r="D935" s="161" t="s">
        <v>294</v>
      </c>
      <c r="E935" s="162" t="s">
        <v>102</v>
      </c>
      <c r="F935" s="163"/>
      <c r="G935" s="72"/>
      <c r="H935" s="164">
        <f>TRUNC(SUM(H936:H940),2)</f>
        <v>13.35</v>
      </c>
    </row>
    <row r="936" spans="1:8" ht="27" customHeight="1" x14ac:dyDescent="0.2">
      <c r="A936" s="165" t="s">
        <v>2072</v>
      </c>
      <c r="B936" s="60" t="s">
        <v>2064</v>
      </c>
      <c r="C936" s="61">
        <v>39017</v>
      </c>
      <c r="D936" s="62" t="s">
        <v>2218</v>
      </c>
      <c r="E936" s="60" t="s">
        <v>225</v>
      </c>
      <c r="F936" s="65">
        <v>1.333</v>
      </c>
      <c r="G936" s="70">
        <v>0.17849999999999999</v>
      </c>
      <c r="H936" s="166">
        <f>TRUNC(G936*F936,2)</f>
        <v>0.23</v>
      </c>
    </row>
    <row r="937" spans="1:8" ht="27" customHeight="1" x14ac:dyDescent="0.2">
      <c r="A937" s="165" t="s">
        <v>2072</v>
      </c>
      <c r="B937" s="60" t="s">
        <v>2064</v>
      </c>
      <c r="C937" s="61">
        <v>43132</v>
      </c>
      <c r="D937" s="62" t="s">
        <v>2219</v>
      </c>
      <c r="E937" s="60" t="s">
        <v>102</v>
      </c>
      <c r="F937" s="65">
        <v>2.5000000000000001E-2</v>
      </c>
      <c r="G937" s="70">
        <v>22.1</v>
      </c>
      <c r="H937" s="166">
        <f>TRUNC(G937*F937,2)</f>
        <v>0.55000000000000004</v>
      </c>
    </row>
    <row r="938" spans="1:8" ht="15" customHeight="1" x14ac:dyDescent="0.2">
      <c r="A938" s="165" t="s">
        <v>2072</v>
      </c>
      <c r="B938" s="60" t="s">
        <v>2605</v>
      </c>
      <c r="C938" s="61">
        <v>88238</v>
      </c>
      <c r="D938" s="62" t="s">
        <v>2220</v>
      </c>
      <c r="E938" s="60" t="s">
        <v>30</v>
      </c>
      <c r="F938" s="65">
        <v>2.5000000000000001E-2</v>
      </c>
      <c r="G938" s="70">
        <v>17.28</v>
      </c>
      <c r="H938" s="166">
        <f>TRUNC(G938*F938,2)</f>
        <v>0.43</v>
      </c>
    </row>
    <row r="939" spans="1:8" ht="15" customHeight="1" x14ac:dyDescent="0.2">
      <c r="A939" s="165" t="s">
        <v>2072</v>
      </c>
      <c r="B939" s="60" t="s">
        <v>2605</v>
      </c>
      <c r="C939" s="61">
        <v>88245</v>
      </c>
      <c r="D939" s="62" t="s">
        <v>2221</v>
      </c>
      <c r="E939" s="60" t="s">
        <v>30</v>
      </c>
      <c r="F939" s="65">
        <v>0.125</v>
      </c>
      <c r="G939" s="70">
        <v>22.42</v>
      </c>
      <c r="H939" s="166">
        <f>TRUNC(G939*F939,2)</f>
        <v>2.8</v>
      </c>
    </row>
    <row r="940" spans="1:8" ht="27" customHeight="1" x14ac:dyDescent="0.2">
      <c r="A940" s="165" t="s">
        <v>3254</v>
      </c>
      <c r="B940" s="60" t="s">
        <v>2605</v>
      </c>
      <c r="C940" s="61">
        <v>92801</v>
      </c>
      <c r="D940" s="62" t="s">
        <v>2242</v>
      </c>
      <c r="E940" s="60" t="s">
        <v>102</v>
      </c>
      <c r="F940" s="65">
        <v>1</v>
      </c>
      <c r="G940" s="185">
        <f>H942</f>
        <v>9.34</v>
      </c>
      <c r="H940" s="166">
        <f>TRUNC(G940*F940,2)</f>
        <v>9.34</v>
      </c>
    </row>
    <row r="941" spans="1:8" s="47" customFormat="1" ht="14.25" x14ac:dyDescent="0.25">
      <c r="A941" s="153" t="s">
        <v>2057</v>
      </c>
      <c r="B941" s="154" t="s">
        <v>2058</v>
      </c>
      <c r="C941" s="154" t="s">
        <v>2059</v>
      </c>
      <c r="D941" s="154" t="s">
        <v>2060</v>
      </c>
      <c r="E941" s="154" t="s">
        <v>2061</v>
      </c>
      <c r="F941" s="155" t="s">
        <v>2062</v>
      </c>
      <c r="G941" s="156" t="s">
        <v>2063</v>
      </c>
      <c r="H941" s="157" t="s">
        <v>2602</v>
      </c>
    </row>
    <row r="942" spans="1:8" ht="32.1" customHeight="1" x14ac:dyDescent="0.2">
      <c r="A942" s="158" t="s">
        <v>3254</v>
      </c>
      <c r="B942" s="159" t="s">
        <v>2603</v>
      </c>
      <c r="C942" s="160">
        <v>92801</v>
      </c>
      <c r="D942" s="161" t="s">
        <v>2242</v>
      </c>
      <c r="E942" s="162" t="s">
        <v>102</v>
      </c>
      <c r="F942" s="163"/>
      <c r="G942" s="72"/>
      <c r="H942" s="164">
        <f>TRUNC(SUM(H943:H945),2)</f>
        <v>9.34</v>
      </c>
    </row>
    <row r="943" spans="1:8" ht="15" customHeight="1" x14ac:dyDescent="0.2">
      <c r="A943" s="165" t="s">
        <v>2072</v>
      </c>
      <c r="B943" s="60" t="s">
        <v>2064</v>
      </c>
      <c r="C943" s="61">
        <v>32</v>
      </c>
      <c r="D943" s="62" t="s">
        <v>3259</v>
      </c>
      <c r="E943" s="60" t="s">
        <v>102</v>
      </c>
      <c r="F943" s="65">
        <v>1.07</v>
      </c>
      <c r="G943" s="70">
        <v>8.0500000000000007</v>
      </c>
      <c r="H943" s="166">
        <f>TRUNC(G943*F943,2)</f>
        <v>8.61</v>
      </c>
    </row>
    <row r="944" spans="1:8" ht="15" customHeight="1" x14ac:dyDescent="0.2">
      <c r="A944" s="165" t="s">
        <v>2072</v>
      </c>
      <c r="B944" s="60" t="s">
        <v>2605</v>
      </c>
      <c r="C944" s="61">
        <v>88238</v>
      </c>
      <c r="D944" s="62" t="s">
        <v>2220</v>
      </c>
      <c r="E944" s="60" t="s">
        <v>30</v>
      </c>
      <c r="F944" s="65">
        <v>4.0000000000000001E-3</v>
      </c>
      <c r="G944" s="70">
        <v>17.28</v>
      </c>
      <c r="H944" s="166">
        <f>TRUNC(G944*F944,2)</f>
        <v>0.06</v>
      </c>
    </row>
    <row r="945" spans="1:8" ht="15" customHeight="1" x14ac:dyDescent="0.2">
      <c r="A945" s="165" t="s">
        <v>2072</v>
      </c>
      <c r="B945" s="60" t="s">
        <v>2605</v>
      </c>
      <c r="C945" s="61">
        <v>88245</v>
      </c>
      <c r="D945" s="62" t="s">
        <v>2221</v>
      </c>
      <c r="E945" s="60" t="s">
        <v>30</v>
      </c>
      <c r="F945" s="65">
        <v>0.03</v>
      </c>
      <c r="G945" s="70">
        <v>22.42</v>
      </c>
      <c r="H945" s="166">
        <f>TRUNC(G945*F945,2)</f>
        <v>0.67</v>
      </c>
    </row>
    <row r="946" spans="1:8" s="47" customFormat="1" ht="14.25" x14ac:dyDescent="0.25">
      <c r="A946" s="153" t="s">
        <v>2057</v>
      </c>
      <c r="B946" s="154" t="s">
        <v>2058</v>
      </c>
      <c r="C946" s="154" t="s">
        <v>2059</v>
      </c>
      <c r="D946" s="154" t="s">
        <v>2060</v>
      </c>
      <c r="E946" s="154" t="s">
        <v>2061</v>
      </c>
      <c r="F946" s="155" t="s">
        <v>2062</v>
      </c>
      <c r="G946" s="156" t="s">
        <v>2063</v>
      </c>
      <c r="H946" s="157" t="s">
        <v>2602</v>
      </c>
    </row>
    <row r="947" spans="1:8" ht="68.099999999999994" customHeight="1" x14ac:dyDescent="0.2">
      <c r="A947" s="158" t="s">
        <v>295</v>
      </c>
      <c r="B947" s="159" t="s">
        <v>2603</v>
      </c>
      <c r="C947" s="160">
        <v>92784</v>
      </c>
      <c r="D947" s="161" t="s">
        <v>296</v>
      </c>
      <c r="E947" s="162" t="s">
        <v>102</v>
      </c>
      <c r="F947" s="163"/>
      <c r="G947" s="72"/>
      <c r="H947" s="164">
        <f>TRUNC(SUM(H948:H952),2)</f>
        <v>13.65</v>
      </c>
    </row>
    <row r="948" spans="1:8" ht="27" customHeight="1" x14ac:dyDescent="0.2">
      <c r="A948" s="165" t="s">
        <v>2072</v>
      </c>
      <c r="B948" s="60" t="s">
        <v>2064</v>
      </c>
      <c r="C948" s="61">
        <v>39017</v>
      </c>
      <c r="D948" s="62" t="s">
        <v>2218</v>
      </c>
      <c r="E948" s="60" t="s">
        <v>225</v>
      </c>
      <c r="F948" s="65">
        <v>2.1179999999999999</v>
      </c>
      <c r="G948" s="70">
        <v>0.17849999999999999</v>
      </c>
      <c r="H948" s="166">
        <f>TRUNC(G948*F948,2)</f>
        <v>0.37</v>
      </c>
    </row>
    <row r="949" spans="1:8" ht="27" customHeight="1" x14ac:dyDescent="0.2">
      <c r="A949" s="165" t="s">
        <v>2072</v>
      </c>
      <c r="B949" s="60" t="s">
        <v>2064</v>
      </c>
      <c r="C949" s="61">
        <v>43132</v>
      </c>
      <c r="D949" s="62" t="s">
        <v>2219</v>
      </c>
      <c r="E949" s="60" t="s">
        <v>102</v>
      </c>
      <c r="F949" s="65">
        <v>2.5000000000000001E-2</v>
      </c>
      <c r="G949" s="70">
        <v>22.1</v>
      </c>
      <c r="H949" s="166">
        <f>TRUNC(G949*F949,2)</f>
        <v>0.55000000000000004</v>
      </c>
    </row>
    <row r="950" spans="1:8" ht="15" customHeight="1" x14ac:dyDescent="0.2">
      <c r="A950" s="165" t="s">
        <v>2072</v>
      </c>
      <c r="B950" s="60" t="s">
        <v>2605</v>
      </c>
      <c r="C950" s="61">
        <v>88238</v>
      </c>
      <c r="D950" s="62" t="s">
        <v>2220</v>
      </c>
      <c r="E950" s="60" t="s">
        <v>30</v>
      </c>
      <c r="F950" s="65">
        <v>2.53E-2</v>
      </c>
      <c r="G950" s="70">
        <v>17.28</v>
      </c>
      <c r="H950" s="166">
        <f>TRUNC(G950*F950,2)</f>
        <v>0.43</v>
      </c>
    </row>
    <row r="951" spans="1:8" ht="15" customHeight="1" x14ac:dyDescent="0.2">
      <c r="A951" s="165" t="s">
        <v>2072</v>
      </c>
      <c r="B951" s="60" t="s">
        <v>2605</v>
      </c>
      <c r="C951" s="61">
        <v>88245</v>
      </c>
      <c r="D951" s="62" t="s">
        <v>2221</v>
      </c>
      <c r="E951" s="60" t="s">
        <v>30</v>
      </c>
      <c r="F951" s="65">
        <v>0.151</v>
      </c>
      <c r="G951" s="70">
        <v>22.42</v>
      </c>
      <c r="H951" s="166">
        <f>TRUNC(G951*F951,2)</f>
        <v>3.38</v>
      </c>
    </row>
    <row r="952" spans="1:8" ht="27" customHeight="1" x14ac:dyDescent="0.2">
      <c r="A952" s="165" t="s">
        <v>3254</v>
      </c>
      <c r="B952" s="60" t="s">
        <v>2605</v>
      </c>
      <c r="C952" s="61">
        <v>92800</v>
      </c>
      <c r="D952" s="62" t="s">
        <v>2243</v>
      </c>
      <c r="E952" s="60" t="s">
        <v>102</v>
      </c>
      <c r="F952" s="65">
        <v>1</v>
      </c>
      <c r="G952" s="185">
        <f>H954</f>
        <v>8.92</v>
      </c>
      <c r="H952" s="166">
        <f>TRUNC(G952*F952,2)</f>
        <v>8.92</v>
      </c>
    </row>
    <row r="953" spans="1:8" s="47" customFormat="1" ht="14.25" x14ac:dyDescent="0.25">
      <c r="A953" s="153" t="s">
        <v>2057</v>
      </c>
      <c r="B953" s="154" t="s">
        <v>2058</v>
      </c>
      <c r="C953" s="154" t="s">
        <v>2059</v>
      </c>
      <c r="D953" s="154" t="s">
        <v>2060</v>
      </c>
      <c r="E953" s="154" t="s">
        <v>2061</v>
      </c>
      <c r="F953" s="155" t="s">
        <v>2062</v>
      </c>
      <c r="G953" s="156" t="s">
        <v>2063</v>
      </c>
      <c r="H953" s="157" t="s">
        <v>2602</v>
      </c>
    </row>
    <row r="954" spans="1:8" ht="32.1" customHeight="1" x14ac:dyDescent="0.2">
      <c r="A954" s="158" t="s">
        <v>3254</v>
      </c>
      <c r="B954" s="159" t="s">
        <v>2603</v>
      </c>
      <c r="C954" s="160">
        <v>92800</v>
      </c>
      <c r="D954" s="161" t="s">
        <v>2243</v>
      </c>
      <c r="E954" s="162" t="s">
        <v>102</v>
      </c>
      <c r="F954" s="163"/>
      <c r="G954" s="72"/>
      <c r="H954" s="164">
        <f>TRUNC(SUM(H955:H957),2)</f>
        <v>8.92</v>
      </c>
    </row>
    <row r="955" spans="1:8" ht="15" customHeight="1" x14ac:dyDescent="0.2">
      <c r="A955" s="165" t="s">
        <v>2072</v>
      </c>
      <c r="B955" s="60" t="s">
        <v>2064</v>
      </c>
      <c r="C955" s="61">
        <v>43059</v>
      </c>
      <c r="D955" s="62" t="s">
        <v>3256</v>
      </c>
      <c r="E955" s="60" t="s">
        <v>102</v>
      </c>
      <c r="F955" s="65">
        <v>1.07</v>
      </c>
      <c r="G955" s="70">
        <v>7.2</v>
      </c>
      <c r="H955" s="166">
        <f>TRUNC(G955*F955,2)</f>
        <v>7.7</v>
      </c>
    </row>
    <row r="956" spans="1:8" ht="15" customHeight="1" x14ac:dyDescent="0.2">
      <c r="A956" s="165" t="s">
        <v>2072</v>
      </c>
      <c r="B956" s="60" t="s">
        <v>2605</v>
      </c>
      <c r="C956" s="61">
        <v>88238</v>
      </c>
      <c r="D956" s="62" t="s">
        <v>2220</v>
      </c>
      <c r="E956" s="60" t="s">
        <v>30</v>
      </c>
      <c r="F956" s="65">
        <v>6.9700000000000005E-3</v>
      </c>
      <c r="G956" s="70">
        <v>17.28</v>
      </c>
      <c r="H956" s="166">
        <f>TRUNC(G956*F956,2)</f>
        <v>0.12</v>
      </c>
    </row>
    <row r="957" spans="1:8" ht="15" customHeight="1" x14ac:dyDescent="0.2">
      <c r="A957" s="165" t="s">
        <v>2072</v>
      </c>
      <c r="B957" s="60" t="s">
        <v>2605</v>
      </c>
      <c r="C957" s="61">
        <v>88245</v>
      </c>
      <c r="D957" s="62" t="s">
        <v>2221</v>
      </c>
      <c r="E957" s="60" t="s">
        <v>30</v>
      </c>
      <c r="F957" s="65">
        <v>4.9384999999999998E-2</v>
      </c>
      <c r="G957" s="70">
        <v>22.42</v>
      </c>
      <c r="H957" s="166">
        <f>TRUNC(G957*F957,2)</f>
        <v>1.1000000000000001</v>
      </c>
    </row>
    <row r="958" spans="1:8" s="47" customFormat="1" ht="14.25" x14ac:dyDescent="0.25">
      <c r="A958" s="153" t="s">
        <v>2057</v>
      </c>
      <c r="B958" s="154" t="s">
        <v>2058</v>
      </c>
      <c r="C958" s="154" t="s">
        <v>2059</v>
      </c>
      <c r="D958" s="154" t="s">
        <v>2060</v>
      </c>
      <c r="E958" s="154" t="s">
        <v>2061</v>
      </c>
      <c r="F958" s="155" t="s">
        <v>2062</v>
      </c>
      <c r="G958" s="156" t="s">
        <v>2063</v>
      </c>
      <c r="H958" s="157" t="s">
        <v>2602</v>
      </c>
    </row>
    <row r="959" spans="1:8" ht="68.099999999999994" customHeight="1" x14ac:dyDescent="0.2">
      <c r="A959" s="158" t="s">
        <v>297</v>
      </c>
      <c r="B959" s="159" t="s">
        <v>2603</v>
      </c>
      <c r="C959" s="160">
        <v>92788</v>
      </c>
      <c r="D959" s="161" t="s">
        <v>298</v>
      </c>
      <c r="E959" s="162" t="s">
        <v>102</v>
      </c>
      <c r="F959" s="163"/>
      <c r="G959" s="72"/>
      <c r="H959" s="164">
        <f>TRUNC(SUM(H960:H964),2)</f>
        <v>9.8699999999999992</v>
      </c>
    </row>
    <row r="960" spans="1:8" ht="27" customHeight="1" x14ac:dyDescent="0.2">
      <c r="A960" s="165" t="s">
        <v>2072</v>
      </c>
      <c r="B960" s="60" t="s">
        <v>2064</v>
      </c>
      <c r="C960" s="61">
        <v>39017</v>
      </c>
      <c r="D960" s="62" t="s">
        <v>2218</v>
      </c>
      <c r="E960" s="60" t="s">
        <v>225</v>
      </c>
      <c r="F960" s="65">
        <v>0.14699999999999999</v>
      </c>
      <c r="G960" s="70">
        <v>0.17849999999999999</v>
      </c>
      <c r="H960" s="166">
        <f>TRUNC(G960*F960,2)</f>
        <v>0.02</v>
      </c>
    </row>
    <row r="961" spans="1:8" ht="27" customHeight="1" x14ac:dyDescent="0.2">
      <c r="A961" s="165" t="s">
        <v>2072</v>
      </c>
      <c r="B961" s="60" t="s">
        <v>2064</v>
      </c>
      <c r="C961" s="61">
        <v>43132</v>
      </c>
      <c r="D961" s="62" t="s">
        <v>2219</v>
      </c>
      <c r="E961" s="60" t="s">
        <v>102</v>
      </c>
      <c r="F961" s="65">
        <v>2.5000000000000001E-2</v>
      </c>
      <c r="G961" s="70">
        <v>22.1</v>
      </c>
      <c r="H961" s="166">
        <f>TRUNC(G961*F961,2)</f>
        <v>0.55000000000000004</v>
      </c>
    </row>
    <row r="962" spans="1:8" ht="15" customHeight="1" x14ac:dyDescent="0.2">
      <c r="A962" s="165" t="s">
        <v>2072</v>
      </c>
      <c r="B962" s="60" t="s">
        <v>2605</v>
      </c>
      <c r="C962" s="61">
        <v>88238</v>
      </c>
      <c r="D962" s="62" t="s">
        <v>2220</v>
      </c>
      <c r="E962" s="60" t="s">
        <v>30</v>
      </c>
      <c r="F962" s="65">
        <v>7.3000000000000001E-3</v>
      </c>
      <c r="G962" s="70">
        <v>17.28</v>
      </c>
      <c r="H962" s="166">
        <f>TRUNC(G962*F962,2)</f>
        <v>0.12</v>
      </c>
    </row>
    <row r="963" spans="1:8" ht="15" customHeight="1" x14ac:dyDescent="0.2">
      <c r="A963" s="165" t="s">
        <v>2072</v>
      </c>
      <c r="B963" s="60" t="s">
        <v>2605</v>
      </c>
      <c r="C963" s="61">
        <v>88245</v>
      </c>
      <c r="D963" s="62" t="s">
        <v>2221</v>
      </c>
      <c r="E963" s="60" t="s">
        <v>30</v>
      </c>
      <c r="F963" s="65">
        <v>3.7999999999999999E-2</v>
      </c>
      <c r="G963" s="70">
        <v>22.42</v>
      </c>
      <c r="H963" s="166">
        <f>TRUNC(G963*F963,2)</f>
        <v>0.85</v>
      </c>
    </row>
    <row r="964" spans="1:8" ht="27" customHeight="1" x14ac:dyDescent="0.2">
      <c r="A964" s="165" t="s">
        <v>3254</v>
      </c>
      <c r="B964" s="60" t="s">
        <v>2605</v>
      </c>
      <c r="C964" s="61">
        <v>92804</v>
      </c>
      <c r="D964" s="62" t="s">
        <v>2244</v>
      </c>
      <c r="E964" s="60" t="s">
        <v>102</v>
      </c>
      <c r="F964" s="65">
        <v>1</v>
      </c>
      <c r="G964" s="185">
        <f>H966</f>
        <v>8.33</v>
      </c>
      <c r="H964" s="166">
        <f>TRUNC(G964*F964,2)</f>
        <v>8.33</v>
      </c>
    </row>
    <row r="965" spans="1:8" s="47" customFormat="1" ht="14.25" x14ac:dyDescent="0.25">
      <c r="A965" s="153" t="s">
        <v>2057</v>
      </c>
      <c r="B965" s="154" t="s">
        <v>2058</v>
      </c>
      <c r="C965" s="154" t="s">
        <v>2059</v>
      </c>
      <c r="D965" s="154" t="s">
        <v>2060</v>
      </c>
      <c r="E965" s="154" t="s">
        <v>2061</v>
      </c>
      <c r="F965" s="155" t="s">
        <v>2062</v>
      </c>
      <c r="G965" s="156" t="s">
        <v>2063</v>
      </c>
      <c r="H965" s="157" t="s">
        <v>2602</v>
      </c>
    </row>
    <row r="966" spans="1:8" ht="32.1" customHeight="1" x14ac:dyDescent="0.2">
      <c r="A966" s="158" t="s">
        <v>3254</v>
      </c>
      <c r="B966" s="159" t="s">
        <v>2603</v>
      </c>
      <c r="C966" s="160">
        <v>92804</v>
      </c>
      <c r="D966" s="161" t="s">
        <v>2244</v>
      </c>
      <c r="E966" s="162" t="s">
        <v>102</v>
      </c>
      <c r="F966" s="163"/>
      <c r="G966" s="72"/>
      <c r="H966" s="164">
        <f>TRUNC(SUM(H967:H969),2)</f>
        <v>8.33</v>
      </c>
    </row>
    <row r="967" spans="1:8" ht="15" customHeight="1" x14ac:dyDescent="0.2">
      <c r="A967" s="165" t="s">
        <v>2072</v>
      </c>
      <c r="B967" s="60" t="s">
        <v>2064</v>
      </c>
      <c r="C967" s="61">
        <v>43055</v>
      </c>
      <c r="D967" s="62" t="s">
        <v>3261</v>
      </c>
      <c r="E967" s="60" t="s">
        <v>102</v>
      </c>
      <c r="F967" s="65">
        <v>1.1100000000000001</v>
      </c>
      <c r="G967" s="70">
        <v>7.42</v>
      </c>
      <c r="H967" s="166">
        <f>TRUNC(G967*F967,2)</f>
        <v>8.23</v>
      </c>
    </row>
    <row r="968" spans="1:8" ht="15" customHeight="1" x14ac:dyDescent="0.2">
      <c r="A968" s="165" t="s">
        <v>2072</v>
      </c>
      <c r="B968" s="60" t="s">
        <v>2605</v>
      </c>
      <c r="C968" s="61">
        <v>88238</v>
      </c>
      <c r="D968" s="62" t="s">
        <v>2220</v>
      </c>
      <c r="E968" s="60" t="s">
        <v>30</v>
      </c>
      <c r="F968" s="65">
        <v>5.9499999999999993E-4</v>
      </c>
      <c r="G968" s="70">
        <v>17.28</v>
      </c>
      <c r="H968" s="166">
        <f>TRUNC(G968*F968,2)</f>
        <v>0.01</v>
      </c>
    </row>
    <row r="969" spans="1:8" ht="15" customHeight="1" x14ac:dyDescent="0.2">
      <c r="A969" s="165" t="s">
        <v>2072</v>
      </c>
      <c r="B969" s="60" t="s">
        <v>2605</v>
      </c>
      <c r="C969" s="61">
        <v>88245</v>
      </c>
      <c r="D969" s="62" t="s">
        <v>2221</v>
      </c>
      <c r="E969" s="60" t="s">
        <v>30</v>
      </c>
      <c r="F969" s="65">
        <v>4.0799999999999994E-3</v>
      </c>
      <c r="G969" s="70">
        <v>22.42</v>
      </c>
      <c r="H969" s="166">
        <f>TRUNC(G969*F969,2)</f>
        <v>0.09</v>
      </c>
    </row>
    <row r="970" spans="1:8" s="47" customFormat="1" ht="14.25" x14ac:dyDescent="0.25">
      <c r="A970" s="153" t="s">
        <v>2057</v>
      </c>
      <c r="B970" s="154" t="s">
        <v>2058</v>
      </c>
      <c r="C970" s="154" t="s">
        <v>2059</v>
      </c>
      <c r="D970" s="154" t="s">
        <v>2060</v>
      </c>
      <c r="E970" s="154" t="s">
        <v>2061</v>
      </c>
      <c r="F970" s="155" t="s">
        <v>2062</v>
      </c>
      <c r="G970" s="156" t="s">
        <v>2063</v>
      </c>
      <c r="H970" s="157" t="s">
        <v>2602</v>
      </c>
    </row>
    <row r="971" spans="1:8" ht="68.099999999999994" customHeight="1" x14ac:dyDescent="0.2">
      <c r="A971" s="158" t="s">
        <v>299</v>
      </c>
      <c r="B971" s="159" t="s">
        <v>2603</v>
      </c>
      <c r="C971" s="160">
        <v>92783</v>
      </c>
      <c r="D971" s="161" t="s">
        <v>300</v>
      </c>
      <c r="E971" s="162" t="s">
        <v>102</v>
      </c>
      <c r="F971" s="163"/>
      <c r="G971" s="72"/>
      <c r="H971" s="164">
        <f>TRUNC(SUM(H972:H976),2)</f>
        <v>15.05</v>
      </c>
    </row>
    <row r="972" spans="1:8" ht="27" customHeight="1" x14ac:dyDescent="0.2">
      <c r="A972" s="165" t="s">
        <v>2072</v>
      </c>
      <c r="B972" s="60" t="s">
        <v>2064</v>
      </c>
      <c r="C972" s="61">
        <v>39017</v>
      </c>
      <c r="D972" s="62" t="s">
        <v>2218</v>
      </c>
      <c r="E972" s="60" t="s">
        <v>225</v>
      </c>
      <c r="F972" s="65">
        <v>2.8159999999999998</v>
      </c>
      <c r="G972" s="70">
        <v>0.17849999999999999</v>
      </c>
      <c r="H972" s="166">
        <f>TRUNC(G972*F972,2)</f>
        <v>0.5</v>
      </c>
    </row>
    <row r="973" spans="1:8" ht="27" customHeight="1" x14ac:dyDescent="0.2">
      <c r="A973" s="165" t="s">
        <v>2072</v>
      </c>
      <c r="B973" s="60" t="s">
        <v>2064</v>
      </c>
      <c r="C973" s="61">
        <v>43132</v>
      </c>
      <c r="D973" s="62" t="s">
        <v>2219</v>
      </c>
      <c r="E973" s="60" t="s">
        <v>102</v>
      </c>
      <c r="F973" s="65">
        <v>2.5000000000000001E-2</v>
      </c>
      <c r="G973" s="70">
        <v>22.1</v>
      </c>
      <c r="H973" s="166">
        <f>TRUNC(G973*F973,2)</f>
        <v>0.55000000000000004</v>
      </c>
    </row>
    <row r="974" spans="1:8" ht="15" customHeight="1" x14ac:dyDescent="0.2">
      <c r="A974" s="165" t="s">
        <v>2072</v>
      </c>
      <c r="B974" s="60" t="s">
        <v>2605</v>
      </c>
      <c r="C974" s="61">
        <v>88238</v>
      </c>
      <c r="D974" s="62" t="s">
        <v>2220</v>
      </c>
      <c r="E974" s="60" t="s">
        <v>30</v>
      </c>
      <c r="F974" s="65">
        <v>3.1E-2</v>
      </c>
      <c r="G974" s="70">
        <v>17.28</v>
      </c>
      <c r="H974" s="166">
        <f>TRUNC(G974*F974,2)</f>
        <v>0.53</v>
      </c>
    </row>
    <row r="975" spans="1:8" ht="15" customHeight="1" x14ac:dyDescent="0.2">
      <c r="A975" s="165" t="s">
        <v>2072</v>
      </c>
      <c r="B975" s="60" t="s">
        <v>2605</v>
      </c>
      <c r="C975" s="61">
        <v>88245</v>
      </c>
      <c r="D975" s="62" t="s">
        <v>2221</v>
      </c>
      <c r="E975" s="60" t="s">
        <v>30</v>
      </c>
      <c r="F975" s="65">
        <v>0.17</v>
      </c>
      <c r="G975" s="70">
        <v>22.42</v>
      </c>
      <c r="H975" s="166">
        <f>TRUNC(G975*F975,2)</f>
        <v>3.81</v>
      </c>
    </row>
    <row r="976" spans="1:8" ht="27" customHeight="1" x14ac:dyDescent="0.2">
      <c r="A976" s="165" t="s">
        <v>2072</v>
      </c>
      <c r="B976" s="60" t="s">
        <v>2605</v>
      </c>
      <c r="C976" s="61">
        <v>92799</v>
      </c>
      <c r="D976" s="62" t="s">
        <v>2245</v>
      </c>
      <c r="E976" s="60" t="s">
        <v>102</v>
      </c>
      <c r="F976" s="65">
        <v>1</v>
      </c>
      <c r="G976" s="185">
        <f>H978</f>
        <v>9.66</v>
      </c>
      <c r="H976" s="166">
        <f>TRUNC(G976*F976,2)</f>
        <v>9.66</v>
      </c>
    </row>
    <row r="977" spans="1:8" s="47" customFormat="1" ht="14.25" x14ac:dyDescent="0.25">
      <c r="A977" s="153" t="s">
        <v>2057</v>
      </c>
      <c r="B977" s="154" t="s">
        <v>2058</v>
      </c>
      <c r="C977" s="154" t="s">
        <v>2059</v>
      </c>
      <c r="D977" s="154" t="s">
        <v>2060</v>
      </c>
      <c r="E977" s="154" t="s">
        <v>2061</v>
      </c>
      <c r="F977" s="155" t="s">
        <v>2062</v>
      </c>
      <c r="G977" s="156" t="s">
        <v>2063</v>
      </c>
      <c r="H977" s="157" t="s">
        <v>2602</v>
      </c>
    </row>
    <row r="978" spans="1:8" ht="32.1" customHeight="1" x14ac:dyDescent="0.2">
      <c r="A978" s="158" t="s">
        <v>3254</v>
      </c>
      <c r="B978" s="159" t="s">
        <v>2603</v>
      </c>
      <c r="C978" s="160">
        <v>92799</v>
      </c>
      <c r="D978" s="161" t="s">
        <v>2245</v>
      </c>
      <c r="E978" s="162" t="s">
        <v>102</v>
      </c>
      <c r="F978" s="163"/>
      <c r="G978" s="72"/>
      <c r="H978" s="164">
        <f>TRUNC(SUM(H979:H981),2)</f>
        <v>9.66</v>
      </c>
    </row>
    <row r="979" spans="1:8" ht="15" customHeight="1" x14ac:dyDescent="0.2">
      <c r="A979" s="165" t="s">
        <v>2072</v>
      </c>
      <c r="B979" s="60" t="s">
        <v>2064</v>
      </c>
      <c r="C979" s="61">
        <v>43059</v>
      </c>
      <c r="D979" s="62" t="s">
        <v>3256</v>
      </c>
      <c r="E979" s="60" t="s">
        <v>102</v>
      </c>
      <c r="F979" s="65">
        <v>1.07</v>
      </c>
      <c r="G979" s="70">
        <v>7.2</v>
      </c>
      <c r="H979" s="166">
        <f>TRUNC(G979*F979,2)</f>
        <v>7.7</v>
      </c>
    </row>
    <row r="980" spans="1:8" ht="15" customHeight="1" x14ac:dyDescent="0.2">
      <c r="A980" s="165" t="s">
        <v>2072</v>
      </c>
      <c r="B980" s="60" t="s">
        <v>2605</v>
      </c>
      <c r="C980" s="61">
        <v>88238</v>
      </c>
      <c r="D980" s="62" t="s">
        <v>2220</v>
      </c>
      <c r="E980" s="60" t="s">
        <v>30</v>
      </c>
      <c r="F980" s="65">
        <v>1.1135000000000001E-2</v>
      </c>
      <c r="G980" s="70">
        <v>17.28</v>
      </c>
      <c r="H980" s="166">
        <f>TRUNC(G980*F980,2)</f>
        <v>0.19</v>
      </c>
    </row>
    <row r="981" spans="1:8" ht="15" customHeight="1" x14ac:dyDescent="0.2">
      <c r="A981" s="165" t="s">
        <v>2072</v>
      </c>
      <c r="B981" s="60" t="s">
        <v>2605</v>
      </c>
      <c r="C981" s="61">
        <v>88245</v>
      </c>
      <c r="D981" s="62" t="s">
        <v>2221</v>
      </c>
      <c r="E981" s="60" t="s">
        <v>30</v>
      </c>
      <c r="F981" s="65">
        <v>7.9304999999999987E-2</v>
      </c>
      <c r="G981" s="70">
        <v>22.42</v>
      </c>
      <c r="H981" s="166">
        <f>TRUNC(G981*F981,2)</f>
        <v>1.77</v>
      </c>
    </row>
    <row r="982" spans="1:8" s="47" customFormat="1" ht="14.25" x14ac:dyDescent="0.25">
      <c r="A982" s="153" t="s">
        <v>2057</v>
      </c>
      <c r="B982" s="154" t="s">
        <v>2058</v>
      </c>
      <c r="C982" s="154" t="s">
        <v>2059</v>
      </c>
      <c r="D982" s="154" t="s">
        <v>2060</v>
      </c>
      <c r="E982" s="154" t="s">
        <v>2061</v>
      </c>
      <c r="F982" s="155" t="s">
        <v>2062</v>
      </c>
      <c r="G982" s="156" t="s">
        <v>2063</v>
      </c>
      <c r="H982" s="157" t="s">
        <v>2602</v>
      </c>
    </row>
    <row r="983" spans="1:8" ht="68.099999999999994" customHeight="1" x14ac:dyDescent="0.2">
      <c r="A983" s="158" t="s">
        <v>303</v>
      </c>
      <c r="B983" s="159" t="s">
        <v>2603</v>
      </c>
      <c r="C983" s="160" t="s">
        <v>302</v>
      </c>
      <c r="D983" s="161" t="s">
        <v>304</v>
      </c>
      <c r="E983" s="162" t="s">
        <v>87</v>
      </c>
      <c r="F983" s="163"/>
      <c r="G983" s="72"/>
      <c r="H983" s="164">
        <f>TRUNC(SUM(H984:H989),2)</f>
        <v>353.31</v>
      </c>
    </row>
    <row r="984" spans="1:8" ht="15" customHeight="1" x14ac:dyDescent="0.2">
      <c r="A984" s="165" t="s">
        <v>2072</v>
      </c>
      <c r="B984" s="60" t="s">
        <v>2605</v>
      </c>
      <c r="C984" s="61">
        <v>88309</v>
      </c>
      <c r="D984" s="62" t="s">
        <v>2093</v>
      </c>
      <c r="E984" s="60" t="s">
        <v>30</v>
      </c>
      <c r="F984" s="65">
        <v>0.4</v>
      </c>
      <c r="G984" s="70">
        <v>22.55</v>
      </c>
      <c r="H984" s="166">
        <f t="shared" ref="H984:H989" si="32">TRUNC(G984*F984,2)</f>
        <v>9.02</v>
      </c>
    </row>
    <row r="985" spans="1:8" ht="15" customHeight="1" x14ac:dyDescent="0.2">
      <c r="A985" s="165" t="s">
        <v>2072</v>
      </c>
      <c r="B985" s="60" t="s">
        <v>2605</v>
      </c>
      <c r="C985" s="61">
        <v>88316</v>
      </c>
      <c r="D985" s="62" t="s">
        <v>2094</v>
      </c>
      <c r="E985" s="60" t="s">
        <v>30</v>
      </c>
      <c r="F985" s="65">
        <v>2</v>
      </c>
      <c r="G985" s="70">
        <v>18.190000000000001</v>
      </c>
      <c r="H985" s="166">
        <f t="shared" si="32"/>
        <v>36.380000000000003</v>
      </c>
    </row>
    <row r="986" spans="1:8" ht="15" customHeight="1" x14ac:dyDescent="0.2">
      <c r="A986" s="165" t="s">
        <v>2072</v>
      </c>
      <c r="B986" s="60" t="s">
        <v>2605</v>
      </c>
      <c r="C986" s="61">
        <v>88262</v>
      </c>
      <c r="D986" s="62" t="s">
        <v>2109</v>
      </c>
      <c r="E986" s="60" t="s">
        <v>30</v>
      </c>
      <c r="F986" s="65">
        <v>0.4</v>
      </c>
      <c r="G986" s="70">
        <v>22.3</v>
      </c>
      <c r="H986" s="166">
        <f t="shared" si="32"/>
        <v>8.92</v>
      </c>
    </row>
    <row r="987" spans="1:8" ht="27" customHeight="1" x14ac:dyDescent="0.2">
      <c r="A987" s="165" t="s">
        <v>2072</v>
      </c>
      <c r="B987" s="60" t="s">
        <v>2064</v>
      </c>
      <c r="C987" s="61">
        <v>1525</v>
      </c>
      <c r="D987" s="62" t="s">
        <v>2655</v>
      </c>
      <c r="E987" s="60" t="s">
        <v>87</v>
      </c>
      <c r="F987" s="65">
        <v>1.103</v>
      </c>
      <c r="G987" s="70">
        <v>270.89999999999998</v>
      </c>
      <c r="H987" s="166">
        <f t="shared" si="32"/>
        <v>298.8</v>
      </c>
    </row>
    <row r="988" spans="1:8" ht="27" customHeight="1" x14ac:dyDescent="0.2">
      <c r="A988" s="165" t="s">
        <v>2072</v>
      </c>
      <c r="B988" s="60" t="s">
        <v>2605</v>
      </c>
      <c r="C988" s="61">
        <v>90586</v>
      </c>
      <c r="D988" s="62" t="s">
        <v>2224</v>
      </c>
      <c r="E988" s="60" t="s">
        <v>2096</v>
      </c>
      <c r="F988" s="65">
        <v>6.8000000000000005E-2</v>
      </c>
      <c r="G988" s="70">
        <v>2.06</v>
      </c>
      <c r="H988" s="166">
        <f t="shared" si="32"/>
        <v>0.14000000000000001</v>
      </c>
    </row>
    <row r="989" spans="1:8" ht="27" customHeight="1" x14ac:dyDescent="0.2">
      <c r="A989" s="165" t="s">
        <v>2072</v>
      </c>
      <c r="B989" s="60" t="s">
        <v>2605</v>
      </c>
      <c r="C989" s="61">
        <v>90587</v>
      </c>
      <c r="D989" s="62" t="s">
        <v>2225</v>
      </c>
      <c r="E989" s="60" t="s">
        <v>2098</v>
      </c>
      <c r="F989" s="65">
        <v>0.13100000000000001</v>
      </c>
      <c r="G989" s="70">
        <v>0.43</v>
      </c>
      <c r="H989" s="166">
        <f t="shared" si="32"/>
        <v>0.05</v>
      </c>
    </row>
    <row r="990" spans="1:8" s="47" customFormat="1" ht="14.25" x14ac:dyDescent="0.25">
      <c r="A990" s="153" t="s">
        <v>2057</v>
      </c>
      <c r="B990" s="154" t="s">
        <v>2058</v>
      </c>
      <c r="C990" s="154" t="s">
        <v>2059</v>
      </c>
      <c r="D990" s="154" t="s">
        <v>2060</v>
      </c>
      <c r="E990" s="154" t="s">
        <v>2061</v>
      </c>
      <c r="F990" s="155" t="s">
        <v>2062</v>
      </c>
      <c r="G990" s="156" t="s">
        <v>2063</v>
      </c>
      <c r="H990" s="157" t="s">
        <v>2602</v>
      </c>
    </row>
    <row r="991" spans="1:8" ht="81.95" customHeight="1" x14ac:dyDescent="0.2">
      <c r="A991" s="158" t="s">
        <v>306</v>
      </c>
      <c r="B991" s="159" t="s">
        <v>2603</v>
      </c>
      <c r="C991" s="160" t="s">
        <v>305</v>
      </c>
      <c r="D991" s="161" t="s">
        <v>307</v>
      </c>
      <c r="E991" s="162" t="s">
        <v>87</v>
      </c>
      <c r="F991" s="163"/>
      <c r="G991" s="72"/>
      <c r="H991" s="164">
        <f>TRUNC(SUM(H992:H997),2)</f>
        <v>350.09</v>
      </c>
    </row>
    <row r="992" spans="1:8" ht="15" customHeight="1" x14ac:dyDescent="0.2">
      <c r="A992" s="165" t="s">
        <v>2072</v>
      </c>
      <c r="B992" s="60" t="s">
        <v>2605</v>
      </c>
      <c r="C992" s="61">
        <v>88309</v>
      </c>
      <c r="D992" s="62" t="s">
        <v>2093</v>
      </c>
      <c r="E992" s="60" t="s">
        <v>30</v>
      </c>
      <c r="F992" s="65">
        <v>1</v>
      </c>
      <c r="G992" s="70">
        <v>22.55</v>
      </c>
      <c r="H992" s="166">
        <f t="shared" ref="H992:H997" si="33">TRUNC(G992*F992,2)</f>
        <v>22.55</v>
      </c>
    </row>
    <row r="993" spans="1:8" ht="15" customHeight="1" x14ac:dyDescent="0.2">
      <c r="A993" s="165" t="s">
        <v>2072</v>
      </c>
      <c r="B993" s="60" t="s">
        <v>2605</v>
      </c>
      <c r="C993" s="61">
        <v>88316</v>
      </c>
      <c r="D993" s="62" t="s">
        <v>2094</v>
      </c>
      <c r="E993" s="60" t="s">
        <v>30</v>
      </c>
      <c r="F993" s="65">
        <v>1.1000000000000001</v>
      </c>
      <c r="G993" s="70">
        <v>18.190000000000001</v>
      </c>
      <c r="H993" s="166">
        <f t="shared" si="33"/>
        <v>20</v>
      </c>
    </row>
    <row r="994" spans="1:8" ht="15" customHeight="1" x14ac:dyDescent="0.2">
      <c r="A994" s="165" t="s">
        <v>2072</v>
      </c>
      <c r="B994" s="60" t="s">
        <v>2605</v>
      </c>
      <c r="C994" s="61">
        <v>88262</v>
      </c>
      <c r="D994" s="62" t="s">
        <v>2109</v>
      </c>
      <c r="E994" s="60" t="s">
        <v>30</v>
      </c>
      <c r="F994" s="65">
        <v>0.38500000000000001</v>
      </c>
      <c r="G994" s="70">
        <v>22.3</v>
      </c>
      <c r="H994" s="166">
        <f t="shared" si="33"/>
        <v>8.58</v>
      </c>
    </row>
    <row r="995" spans="1:8" ht="27" customHeight="1" x14ac:dyDescent="0.2">
      <c r="A995" s="165" t="s">
        <v>2072</v>
      </c>
      <c r="B995" s="60" t="s">
        <v>2064</v>
      </c>
      <c r="C995" s="61">
        <v>1525</v>
      </c>
      <c r="D995" s="62" t="s">
        <v>2655</v>
      </c>
      <c r="E995" s="60" t="s">
        <v>87</v>
      </c>
      <c r="F995" s="65">
        <v>1.103</v>
      </c>
      <c r="G995" s="70">
        <v>270.89999999999998</v>
      </c>
      <c r="H995" s="166">
        <f t="shared" si="33"/>
        <v>298.8</v>
      </c>
    </row>
    <row r="996" spans="1:8" ht="27" customHeight="1" x14ac:dyDescent="0.2">
      <c r="A996" s="165" t="s">
        <v>2072</v>
      </c>
      <c r="B996" s="60" t="s">
        <v>2605</v>
      </c>
      <c r="C996" s="61">
        <v>90586</v>
      </c>
      <c r="D996" s="62" t="s">
        <v>2224</v>
      </c>
      <c r="E996" s="60" t="s">
        <v>2096</v>
      </c>
      <c r="F996" s="65">
        <v>5.6000000000000001E-2</v>
      </c>
      <c r="G996" s="70">
        <v>2.06</v>
      </c>
      <c r="H996" s="166">
        <f t="shared" si="33"/>
        <v>0.11</v>
      </c>
    </row>
    <row r="997" spans="1:8" ht="27" customHeight="1" x14ac:dyDescent="0.2">
      <c r="A997" s="165" t="s">
        <v>2072</v>
      </c>
      <c r="B997" s="60" t="s">
        <v>2605</v>
      </c>
      <c r="C997" s="61">
        <v>90587</v>
      </c>
      <c r="D997" s="62" t="s">
        <v>2225</v>
      </c>
      <c r="E997" s="60" t="s">
        <v>2098</v>
      </c>
      <c r="F997" s="65">
        <v>0.13300000000000001</v>
      </c>
      <c r="G997" s="70">
        <v>0.43</v>
      </c>
      <c r="H997" s="166">
        <f t="shared" si="33"/>
        <v>0.05</v>
      </c>
    </row>
    <row r="998" spans="1:8" s="47" customFormat="1" ht="14.25" x14ac:dyDescent="0.25">
      <c r="A998" s="153" t="s">
        <v>2057</v>
      </c>
      <c r="B998" s="154" t="s">
        <v>2058</v>
      </c>
      <c r="C998" s="154" t="s">
        <v>2059</v>
      </c>
      <c r="D998" s="154" t="s">
        <v>2060</v>
      </c>
      <c r="E998" s="154" t="s">
        <v>2061</v>
      </c>
      <c r="F998" s="155" t="s">
        <v>2062</v>
      </c>
      <c r="G998" s="156" t="s">
        <v>2063</v>
      </c>
      <c r="H998" s="157" t="s">
        <v>2602</v>
      </c>
    </row>
    <row r="999" spans="1:8" ht="68.099999999999994" customHeight="1" x14ac:dyDescent="0.2">
      <c r="A999" s="158" t="s">
        <v>308</v>
      </c>
      <c r="B999" s="159" t="s">
        <v>2603</v>
      </c>
      <c r="C999" s="160">
        <v>92718</v>
      </c>
      <c r="D999" s="161" t="s">
        <v>309</v>
      </c>
      <c r="E999" s="162" t="s">
        <v>87</v>
      </c>
      <c r="F999" s="163"/>
      <c r="G999" s="72"/>
      <c r="H999" s="164">
        <f>TRUNC(SUM(H1000:H1005),2)</f>
        <v>439.41</v>
      </c>
    </row>
    <row r="1000" spans="1:8" ht="27" customHeight="1" x14ac:dyDescent="0.2">
      <c r="A1000" s="165" t="s">
        <v>2072</v>
      </c>
      <c r="B1000" s="60" t="s">
        <v>2064</v>
      </c>
      <c r="C1000" s="61">
        <v>34493</v>
      </c>
      <c r="D1000" s="62" t="s">
        <v>2246</v>
      </c>
      <c r="E1000" s="60" t="s">
        <v>87</v>
      </c>
      <c r="F1000" s="65">
        <v>1.103</v>
      </c>
      <c r="G1000" s="70">
        <v>280</v>
      </c>
      <c r="H1000" s="166">
        <f t="shared" ref="H1000:H1005" si="34">TRUNC(G1000*F1000,2)</f>
        <v>308.83999999999997</v>
      </c>
    </row>
    <row r="1001" spans="1:8" ht="15" customHeight="1" x14ac:dyDescent="0.2">
      <c r="A1001" s="165" t="s">
        <v>2072</v>
      </c>
      <c r="B1001" s="60" t="s">
        <v>2605</v>
      </c>
      <c r="C1001" s="61">
        <v>88262</v>
      </c>
      <c r="D1001" s="62" t="s">
        <v>2109</v>
      </c>
      <c r="E1001" s="60" t="s">
        <v>30</v>
      </c>
      <c r="F1001" s="65">
        <v>1.3</v>
      </c>
      <c r="G1001" s="70">
        <v>22.3</v>
      </c>
      <c r="H1001" s="166">
        <f t="shared" si="34"/>
        <v>28.99</v>
      </c>
    </row>
    <row r="1002" spans="1:8" ht="15" customHeight="1" x14ac:dyDescent="0.2">
      <c r="A1002" s="165" t="s">
        <v>2072</v>
      </c>
      <c r="B1002" s="60" t="s">
        <v>2605</v>
      </c>
      <c r="C1002" s="61">
        <v>88309</v>
      </c>
      <c r="D1002" s="62" t="s">
        <v>2093</v>
      </c>
      <c r="E1002" s="60" t="s">
        <v>30</v>
      </c>
      <c r="F1002" s="65">
        <v>1.3</v>
      </c>
      <c r="G1002" s="70">
        <v>22.55</v>
      </c>
      <c r="H1002" s="166">
        <f t="shared" si="34"/>
        <v>29.31</v>
      </c>
    </row>
    <row r="1003" spans="1:8" ht="15" customHeight="1" x14ac:dyDescent="0.2">
      <c r="A1003" s="165" t="s">
        <v>2072</v>
      </c>
      <c r="B1003" s="60" t="s">
        <v>2605</v>
      </c>
      <c r="C1003" s="61">
        <v>88316</v>
      </c>
      <c r="D1003" s="62" t="s">
        <v>2094</v>
      </c>
      <c r="E1003" s="60" t="s">
        <v>30</v>
      </c>
      <c r="F1003" s="65">
        <v>3.87</v>
      </c>
      <c r="G1003" s="70">
        <v>18.190000000000001</v>
      </c>
      <c r="H1003" s="166">
        <f t="shared" si="34"/>
        <v>70.39</v>
      </c>
    </row>
    <row r="1004" spans="1:8" ht="27" customHeight="1" x14ac:dyDescent="0.2">
      <c r="A1004" s="165" t="s">
        <v>2072</v>
      </c>
      <c r="B1004" s="60" t="s">
        <v>2605</v>
      </c>
      <c r="C1004" s="61">
        <v>90586</v>
      </c>
      <c r="D1004" s="62" t="s">
        <v>2224</v>
      </c>
      <c r="E1004" s="60" t="s">
        <v>2096</v>
      </c>
      <c r="F1004" s="65">
        <v>0.67200000000000004</v>
      </c>
      <c r="G1004" s="70">
        <v>2.06</v>
      </c>
      <c r="H1004" s="166">
        <f t="shared" si="34"/>
        <v>1.38</v>
      </c>
    </row>
    <row r="1005" spans="1:8" ht="27" customHeight="1" x14ac:dyDescent="0.2">
      <c r="A1005" s="165" t="s">
        <v>2072</v>
      </c>
      <c r="B1005" s="60" t="s">
        <v>2605</v>
      </c>
      <c r="C1005" s="61">
        <v>90587</v>
      </c>
      <c r="D1005" s="62" t="s">
        <v>2225</v>
      </c>
      <c r="E1005" s="60" t="s">
        <v>2098</v>
      </c>
      <c r="F1005" s="65">
        <v>1.1739999999999999</v>
      </c>
      <c r="G1005" s="70">
        <v>0.43</v>
      </c>
      <c r="H1005" s="166">
        <f t="shared" si="34"/>
        <v>0.5</v>
      </c>
    </row>
    <row r="1006" spans="1:8" s="47" customFormat="1" ht="14.25" x14ac:dyDescent="0.25">
      <c r="A1006" s="153" t="s">
        <v>2057</v>
      </c>
      <c r="B1006" s="154" t="s">
        <v>2058</v>
      </c>
      <c r="C1006" s="154" t="s">
        <v>2059</v>
      </c>
      <c r="D1006" s="154" t="s">
        <v>2060</v>
      </c>
      <c r="E1006" s="154" t="s">
        <v>2061</v>
      </c>
      <c r="F1006" s="155" t="s">
        <v>2062</v>
      </c>
      <c r="G1006" s="156" t="s">
        <v>2063</v>
      </c>
      <c r="H1006" s="157" t="s">
        <v>2602</v>
      </c>
    </row>
    <row r="1007" spans="1:8" ht="81.95" customHeight="1" x14ac:dyDescent="0.2">
      <c r="A1007" s="158" t="s">
        <v>310</v>
      </c>
      <c r="B1007" s="159" t="s">
        <v>2603</v>
      </c>
      <c r="C1007" s="160">
        <v>92723</v>
      </c>
      <c r="D1007" s="161" t="s">
        <v>311</v>
      </c>
      <c r="E1007" s="162" t="s">
        <v>87</v>
      </c>
      <c r="F1007" s="163"/>
      <c r="G1007" s="72"/>
      <c r="H1007" s="164">
        <f>TRUNC(SUM(H1008:H1013),2)</f>
        <v>341.8</v>
      </c>
    </row>
    <row r="1008" spans="1:8" ht="27" customHeight="1" x14ac:dyDescent="0.2">
      <c r="A1008" s="165" t="s">
        <v>2072</v>
      </c>
      <c r="B1008" s="60" t="s">
        <v>2064</v>
      </c>
      <c r="C1008" s="61">
        <v>1524</v>
      </c>
      <c r="D1008" s="62" t="s">
        <v>2247</v>
      </c>
      <c r="E1008" s="60" t="s">
        <v>87</v>
      </c>
      <c r="F1008" s="65">
        <v>1.103</v>
      </c>
      <c r="G1008" s="70">
        <v>290</v>
      </c>
      <c r="H1008" s="166">
        <f t="shared" ref="H1008:H1013" si="35">TRUNC(G1008*F1008,2)</f>
        <v>319.87</v>
      </c>
    </row>
    <row r="1009" spans="1:8" ht="15" customHeight="1" x14ac:dyDescent="0.2">
      <c r="A1009" s="165" t="s">
        <v>2072</v>
      </c>
      <c r="B1009" s="60" t="s">
        <v>2605</v>
      </c>
      <c r="C1009" s="61">
        <v>88262</v>
      </c>
      <c r="D1009" s="62" t="s">
        <v>2109</v>
      </c>
      <c r="E1009" s="60" t="s">
        <v>30</v>
      </c>
      <c r="F1009" s="65">
        <v>7.4999999999999997E-2</v>
      </c>
      <c r="G1009" s="70">
        <v>22.3</v>
      </c>
      <c r="H1009" s="166">
        <f t="shared" si="35"/>
        <v>1.67</v>
      </c>
    </row>
    <row r="1010" spans="1:8" ht="15" customHeight="1" x14ac:dyDescent="0.2">
      <c r="A1010" s="165" t="s">
        <v>2072</v>
      </c>
      <c r="B1010" s="60" t="s">
        <v>2605</v>
      </c>
      <c r="C1010" s="61">
        <v>88309</v>
      </c>
      <c r="D1010" s="62" t="s">
        <v>2093</v>
      </c>
      <c r="E1010" s="60" t="s">
        <v>30</v>
      </c>
      <c r="F1010" s="65">
        <v>0.47</v>
      </c>
      <c r="G1010" s="70">
        <v>22.55</v>
      </c>
      <c r="H1010" s="166">
        <f t="shared" si="35"/>
        <v>10.59</v>
      </c>
    </row>
    <row r="1011" spans="1:8" ht="15" customHeight="1" x14ac:dyDescent="0.2">
      <c r="A1011" s="165" t="s">
        <v>2072</v>
      </c>
      <c r="B1011" s="60" t="s">
        <v>2605</v>
      </c>
      <c r="C1011" s="61">
        <v>88316</v>
      </c>
      <c r="D1011" s="62" t="s">
        <v>2094</v>
      </c>
      <c r="E1011" s="60" t="s">
        <v>30</v>
      </c>
      <c r="F1011" s="65">
        <v>0.52</v>
      </c>
      <c r="G1011" s="70">
        <v>18.190000000000001</v>
      </c>
      <c r="H1011" s="166">
        <f t="shared" si="35"/>
        <v>9.4499999999999993</v>
      </c>
    </row>
    <row r="1012" spans="1:8" ht="27" customHeight="1" x14ac:dyDescent="0.2">
      <c r="A1012" s="165" t="s">
        <v>2072</v>
      </c>
      <c r="B1012" s="60" t="s">
        <v>2605</v>
      </c>
      <c r="C1012" s="61">
        <v>90586</v>
      </c>
      <c r="D1012" s="62" t="s">
        <v>2224</v>
      </c>
      <c r="E1012" s="60" t="s">
        <v>2096</v>
      </c>
      <c r="F1012" s="65">
        <v>7.9000000000000001E-2</v>
      </c>
      <c r="G1012" s="70">
        <v>2.06</v>
      </c>
      <c r="H1012" s="166">
        <f t="shared" si="35"/>
        <v>0.16</v>
      </c>
    </row>
    <row r="1013" spans="1:8" ht="27" customHeight="1" x14ac:dyDescent="0.2">
      <c r="A1013" s="165" t="s">
        <v>2072</v>
      </c>
      <c r="B1013" s="60" t="s">
        <v>2605</v>
      </c>
      <c r="C1013" s="61">
        <v>90587</v>
      </c>
      <c r="D1013" s="62" t="s">
        <v>2225</v>
      </c>
      <c r="E1013" s="60" t="s">
        <v>2098</v>
      </c>
      <c r="F1013" s="65">
        <v>0.14399999999999999</v>
      </c>
      <c r="G1013" s="70">
        <v>0.43</v>
      </c>
      <c r="H1013" s="166">
        <f t="shared" si="35"/>
        <v>0.06</v>
      </c>
    </row>
    <row r="1014" spans="1:8" s="47" customFormat="1" ht="14.25" x14ac:dyDescent="0.25">
      <c r="A1014" s="153" t="s">
        <v>2057</v>
      </c>
      <c r="B1014" s="154" t="s">
        <v>2058</v>
      </c>
      <c r="C1014" s="154" t="s">
        <v>2059</v>
      </c>
      <c r="D1014" s="154" t="s">
        <v>2060</v>
      </c>
      <c r="E1014" s="154" t="s">
        <v>2061</v>
      </c>
      <c r="F1014" s="155" t="s">
        <v>2062</v>
      </c>
      <c r="G1014" s="156" t="s">
        <v>2063</v>
      </c>
      <c r="H1014" s="157" t="s">
        <v>2602</v>
      </c>
    </row>
    <row r="1015" spans="1:8" ht="81.95" customHeight="1" x14ac:dyDescent="0.2">
      <c r="A1015" s="158" t="s">
        <v>312</v>
      </c>
      <c r="B1015" s="159" t="s">
        <v>2603</v>
      </c>
      <c r="C1015" s="160">
        <v>92742</v>
      </c>
      <c r="D1015" s="161" t="s">
        <v>313</v>
      </c>
      <c r="E1015" s="162" t="s">
        <v>87</v>
      </c>
      <c r="F1015" s="163"/>
      <c r="G1015" s="72"/>
      <c r="H1015" s="164">
        <f>TRUNC(SUM(H1016:H1021),2)</f>
        <v>661.99</v>
      </c>
    </row>
    <row r="1016" spans="1:8" ht="27" customHeight="1" x14ac:dyDescent="0.2">
      <c r="A1016" s="165" t="s">
        <v>2072</v>
      </c>
      <c r="B1016" s="60" t="s">
        <v>2064</v>
      </c>
      <c r="C1016" s="61">
        <v>34492</v>
      </c>
      <c r="D1016" s="62" t="s">
        <v>2248</v>
      </c>
      <c r="E1016" s="60" t="s">
        <v>87</v>
      </c>
      <c r="F1016" s="65">
        <v>1.103</v>
      </c>
      <c r="G1016" s="70">
        <v>281.55</v>
      </c>
      <c r="H1016" s="166">
        <f t="shared" ref="H1016:H1021" si="36">TRUNC(G1016*F1016,2)</f>
        <v>310.54000000000002</v>
      </c>
    </row>
    <row r="1017" spans="1:8" ht="15" customHeight="1" x14ac:dyDescent="0.2">
      <c r="A1017" s="165" t="s">
        <v>2072</v>
      </c>
      <c r="B1017" s="60" t="s">
        <v>2605</v>
      </c>
      <c r="C1017" s="61">
        <v>88262</v>
      </c>
      <c r="D1017" s="62" t="s">
        <v>2109</v>
      </c>
      <c r="E1017" s="60" t="s">
        <v>30</v>
      </c>
      <c r="F1017" s="65">
        <v>1.6</v>
      </c>
      <c r="G1017" s="70">
        <v>22.3</v>
      </c>
      <c r="H1017" s="166">
        <f t="shared" si="36"/>
        <v>35.68</v>
      </c>
    </row>
    <row r="1018" spans="1:8" ht="15" customHeight="1" x14ac:dyDescent="0.2">
      <c r="A1018" s="165" t="s">
        <v>2072</v>
      </c>
      <c r="B1018" s="60" t="s">
        <v>2605</v>
      </c>
      <c r="C1018" s="61">
        <v>88309</v>
      </c>
      <c r="D1018" s="62" t="s">
        <v>2093</v>
      </c>
      <c r="E1018" s="60" t="s">
        <v>30</v>
      </c>
      <c r="F1018" s="65">
        <v>4.8</v>
      </c>
      <c r="G1018" s="70">
        <v>22.55</v>
      </c>
      <c r="H1018" s="166">
        <f t="shared" si="36"/>
        <v>108.24</v>
      </c>
    </row>
    <row r="1019" spans="1:8" ht="15" customHeight="1" x14ac:dyDescent="0.2">
      <c r="A1019" s="165" t="s">
        <v>2072</v>
      </c>
      <c r="B1019" s="60" t="s">
        <v>2605</v>
      </c>
      <c r="C1019" s="61">
        <v>88316</v>
      </c>
      <c r="D1019" s="62" t="s">
        <v>2094</v>
      </c>
      <c r="E1019" s="60" t="s">
        <v>30</v>
      </c>
      <c r="F1019" s="65">
        <v>11.25</v>
      </c>
      <c r="G1019" s="70">
        <v>18.190000000000001</v>
      </c>
      <c r="H1019" s="166">
        <f t="shared" si="36"/>
        <v>204.63</v>
      </c>
    </row>
    <row r="1020" spans="1:8" ht="27" customHeight="1" x14ac:dyDescent="0.2">
      <c r="A1020" s="165" t="s">
        <v>2072</v>
      </c>
      <c r="B1020" s="60" t="s">
        <v>2605</v>
      </c>
      <c r="C1020" s="61">
        <v>90586</v>
      </c>
      <c r="D1020" s="62" t="s">
        <v>2224</v>
      </c>
      <c r="E1020" s="60" t="s">
        <v>2096</v>
      </c>
      <c r="F1020" s="65">
        <v>1.181</v>
      </c>
      <c r="G1020" s="70">
        <v>2.06</v>
      </c>
      <c r="H1020" s="166">
        <f t="shared" si="36"/>
        <v>2.4300000000000002</v>
      </c>
    </row>
    <row r="1021" spans="1:8" ht="27" customHeight="1" x14ac:dyDescent="0.2">
      <c r="A1021" s="165" t="s">
        <v>2072</v>
      </c>
      <c r="B1021" s="60" t="s">
        <v>2605</v>
      </c>
      <c r="C1021" s="61">
        <v>90587</v>
      </c>
      <c r="D1021" s="62" t="s">
        <v>2225</v>
      </c>
      <c r="E1021" s="60" t="s">
        <v>2098</v>
      </c>
      <c r="F1021" s="65">
        <v>1.105</v>
      </c>
      <c r="G1021" s="70">
        <v>0.43</v>
      </c>
      <c r="H1021" s="166">
        <f t="shared" si="36"/>
        <v>0.47</v>
      </c>
    </row>
    <row r="1022" spans="1:8" s="47" customFormat="1" ht="14.25" x14ac:dyDescent="0.25">
      <c r="A1022" s="153" t="s">
        <v>2057</v>
      </c>
      <c r="B1022" s="154" t="s">
        <v>2058</v>
      </c>
      <c r="C1022" s="154" t="s">
        <v>2059</v>
      </c>
      <c r="D1022" s="154" t="s">
        <v>2060</v>
      </c>
      <c r="E1022" s="154" t="s">
        <v>2061</v>
      </c>
      <c r="F1022" s="155" t="s">
        <v>2062</v>
      </c>
      <c r="G1022" s="156" t="s">
        <v>2063</v>
      </c>
      <c r="H1022" s="157" t="s">
        <v>2602</v>
      </c>
    </row>
    <row r="1023" spans="1:8" ht="48" customHeight="1" x14ac:dyDescent="0.2">
      <c r="A1023" s="158" t="s">
        <v>315</v>
      </c>
      <c r="B1023" s="159" t="s">
        <v>2603</v>
      </c>
      <c r="C1023" s="160">
        <v>94962</v>
      </c>
      <c r="D1023" s="161" t="s">
        <v>316</v>
      </c>
      <c r="E1023" s="162" t="s">
        <v>87</v>
      </c>
      <c r="F1023" s="163"/>
      <c r="G1023" s="72"/>
      <c r="H1023" s="164">
        <f>TRUNC(SUM(H1024:H1030),2)</f>
        <v>237.64</v>
      </c>
    </row>
    <row r="1024" spans="1:8" ht="27" customHeight="1" x14ac:dyDescent="0.2">
      <c r="A1024" s="165" t="s">
        <v>2072</v>
      </c>
      <c r="B1024" s="60" t="s">
        <v>2064</v>
      </c>
      <c r="C1024" s="61">
        <v>370</v>
      </c>
      <c r="D1024" s="62" t="s">
        <v>2249</v>
      </c>
      <c r="E1024" s="60" t="s">
        <v>87</v>
      </c>
      <c r="F1024" s="65">
        <v>0.82689999999999997</v>
      </c>
      <c r="G1024" s="70">
        <v>80.75</v>
      </c>
      <c r="H1024" s="166">
        <f t="shared" ref="H1024:H1030" si="37">TRUNC(G1024*F1024,2)</f>
        <v>66.77</v>
      </c>
    </row>
    <row r="1025" spans="1:8" ht="15" customHeight="1" x14ac:dyDescent="0.2">
      <c r="A1025" s="165" t="s">
        <v>2072</v>
      </c>
      <c r="B1025" s="60" t="s">
        <v>2064</v>
      </c>
      <c r="C1025" s="61">
        <v>1379</v>
      </c>
      <c r="D1025" s="62" t="s">
        <v>2250</v>
      </c>
      <c r="E1025" s="60" t="s">
        <v>102</v>
      </c>
      <c r="F1025" s="65">
        <v>212.01939999999999</v>
      </c>
      <c r="G1025" s="70">
        <v>0.45050000000000001</v>
      </c>
      <c r="H1025" s="166">
        <f t="shared" si="37"/>
        <v>95.51</v>
      </c>
    </row>
    <row r="1026" spans="1:8" ht="15" customHeight="1" x14ac:dyDescent="0.2">
      <c r="A1026" s="165" t="s">
        <v>2072</v>
      </c>
      <c r="B1026" s="60" t="s">
        <v>2064</v>
      </c>
      <c r="C1026" s="61">
        <v>4721</v>
      </c>
      <c r="D1026" s="62" t="s">
        <v>2251</v>
      </c>
      <c r="E1026" s="60" t="s">
        <v>87</v>
      </c>
      <c r="F1026" s="65">
        <v>0.57820000000000005</v>
      </c>
      <c r="G1026" s="70">
        <v>55.25</v>
      </c>
      <c r="H1026" s="166">
        <f t="shared" si="37"/>
        <v>31.94</v>
      </c>
    </row>
    <row r="1027" spans="1:8" ht="15" customHeight="1" x14ac:dyDescent="0.2">
      <c r="A1027" s="165" t="s">
        <v>2072</v>
      </c>
      <c r="B1027" s="60" t="s">
        <v>2605</v>
      </c>
      <c r="C1027" s="61">
        <v>88316</v>
      </c>
      <c r="D1027" s="62" t="s">
        <v>2094</v>
      </c>
      <c r="E1027" s="60" t="s">
        <v>30</v>
      </c>
      <c r="F1027" s="65">
        <v>1.1000000000000001</v>
      </c>
      <c r="G1027" s="70">
        <v>18.190000000000001</v>
      </c>
      <c r="H1027" s="166">
        <f t="shared" si="37"/>
        <v>20</v>
      </c>
    </row>
    <row r="1028" spans="1:8" ht="27" customHeight="1" x14ac:dyDescent="0.2">
      <c r="A1028" s="165" t="s">
        <v>2072</v>
      </c>
      <c r="B1028" s="60" t="s">
        <v>2605</v>
      </c>
      <c r="C1028" s="61">
        <v>88377</v>
      </c>
      <c r="D1028" s="62" t="s">
        <v>2252</v>
      </c>
      <c r="E1028" s="60" t="s">
        <v>30</v>
      </c>
      <c r="F1028" s="65">
        <v>0.78600000000000003</v>
      </c>
      <c r="G1028" s="70">
        <v>27.58</v>
      </c>
      <c r="H1028" s="166">
        <f t="shared" si="37"/>
        <v>21.67</v>
      </c>
    </row>
    <row r="1029" spans="1:8" ht="39.950000000000003" customHeight="1" x14ac:dyDescent="0.2">
      <c r="A1029" s="165" t="s">
        <v>2072</v>
      </c>
      <c r="B1029" s="60" t="s">
        <v>2605</v>
      </c>
      <c r="C1029" s="61">
        <v>88830</v>
      </c>
      <c r="D1029" s="62" t="s">
        <v>2253</v>
      </c>
      <c r="E1029" s="60" t="s">
        <v>2096</v>
      </c>
      <c r="F1029" s="65">
        <v>0.76229999999999998</v>
      </c>
      <c r="G1029" s="70">
        <v>1.98</v>
      </c>
      <c r="H1029" s="166">
        <f t="shared" si="37"/>
        <v>1.5</v>
      </c>
    </row>
    <row r="1030" spans="1:8" ht="39.950000000000003" customHeight="1" x14ac:dyDescent="0.2">
      <c r="A1030" s="165" t="s">
        <v>2072</v>
      </c>
      <c r="B1030" s="60" t="s">
        <v>2605</v>
      </c>
      <c r="C1030" s="61">
        <v>88831</v>
      </c>
      <c r="D1030" s="62" t="s">
        <v>2254</v>
      </c>
      <c r="E1030" s="60" t="s">
        <v>2098</v>
      </c>
      <c r="F1030" s="65">
        <v>0.71879999999999999</v>
      </c>
      <c r="G1030" s="70">
        <v>0.35</v>
      </c>
      <c r="H1030" s="166">
        <f t="shared" si="37"/>
        <v>0.25</v>
      </c>
    </row>
    <row r="1031" spans="1:8" s="47" customFormat="1" ht="14.25" x14ac:dyDescent="0.25">
      <c r="A1031" s="153" t="s">
        <v>2057</v>
      </c>
      <c r="B1031" s="154" t="s">
        <v>2058</v>
      </c>
      <c r="C1031" s="154" t="s">
        <v>2059</v>
      </c>
      <c r="D1031" s="154" t="s">
        <v>2060</v>
      </c>
      <c r="E1031" s="154" t="s">
        <v>2061</v>
      </c>
      <c r="F1031" s="155" t="s">
        <v>2062</v>
      </c>
      <c r="G1031" s="156" t="s">
        <v>2063</v>
      </c>
      <c r="H1031" s="157" t="s">
        <v>2602</v>
      </c>
    </row>
    <row r="1032" spans="1:8" ht="68.099999999999994" customHeight="1" x14ac:dyDescent="0.2">
      <c r="A1032" s="158" t="s">
        <v>318</v>
      </c>
      <c r="B1032" s="159" t="s">
        <v>2603</v>
      </c>
      <c r="C1032" s="160">
        <v>101980</v>
      </c>
      <c r="D1032" s="161" t="s">
        <v>319</v>
      </c>
      <c r="E1032" s="162" t="s">
        <v>84</v>
      </c>
      <c r="F1032" s="163"/>
      <c r="G1032" s="72"/>
      <c r="H1032" s="164">
        <f>TRUNC(SUM(H1033:H1038),2)</f>
        <v>190.45</v>
      </c>
    </row>
    <row r="1033" spans="1:8" ht="27" customHeight="1" x14ac:dyDescent="0.2">
      <c r="A1033" s="165" t="s">
        <v>2072</v>
      </c>
      <c r="B1033" s="60" t="s">
        <v>2064</v>
      </c>
      <c r="C1033" s="61">
        <v>2692</v>
      </c>
      <c r="D1033" s="62" t="s">
        <v>2209</v>
      </c>
      <c r="E1033" s="60" t="s">
        <v>2210</v>
      </c>
      <c r="F1033" s="65">
        <v>0.01</v>
      </c>
      <c r="G1033" s="70">
        <v>6.1284999999999998</v>
      </c>
      <c r="H1033" s="166">
        <f t="shared" ref="H1033:H1038" si="38">TRUNC(G1033*F1033,2)</f>
        <v>0.06</v>
      </c>
    </row>
    <row r="1034" spans="1:8" ht="39.950000000000003" customHeight="1" x14ac:dyDescent="0.2">
      <c r="A1034" s="165" t="s">
        <v>2072</v>
      </c>
      <c r="B1034" s="60" t="s">
        <v>2064</v>
      </c>
      <c r="C1034" s="61">
        <v>10749</v>
      </c>
      <c r="D1034" s="62" t="s">
        <v>2255</v>
      </c>
      <c r="E1034" s="60" t="s">
        <v>19</v>
      </c>
      <c r="F1034" s="65">
        <v>1.8640000000000001</v>
      </c>
      <c r="G1034" s="70">
        <v>3.6</v>
      </c>
      <c r="H1034" s="166">
        <f t="shared" si="38"/>
        <v>6.71</v>
      </c>
    </row>
    <row r="1035" spans="1:8" ht="15" customHeight="1" x14ac:dyDescent="0.2">
      <c r="A1035" s="165" t="s">
        <v>2072</v>
      </c>
      <c r="B1035" s="60" t="s">
        <v>2064</v>
      </c>
      <c r="C1035" s="61">
        <v>40304</v>
      </c>
      <c r="D1035" s="62" t="s">
        <v>2215</v>
      </c>
      <c r="E1035" s="60" t="s">
        <v>102</v>
      </c>
      <c r="F1035" s="65">
        <v>7.0000000000000007E-2</v>
      </c>
      <c r="G1035" s="70">
        <v>25.8825</v>
      </c>
      <c r="H1035" s="166">
        <f t="shared" si="38"/>
        <v>1.81</v>
      </c>
    </row>
    <row r="1036" spans="1:8" ht="15" customHeight="1" x14ac:dyDescent="0.2">
      <c r="A1036" s="165" t="s">
        <v>2072</v>
      </c>
      <c r="B1036" s="60" t="s">
        <v>2605</v>
      </c>
      <c r="C1036" s="61">
        <v>88239</v>
      </c>
      <c r="D1036" s="62" t="s">
        <v>2108</v>
      </c>
      <c r="E1036" s="60" t="s">
        <v>30</v>
      </c>
      <c r="F1036" s="65">
        <v>0.41799999999999998</v>
      </c>
      <c r="G1036" s="70">
        <v>18.73</v>
      </c>
      <c r="H1036" s="166">
        <f t="shared" si="38"/>
        <v>7.82</v>
      </c>
    </row>
    <row r="1037" spans="1:8" ht="15" customHeight="1" x14ac:dyDescent="0.2">
      <c r="A1037" s="165" t="s">
        <v>2072</v>
      </c>
      <c r="B1037" s="60" t="s">
        <v>2605</v>
      </c>
      <c r="C1037" s="61">
        <v>88262</v>
      </c>
      <c r="D1037" s="62" t="s">
        <v>2109</v>
      </c>
      <c r="E1037" s="60" t="s">
        <v>30</v>
      </c>
      <c r="F1037" s="65">
        <v>1.94</v>
      </c>
      <c r="G1037" s="70">
        <v>22.3</v>
      </c>
      <c r="H1037" s="166">
        <f t="shared" si="38"/>
        <v>43.26</v>
      </c>
    </row>
    <row r="1038" spans="1:8" ht="27" customHeight="1" x14ac:dyDescent="0.2">
      <c r="A1038" s="165" t="s">
        <v>3254</v>
      </c>
      <c r="B1038" s="60" t="s">
        <v>2605</v>
      </c>
      <c r="C1038" s="61">
        <v>101971</v>
      </c>
      <c r="D1038" s="62" t="s">
        <v>2256</v>
      </c>
      <c r="E1038" s="60" t="s">
        <v>84</v>
      </c>
      <c r="F1038" s="65">
        <v>0.9</v>
      </c>
      <c r="G1038" s="185">
        <f>H1040</f>
        <v>145.33000000000001</v>
      </c>
      <c r="H1038" s="166">
        <f t="shared" si="38"/>
        <v>130.79</v>
      </c>
    </row>
    <row r="1039" spans="1:8" s="47" customFormat="1" ht="14.25" x14ac:dyDescent="0.25">
      <c r="A1039" s="153" t="s">
        <v>2057</v>
      </c>
      <c r="B1039" s="154" t="s">
        <v>2058</v>
      </c>
      <c r="C1039" s="154" t="s">
        <v>2059</v>
      </c>
      <c r="D1039" s="154" t="s">
        <v>2060</v>
      </c>
      <c r="E1039" s="154" t="s">
        <v>2061</v>
      </c>
      <c r="F1039" s="155" t="s">
        <v>2062</v>
      </c>
      <c r="G1039" s="156" t="s">
        <v>2063</v>
      </c>
      <c r="H1039" s="157" t="s">
        <v>2602</v>
      </c>
    </row>
    <row r="1040" spans="1:8" ht="32.1" customHeight="1" x14ac:dyDescent="0.2">
      <c r="A1040" s="158" t="s">
        <v>3254</v>
      </c>
      <c r="B1040" s="159" t="s">
        <v>2603</v>
      </c>
      <c r="C1040" s="160">
        <v>101971</v>
      </c>
      <c r="D1040" s="161" t="s">
        <v>2256</v>
      </c>
      <c r="E1040" s="162" t="s">
        <v>84</v>
      </c>
      <c r="F1040" s="163"/>
      <c r="G1040" s="72"/>
      <c r="H1040" s="164">
        <f>TRUNC(SUM(H1041:H1049),2)</f>
        <v>145.33000000000001</v>
      </c>
    </row>
    <row r="1041" spans="1:8" ht="27" customHeight="1" x14ac:dyDescent="0.2">
      <c r="A1041" s="165" t="s">
        <v>2072</v>
      </c>
      <c r="B1041" s="60" t="s">
        <v>2064</v>
      </c>
      <c r="C1041" s="61">
        <v>1358</v>
      </c>
      <c r="D1041" s="62" t="s">
        <v>2216</v>
      </c>
      <c r="E1041" s="60" t="s">
        <v>84</v>
      </c>
      <c r="F1041" s="65">
        <v>1.198</v>
      </c>
      <c r="G1041" s="70">
        <v>50.1755</v>
      </c>
      <c r="H1041" s="166">
        <f t="shared" ref="H1041:H1049" si="39">ROUND(G1041*F1041,2)</f>
        <v>60.11</v>
      </c>
    </row>
    <row r="1042" spans="1:8" ht="15" customHeight="1" x14ac:dyDescent="0.2">
      <c r="A1042" s="165" t="s">
        <v>2072</v>
      </c>
      <c r="B1042" s="60" t="s">
        <v>2064</v>
      </c>
      <c r="C1042" s="61">
        <v>4491</v>
      </c>
      <c r="D1042" s="62" t="s">
        <v>2105</v>
      </c>
      <c r="E1042" s="60" t="s">
        <v>118</v>
      </c>
      <c r="F1042" s="65">
        <v>6.7039999999999997</v>
      </c>
      <c r="G1042" s="70">
        <v>8.7125000000000004</v>
      </c>
      <c r="H1042" s="166">
        <f t="shared" si="39"/>
        <v>58.41</v>
      </c>
    </row>
    <row r="1043" spans="1:8" ht="15" customHeight="1" x14ac:dyDescent="0.2">
      <c r="A1043" s="165" t="s">
        <v>2072</v>
      </c>
      <c r="B1043" s="60" t="s">
        <v>2064</v>
      </c>
      <c r="C1043" s="61">
        <v>4517</v>
      </c>
      <c r="D1043" s="62" t="s">
        <v>2211</v>
      </c>
      <c r="E1043" s="60" t="s">
        <v>118</v>
      </c>
      <c r="F1043" s="65">
        <v>0.92500000000000004</v>
      </c>
      <c r="G1043" s="70">
        <v>3.0430000000000001</v>
      </c>
      <c r="H1043" s="166">
        <f t="shared" si="39"/>
        <v>2.81</v>
      </c>
    </row>
    <row r="1044" spans="1:8" ht="15" customHeight="1" x14ac:dyDescent="0.2">
      <c r="A1044" s="165" t="s">
        <v>2072</v>
      </c>
      <c r="B1044" s="60" t="s">
        <v>2064</v>
      </c>
      <c r="C1044" s="61">
        <v>5073</v>
      </c>
      <c r="D1044" s="62" t="s">
        <v>2212</v>
      </c>
      <c r="E1044" s="60" t="s">
        <v>102</v>
      </c>
      <c r="F1044" s="65">
        <v>7.0999999999999994E-2</v>
      </c>
      <c r="G1044" s="70">
        <v>21.369</v>
      </c>
      <c r="H1044" s="166">
        <f t="shared" si="39"/>
        <v>1.52</v>
      </c>
    </row>
    <row r="1045" spans="1:8" ht="15" customHeight="1" x14ac:dyDescent="0.2">
      <c r="A1045" s="165" t="s">
        <v>2072</v>
      </c>
      <c r="B1045" s="60" t="s">
        <v>2064</v>
      </c>
      <c r="C1045" s="61">
        <v>20247</v>
      </c>
      <c r="D1045" s="62" t="s">
        <v>2217</v>
      </c>
      <c r="E1045" s="60" t="s">
        <v>102</v>
      </c>
      <c r="F1045" s="65">
        <v>3.1E-2</v>
      </c>
      <c r="G1045" s="70">
        <v>23.2135</v>
      </c>
      <c r="H1045" s="166">
        <f t="shared" si="39"/>
        <v>0.72</v>
      </c>
    </row>
    <row r="1046" spans="1:8" ht="15" customHeight="1" x14ac:dyDescent="0.2">
      <c r="A1046" s="165" t="s">
        <v>2072</v>
      </c>
      <c r="B1046" s="60" t="s">
        <v>2605</v>
      </c>
      <c r="C1046" s="61">
        <v>88239</v>
      </c>
      <c r="D1046" s="62" t="s">
        <v>2108</v>
      </c>
      <c r="E1046" s="60" t="s">
        <v>30</v>
      </c>
      <c r="F1046" s="65">
        <v>0.1326</v>
      </c>
      <c r="G1046" s="70">
        <v>18.73</v>
      </c>
      <c r="H1046" s="166">
        <f t="shared" si="39"/>
        <v>2.48</v>
      </c>
    </row>
    <row r="1047" spans="1:8" ht="15" customHeight="1" x14ac:dyDescent="0.2">
      <c r="A1047" s="165" t="s">
        <v>2072</v>
      </c>
      <c r="B1047" s="60" t="s">
        <v>2605</v>
      </c>
      <c r="C1047" s="61">
        <v>88262</v>
      </c>
      <c r="D1047" s="62" t="s">
        <v>2109</v>
      </c>
      <c r="E1047" s="60" t="s">
        <v>30</v>
      </c>
      <c r="F1047" s="65">
        <v>0.66300000000000003</v>
      </c>
      <c r="G1047" s="70">
        <v>22.3</v>
      </c>
      <c r="H1047" s="166">
        <f t="shared" si="39"/>
        <v>14.78</v>
      </c>
    </row>
    <row r="1048" spans="1:8" ht="27" customHeight="1" x14ac:dyDescent="0.2">
      <c r="A1048" s="165" t="s">
        <v>2072</v>
      </c>
      <c r="B1048" s="60" t="s">
        <v>2605</v>
      </c>
      <c r="C1048" s="61">
        <v>91692</v>
      </c>
      <c r="D1048" s="62" t="s">
        <v>2110</v>
      </c>
      <c r="E1048" s="60" t="s">
        <v>2096</v>
      </c>
      <c r="F1048" s="65">
        <v>5.7000000000000002E-2</v>
      </c>
      <c r="G1048" s="70">
        <v>31.02</v>
      </c>
      <c r="H1048" s="166">
        <f t="shared" si="39"/>
        <v>1.77</v>
      </c>
    </row>
    <row r="1049" spans="1:8" ht="27" customHeight="1" x14ac:dyDescent="0.2">
      <c r="A1049" s="165" t="s">
        <v>2072</v>
      </c>
      <c r="B1049" s="60" t="s">
        <v>2605</v>
      </c>
      <c r="C1049" s="61">
        <v>91693</v>
      </c>
      <c r="D1049" s="62" t="s">
        <v>2111</v>
      </c>
      <c r="E1049" s="60" t="s">
        <v>2098</v>
      </c>
      <c r="F1049" s="65">
        <v>9.9000000000000005E-2</v>
      </c>
      <c r="G1049" s="70">
        <v>27.59</v>
      </c>
      <c r="H1049" s="166">
        <f t="shared" si="39"/>
        <v>2.73</v>
      </c>
    </row>
    <row r="1050" spans="1:8" s="47" customFormat="1" ht="14.25" x14ac:dyDescent="0.25">
      <c r="A1050" s="153" t="s">
        <v>2057</v>
      </c>
      <c r="B1050" s="154" t="s">
        <v>2058</v>
      </c>
      <c r="C1050" s="154" t="s">
        <v>2059</v>
      </c>
      <c r="D1050" s="154" t="s">
        <v>2060</v>
      </c>
      <c r="E1050" s="154" t="s">
        <v>2061</v>
      </c>
      <c r="F1050" s="155" t="s">
        <v>2062</v>
      </c>
      <c r="G1050" s="156" t="s">
        <v>2063</v>
      </c>
      <c r="H1050" s="157" t="s">
        <v>2602</v>
      </c>
    </row>
    <row r="1051" spans="1:8" ht="32.1" customHeight="1" x14ac:dyDescent="0.2">
      <c r="A1051" s="158" t="s">
        <v>322</v>
      </c>
      <c r="B1051" s="159" t="s">
        <v>2603</v>
      </c>
      <c r="C1051" s="160" t="s">
        <v>321</v>
      </c>
      <c r="D1051" s="161" t="s">
        <v>323</v>
      </c>
      <c r="E1051" s="162" t="s">
        <v>84</v>
      </c>
      <c r="F1051" s="163"/>
      <c r="G1051" s="72"/>
      <c r="H1051" s="164">
        <f>TRUNC(SUM(H1052:H1057),2)</f>
        <v>173.41</v>
      </c>
    </row>
    <row r="1052" spans="1:8" ht="27" customHeight="1" x14ac:dyDescent="0.2">
      <c r="A1052" s="165" t="s">
        <v>2072</v>
      </c>
      <c r="B1052" s="60" t="s">
        <v>2064</v>
      </c>
      <c r="C1052" s="61">
        <v>43678</v>
      </c>
      <c r="D1052" s="62" t="s">
        <v>2657</v>
      </c>
      <c r="E1052" s="60" t="s">
        <v>84</v>
      </c>
      <c r="F1052" s="65">
        <v>1.4</v>
      </c>
      <c r="G1052" s="70">
        <v>60.83</v>
      </c>
      <c r="H1052" s="166">
        <f t="shared" ref="H1052:H1057" si="40">ROUND(G1052*F1052,2)</f>
        <v>85.16</v>
      </c>
    </row>
    <row r="1053" spans="1:8" ht="27" customHeight="1" x14ac:dyDescent="0.2">
      <c r="A1053" s="165" t="s">
        <v>2072</v>
      </c>
      <c r="B1053" s="60" t="s">
        <v>2064</v>
      </c>
      <c r="C1053" s="61">
        <v>4460</v>
      </c>
      <c r="D1053" s="62" t="s">
        <v>2656</v>
      </c>
      <c r="E1053" s="60" t="s">
        <v>118</v>
      </c>
      <c r="F1053" s="65">
        <v>5.5</v>
      </c>
      <c r="G1053" s="70">
        <v>5.2445000000000004</v>
      </c>
      <c r="H1053" s="166">
        <f t="shared" si="40"/>
        <v>28.84</v>
      </c>
    </row>
    <row r="1054" spans="1:8" ht="15" customHeight="1" x14ac:dyDescent="0.2">
      <c r="A1054" s="165" t="s">
        <v>2607</v>
      </c>
      <c r="B1054" s="60" t="s">
        <v>2064</v>
      </c>
      <c r="C1054" s="61">
        <v>4183</v>
      </c>
      <c r="D1054" s="62" t="s">
        <v>2658</v>
      </c>
      <c r="E1054" s="60" t="s">
        <v>2659</v>
      </c>
      <c r="F1054" s="65">
        <v>0.02</v>
      </c>
      <c r="G1054" s="70">
        <v>3.9689999999999999</v>
      </c>
      <c r="H1054" s="166">
        <f t="shared" si="40"/>
        <v>0.08</v>
      </c>
    </row>
    <row r="1055" spans="1:8" ht="15" customHeight="1" x14ac:dyDescent="0.2">
      <c r="A1055" s="165" t="s">
        <v>2072</v>
      </c>
      <c r="B1055" s="60" t="s">
        <v>2064</v>
      </c>
      <c r="C1055" s="61">
        <v>5061</v>
      </c>
      <c r="D1055" s="62" t="s">
        <v>2189</v>
      </c>
      <c r="E1055" s="60" t="s">
        <v>102</v>
      </c>
      <c r="F1055" s="65">
        <v>0.02</v>
      </c>
      <c r="G1055" s="70">
        <v>20.612500000000001</v>
      </c>
      <c r="H1055" s="166">
        <f t="shared" si="40"/>
        <v>0.41</v>
      </c>
    </row>
    <row r="1056" spans="1:8" ht="15" customHeight="1" x14ac:dyDescent="0.2">
      <c r="A1056" s="165" t="s">
        <v>2072</v>
      </c>
      <c r="B1056" s="60" t="s">
        <v>2605</v>
      </c>
      <c r="C1056" s="61">
        <v>88262</v>
      </c>
      <c r="D1056" s="62" t="s">
        <v>2109</v>
      </c>
      <c r="E1056" s="60" t="s">
        <v>30</v>
      </c>
      <c r="F1056" s="65">
        <v>1.5</v>
      </c>
      <c r="G1056" s="70">
        <v>22.3</v>
      </c>
      <c r="H1056" s="166">
        <f t="shared" si="40"/>
        <v>33.450000000000003</v>
      </c>
    </row>
    <row r="1057" spans="1:8" ht="15" customHeight="1" x14ac:dyDescent="0.2">
      <c r="A1057" s="165" t="s">
        <v>2072</v>
      </c>
      <c r="B1057" s="60" t="s">
        <v>2605</v>
      </c>
      <c r="C1057" s="61">
        <v>88316</v>
      </c>
      <c r="D1057" s="62" t="s">
        <v>2094</v>
      </c>
      <c r="E1057" s="60" t="s">
        <v>30</v>
      </c>
      <c r="F1057" s="65">
        <v>1.4</v>
      </c>
      <c r="G1057" s="70">
        <v>18.190000000000001</v>
      </c>
      <c r="H1057" s="166">
        <f t="shared" si="40"/>
        <v>25.47</v>
      </c>
    </row>
    <row r="1058" spans="1:8" s="47" customFormat="1" ht="14.25" x14ac:dyDescent="0.25">
      <c r="A1058" s="153" t="s">
        <v>2057</v>
      </c>
      <c r="B1058" s="154" t="s">
        <v>2058</v>
      </c>
      <c r="C1058" s="154" t="s">
        <v>2059</v>
      </c>
      <c r="D1058" s="154" t="s">
        <v>2060</v>
      </c>
      <c r="E1058" s="154" t="s">
        <v>2061</v>
      </c>
      <c r="F1058" s="155" t="s">
        <v>2062</v>
      </c>
      <c r="G1058" s="156" t="s">
        <v>2063</v>
      </c>
      <c r="H1058" s="157" t="s">
        <v>2602</v>
      </c>
    </row>
    <row r="1059" spans="1:8" ht="68.099999999999994" customHeight="1" x14ac:dyDescent="0.2">
      <c r="A1059" s="158" t="s">
        <v>324</v>
      </c>
      <c r="B1059" s="159" t="s">
        <v>2603</v>
      </c>
      <c r="C1059" s="160">
        <v>92423</v>
      </c>
      <c r="D1059" s="161" t="s">
        <v>325</v>
      </c>
      <c r="E1059" s="162" t="s">
        <v>84</v>
      </c>
      <c r="F1059" s="163"/>
      <c r="G1059" s="72"/>
      <c r="H1059" s="164">
        <f>TRUNC(SUM(H1060:H1067),2)</f>
        <v>44.94</v>
      </c>
    </row>
    <row r="1060" spans="1:8" ht="27" customHeight="1" x14ac:dyDescent="0.2">
      <c r="A1060" s="165" t="s">
        <v>2072</v>
      </c>
      <c r="B1060" s="60" t="s">
        <v>2064</v>
      </c>
      <c r="C1060" s="61">
        <v>2692</v>
      </c>
      <c r="D1060" s="62" t="s">
        <v>2209</v>
      </c>
      <c r="E1060" s="60" t="s">
        <v>2210</v>
      </c>
      <c r="F1060" s="65">
        <v>0.01</v>
      </c>
      <c r="G1060" s="70">
        <v>6.1284999999999998</v>
      </c>
      <c r="H1060" s="166">
        <f t="shared" ref="H1060:H1067" si="41">TRUNC(G1060*F1060,2)</f>
        <v>0.06</v>
      </c>
    </row>
    <row r="1061" spans="1:8" ht="27" customHeight="1" x14ac:dyDescent="0.2">
      <c r="A1061" s="165" t="s">
        <v>2072</v>
      </c>
      <c r="B1061" s="60" t="s">
        <v>2064</v>
      </c>
      <c r="C1061" s="61">
        <v>40271</v>
      </c>
      <c r="D1061" s="62" t="s">
        <v>2257</v>
      </c>
      <c r="E1061" s="60" t="s">
        <v>2604</v>
      </c>
      <c r="F1061" s="65">
        <v>0.19600000000000001</v>
      </c>
      <c r="G1061" s="70">
        <v>5.2</v>
      </c>
      <c r="H1061" s="166">
        <f t="shared" si="41"/>
        <v>1.01</v>
      </c>
    </row>
    <row r="1062" spans="1:8" ht="27" customHeight="1" x14ac:dyDescent="0.2">
      <c r="A1062" s="165" t="s">
        <v>2072</v>
      </c>
      <c r="B1062" s="60" t="s">
        <v>2064</v>
      </c>
      <c r="C1062" s="61">
        <v>40275</v>
      </c>
      <c r="D1062" s="62" t="s">
        <v>2258</v>
      </c>
      <c r="E1062" s="60" t="s">
        <v>2604</v>
      </c>
      <c r="F1062" s="65">
        <v>0.39300000000000002</v>
      </c>
      <c r="G1062" s="70">
        <v>8</v>
      </c>
      <c r="H1062" s="166">
        <f t="shared" si="41"/>
        <v>3.14</v>
      </c>
    </row>
    <row r="1063" spans="1:8" ht="27" customHeight="1" x14ac:dyDescent="0.2">
      <c r="A1063" s="165" t="s">
        <v>2072</v>
      </c>
      <c r="B1063" s="60" t="s">
        <v>2064</v>
      </c>
      <c r="C1063" s="61">
        <v>40287</v>
      </c>
      <c r="D1063" s="62" t="s">
        <v>2259</v>
      </c>
      <c r="E1063" s="60" t="s">
        <v>2604</v>
      </c>
      <c r="F1063" s="65">
        <v>0.78500000000000003</v>
      </c>
      <c r="G1063" s="70">
        <v>2</v>
      </c>
      <c r="H1063" s="166">
        <f t="shared" si="41"/>
        <v>1.57</v>
      </c>
    </row>
    <row r="1064" spans="1:8" ht="15" customHeight="1" x14ac:dyDescent="0.2">
      <c r="A1064" s="165" t="s">
        <v>2072</v>
      </c>
      <c r="B1064" s="60" t="s">
        <v>2064</v>
      </c>
      <c r="C1064" s="61">
        <v>40304</v>
      </c>
      <c r="D1064" s="62" t="s">
        <v>2215</v>
      </c>
      <c r="E1064" s="60" t="s">
        <v>102</v>
      </c>
      <c r="F1064" s="65">
        <v>1.9E-2</v>
      </c>
      <c r="G1064" s="70">
        <v>25.8825</v>
      </c>
      <c r="H1064" s="166">
        <f t="shared" si="41"/>
        <v>0.49</v>
      </c>
    </row>
    <row r="1065" spans="1:8" ht="15" customHeight="1" x14ac:dyDescent="0.2">
      <c r="A1065" s="165" t="s">
        <v>2072</v>
      </c>
      <c r="B1065" s="60" t="s">
        <v>2605</v>
      </c>
      <c r="C1065" s="61">
        <v>88239</v>
      </c>
      <c r="D1065" s="62" t="s">
        <v>2108</v>
      </c>
      <c r="E1065" s="60" t="s">
        <v>30</v>
      </c>
      <c r="F1065" s="65">
        <v>0.08</v>
      </c>
      <c r="G1065" s="70">
        <v>18.73</v>
      </c>
      <c r="H1065" s="166">
        <f t="shared" si="41"/>
        <v>1.49</v>
      </c>
    </row>
    <row r="1066" spans="1:8" ht="15" customHeight="1" x14ac:dyDescent="0.2">
      <c r="A1066" s="165" t="s">
        <v>2072</v>
      </c>
      <c r="B1066" s="60" t="s">
        <v>2605</v>
      </c>
      <c r="C1066" s="61">
        <v>88262</v>
      </c>
      <c r="D1066" s="62" t="s">
        <v>2109</v>
      </c>
      <c r="E1066" s="60" t="s">
        <v>30</v>
      </c>
      <c r="F1066" s="65">
        <v>0.38</v>
      </c>
      <c r="G1066" s="70">
        <v>22.3</v>
      </c>
      <c r="H1066" s="166">
        <f t="shared" si="41"/>
        <v>8.4700000000000006</v>
      </c>
    </row>
    <row r="1067" spans="1:8" ht="27" customHeight="1" x14ac:dyDescent="0.2">
      <c r="A1067" s="165" t="s">
        <v>3254</v>
      </c>
      <c r="B1067" s="60" t="s">
        <v>2605</v>
      </c>
      <c r="C1067" s="61">
        <v>92263</v>
      </c>
      <c r="D1067" s="62" t="s">
        <v>2260</v>
      </c>
      <c r="E1067" s="60" t="s">
        <v>84</v>
      </c>
      <c r="F1067" s="65">
        <v>0.188</v>
      </c>
      <c r="G1067" s="185">
        <f>H1069</f>
        <v>152.76</v>
      </c>
      <c r="H1067" s="166">
        <f t="shared" si="41"/>
        <v>28.71</v>
      </c>
    </row>
    <row r="1068" spans="1:8" s="47" customFormat="1" ht="14.25" x14ac:dyDescent="0.25">
      <c r="A1068" s="153" t="s">
        <v>2057</v>
      </c>
      <c r="B1068" s="154" t="s">
        <v>2058</v>
      </c>
      <c r="C1068" s="154" t="s">
        <v>2059</v>
      </c>
      <c r="D1068" s="154" t="s">
        <v>2060</v>
      </c>
      <c r="E1068" s="154" t="s">
        <v>2061</v>
      </c>
      <c r="F1068" s="155" t="s">
        <v>2062</v>
      </c>
      <c r="G1068" s="156" t="s">
        <v>2063</v>
      </c>
      <c r="H1068" s="157" t="s">
        <v>2602</v>
      </c>
    </row>
    <row r="1069" spans="1:8" ht="32.1" customHeight="1" x14ac:dyDescent="0.2">
      <c r="A1069" s="158" t="s">
        <v>3254</v>
      </c>
      <c r="B1069" s="159" t="s">
        <v>2603</v>
      </c>
      <c r="C1069" s="160">
        <v>92263</v>
      </c>
      <c r="D1069" s="161" t="s">
        <v>2260</v>
      </c>
      <c r="E1069" s="162" t="s">
        <v>84</v>
      </c>
      <c r="F1069" s="163"/>
      <c r="G1069" s="72"/>
      <c r="H1069" s="164">
        <f>TRUNC(SUM(H1070:H1077),2)</f>
        <v>152.76</v>
      </c>
    </row>
    <row r="1070" spans="1:8" ht="27" customHeight="1" x14ac:dyDescent="0.2">
      <c r="A1070" s="165" t="s">
        <v>2072</v>
      </c>
      <c r="B1070" s="60" t="s">
        <v>2064</v>
      </c>
      <c r="C1070" s="61">
        <v>1358</v>
      </c>
      <c r="D1070" s="62" t="s">
        <v>2216</v>
      </c>
      <c r="E1070" s="60" t="s">
        <v>84</v>
      </c>
      <c r="F1070" s="65">
        <v>1.3360000000000001</v>
      </c>
      <c r="G1070" s="70">
        <v>59.03</v>
      </c>
      <c r="H1070" s="166">
        <f t="shared" ref="H1070:H1077" si="42">ROUND(G1070*F1070,2)</f>
        <v>78.86</v>
      </c>
    </row>
    <row r="1071" spans="1:8" ht="15" customHeight="1" x14ac:dyDescent="0.2">
      <c r="A1071" s="165" t="s">
        <v>2072</v>
      </c>
      <c r="B1071" s="60" t="s">
        <v>2064</v>
      </c>
      <c r="C1071" s="61">
        <v>4491</v>
      </c>
      <c r="D1071" s="62" t="s">
        <v>2105</v>
      </c>
      <c r="E1071" s="60" t="s">
        <v>118</v>
      </c>
      <c r="F1071" s="65">
        <v>2.3079999999999998</v>
      </c>
      <c r="G1071" s="70">
        <v>8.7125000000000004</v>
      </c>
      <c r="H1071" s="166">
        <f t="shared" si="42"/>
        <v>20.11</v>
      </c>
    </row>
    <row r="1072" spans="1:8" ht="15" customHeight="1" x14ac:dyDescent="0.2">
      <c r="A1072" s="165" t="s">
        <v>2072</v>
      </c>
      <c r="B1072" s="60" t="s">
        <v>2064</v>
      </c>
      <c r="C1072" s="61">
        <v>4517</v>
      </c>
      <c r="D1072" s="62" t="s">
        <v>2211</v>
      </c>
      <c r="E1072" s="60" t="s">
        <v>118</v>
      </c>
      <c r="F1072" s="65">
        <v>9.2370000000000001</v>
      </c>
      <c r="G1072" s="70">
        <v>3.0430000000000001</v>
      </c>
      <c r="H1072" s="166">
        <f t="shared" si="42"/>
        <v>28.11</v>
      </c>
    </row>
    <row r="1073" spans="1:8" ht="15" customHeight="1" x14ac:dyDescent="0.2">
      <c r="A1073" s="165" t="s">
        <v>2072</v>
      </c>
      <c r="B1073" s="60" t="s">
        <v>2064</v>
      </c>
      <c r="C1073" s="61">
        <v>5068</v>
      </c>
      <c r="D1073" s="62" t="s">
        <v>2106</v>
      </c>
      <c r="E1073" s="60" t="s">
        <v>102</v>
      </c>
      <c r="F1073" s="65">
        <v>0.20799999999999999</v>
      </c>
      <c r="G1073" s="70">
        <v>20.9695</v>
      </c>
      <c r="H1073" s="166">
        <f t="shared" si="42"/>
        <v>4.3600000000000003</v>
      </c>
    </row>
    <row r="1074" spans="1:8" ht="15" customHeight="1" x14ac:dyDescent="0.2">
      <c r="A1074" s="165" t="s">
        <v>2072</v>
      </c>
      <c r="B1074" s="60" t="s">
        <v>2605</v>
      </c>
      <c r="C1074" s="61">
        <v>88239</v>
      </c>
      <c r="D1074" s="62" t="s">
        <v>2108</v>
      </c>
      <c r="E1074" s="60" t="s">
        <v>30</v>
      </c>
      <c r="F1074" s="65">
        <v>0.105</v>
      </c>
      <c r="G1074" s="70">
        <v>18.73</v>
      </c>
      <c r="H1074" s="166">
        <f t="shared" si="42"/>
        <v>1.97</v>
      </c>
    </row>
    <row r="1075" spans="1:8" ht="15" customHeight="1" x14ac:dyDescent="0.2">
      <c r="A1075" s="165" t="s">
        <v>2072</v>
      </c>
      <c r="B1075" s="60" t="s">
        <v>2605</v>
      </c>
      <c r="C1075" s="61">
        <v>88262</v>
      </c>
      <c r="D1075" s="62" t="s">
        <v>2109</v>
      </c>
      <c r="E1075" s="60" t="s">
        <v>30</v>
      </c>
      <c r="F1075" s="65">
        <v>0.55000000000000004</v>
      </c>
      <c r="G1075" s="70">
        <v>22.3</v>
      </c>
      <c r="H1075" s="166">
        <f t="shared" si="42"/>
        <v>12.27</v>
      </c>
    </row>
    <row r="1076" spans="1:8" ht="27" customHeight="1" x14ac:dyDescent="0.2">
      <c r="A1076" s="165" t="s">
        <v>2072</v>
      </c>
      <c r="B1076" s="60" t="s">
        <v>2605</v>
      </c>
      <c r="C1076" s="61">
        <v>91692</v>
      </c>
      <c r="D1076" s="62" t="s">
        <v>2110</v>
      </c>
      <c r="E1076" s="60" t="s">
        <v>2096</v>
      </c>
      <c r="F1076" s="65">
        <v>6.3E-2</v>
      </c>
      <c r="G1076" s="70">
        <v>31.02</v>
      </c>
      <c r="H1076" s="166">
        <f t="shared" si="42"/>
        <v>1.95</v>
      </c>
    </row>
    <row r="1077" spans="1:8" ht="27" customHeight="1" x14ac:dyDescent="0.2">
      <c r="A1077" s="165" t="s">
        <v>2072</v>
      </c>
      <c r="B1077" s="60" t="s">
        <v>2605</v>
      </c>
      <c r="C1077" s="61">
        <v>91693</v>
      </c>
      <c r="D1077" s="62" t="s">
        <v>2111</v>
      </c>
      <c r="E1077" s="60" t="s">
        <v>2098</v>
      </c>
      <c r="F1077" s="65">
        <v>0.186</v>
      </c>
      <c r="G1077" s="70">
        <v>27.59</v>
      </c>
      <c r="H1077" s="166">
        <f t="shared" si="42"/>
        <v>5.13</v>
      </c>
    </row>
    <row r="1078" spans="1:8" s="47" customFormat="1" ht="14.25" x14ac:dyDescent="0.25">
      <c r="A1078" s="153" t="s">
        <v>2057</v>
      </c>
      <c r="B1078" s="154" t="s">
        <v>2058</v>
      </c>
      <c r="C1078" s="154" t="s">
        <v>2059</v>
      </c>
      <c r="D1078" s="154" t="s">
        <v>2060</v>
      </c>
      <c r="E1078" s="154" t="s">
        <v>2061</v>
      </c>
      <c r="F1078" s="155" t="s">
        <v>2062</v>
      </c>
      <c r="G1078" s="156" t="s">
        <v>2063</v>
      </c>
      <c r="H1078" s="157" t="s">
        <v>2602</v>
      </c>
    </row>
    <row r="1079" spans="1:8" ht="51.95" customHeight="1" x14ac:dyDescent="0.2">
      <c r="A1079" s="158" t="s">
        <v>326</v>
      </c>
      <c r="B1079" s="159" t="s">
        <v>2603</v>
      </c>
      <c r="C1079" s="160">
        <v>92460</v>
      </c>
      <c r="D1079" s="161" t="s">
        <v>327</v>
      </c>
      <c r="E1079" s="162" t="s">
        <v>84</v>
      </c>
      <c r="F1079" s="163"/>
      <c r="G1079" s="72"/>
      <c r="H1079" s="164">
        <f>TRUNC(SUM(H1080:H1089),2)</f>
        <v>66</v>
      </c>
    </row>
    <row r="1080" spans="1:8" ht="27" customHeight="1" x14ac:dyDescent="0.2">
      <c r="A1080" s="165" t="s">
        <v>2072</v>
      </c>
      <c r="B1080" s="60" t="s">
        <v>2064</v>
      </c>
      <c r="C1080" s="61">
        <v>2692</v>
      </c>
      <c r="D1080" s="62" t="s">
        <v>2209</v>
      </c>
      <c r="E1080" s="60" t="s">
        <v>2210</v>
      </c>
      <c r="F1080" s="65">
        <v>0.01</v>
      </c>
      <c r="G1080" s="70">
        <v>6.1284999999999998</v>
      </c>
      <c r="H1080" s="166">
        <f t="shared" ref="H1080:H1089" si="43">TRUNC(G1080*F1080,2)</f>
        <v>0.06</v>
      </c>
    </row>
    <row r="1081" spans="1:8" ht="15" customHeight="1" x14ac:dyDescent="0.2">
      <c r="A1081" s="165" t="s">
        <v>2072</v>
      </c>
      <c r="B1081" s="60" t="s">
        <v>2064</v>
      </c>
      <c r="C1081" s="61">
        <v>4491</v>
      </c>
      <c r="D1081" s="62" t="s">
        <v>2105</v>
      </c>
      <c r="E1081" s="60" t="s">
        <v>118</v>
      </c>
      <c r="F1081" s="65">
        <v>0.372</v>
      </c>
      <c r="G1081" s="70">
        <v>8.7125000000000004</v>
      </c>
      <c r="H1081" s="166">
        <f t="shared" si="43"/>
        <v>3.24</v>
      </c>
    </row>
    <row r="1082" spans="1:8" ht="39.950000000000003" customHeight="1" x14ac:dyDescent="0.2">
      <c r="A1082" s="165" t="s">
        <v>2072</v>
      </c>
      <c r="B1082" s="60" t="s">
        <v>2064</v>
      </c>
      <c r="C1082" s="61">
        <v>10749</v>
      </c>
      <c r="D1082" s="62" t="s">
        <v>2255</v>
      </c>
      <c r="E1082" s="60" t="s">
        <v>2604</v>
      </c>
      <c r="F1082" s="65">
        <v>1.1859999999999999</v>
      </c>
      <c r="G1082" s="70">
        <v>3.6</v>
      </c>
      <c r="H1082" s="166">
        <f t="shared" si="43"/>
        <v>4.26</v>
      </c>
    </row>
    <row r="1083" spans="1:8" ht="27" customHeight="1" x14ac:dyDescent="0.2">
      <c r="A1083" s="165" t="s">
        <v>2072</v>
      </c>
      <c r="B1083" s="60" t="s">
        <v>2064</v>
      </c>
      <c r="C1083" s="61">
        <v>40275</v>
      </c>
      <c r="D1083" s="62" t="s">
        <v>2258</v>
      </c>
      <c r="E1083" s="60" t="s">
        <v>2604</v>
      </c>
      <c r="F1083" s="65">
        <v>9.0499999999999997E-2</v>
      </c>
      <c r="G1083" s="70">
        <v>8</v>
      </c>
      <c r="H1083" s="166">
        <f t="shared" si="43"/>
        <v>0.72</v>
      </c>
    </row>
    <row r="1084" spans="1:8" ht="27" customHeight="1" x14ac:dyDescent="0.2">
      <c r="A1084" s="165" t="s">
        <v>2072</v>
      </c>
      <c r="B1084" s="60" t="s">
        <v>2064</v>
      </c>
      <c r="C1084" s="61">
        <v>40287</v>
      </c>
      <c r="D1084" s="62" t="s">
        <v>2259</v>
      </c>
      <c r="E1084" s="60" t="s">
        <v>2604</v>
      </c>
      <c r="F1084" s="65">
        <v>0.47399999999999998</v>
      </c>
      <c r="G1084" s="70">
        <v>2</v>
      </c>
      <c r="H1084" s="166">
        <f t="shared" si="43"/>
        <v>0.94</v>
      </c>
    </row>
    <row r="1085" spans="1:8" ht="15" customHeight="1" x14ac:dyDescent="0.2">
      <c r="A1085" s="165" t="s">
        <v>2072</v>
      </c>
      <c r="B1085" s="60" t="s">
        <v>2064</v>
      </c>
      <c r="C1085" s="61">
        <v>40304</v>
      </c>
      <c r="D1085" s="62" t="s">
        <v>2215</v>
      </c>
      <c r="E1085" s="60" t="s">
        <v>102</v>
      </c>
      <c r="F1085" s="65">
        <v>3.3000000000000002E-2</v>
      </c>
      <c r="G1085" s="70">
        <v>25.8825</v>
      </c>
      <c r="H1085" s="166">
        <f t="shared" si="43"/>
        <v>0.85</v>
      </c>
    </row>
    <row r="1086" spans="1:8" ht="15" customHeight="1" x14ac:dyDescent="0.2">
      <c r="A1086" s="165" t="s">
        <v>2072</v>
      </c>
      <c r="B1086" s="60" t="s">
        <v>2064</v>
      </c>
      <c r="C1086" s="61">
        <v>40339</v>
      </c>
      <c r="D1086" s="62" t="s">
        <v>2261</v>
      </c>
      <c r="E1086" s="60" t="s">
        <v>2604</v>
      </c>
      <c r="F1086" s="65">
        <v>1.1859999999999999</v>
      </c>
      <c r="G1086" s="70">
        <v>2.5</v>
      </c>
      <c r="H1086" s="166">
        <f t="shared" si="43"/>
        <v>2.96</v>
      </c>
    </row>
    <row r="1087" spans="1:8" ht="15" customHeight="1" x14ac:dyDescent="0.2">
      <c r="A1087" s="165" t="s">
        <v>2072</v>
      </c>
      <c r="B1087" s="60" t="s">
        <v>2605</v>
      </c>
      <c r="C1087" s="61">
        <v>88239</v>
      </c>
      <c r="D1087" s="62" t="s">
        <v>2108</v>
      </c>
      <c r="E1087" s="60" t="s">
        <v>30</v>
      </c>
      <c r="F1087" s="65">
        <v>0.15</v>
      </c>
      <c r="G1087" s="70">
        <v>18.73</v>
      </c>
      <c r="H1087" s="166">
        <f t="shared" si="43"/>
        <v>2.8</v>
      </c>
    </row>
    <row r="1088" spans="1:8" ht="15" customHeight="1" x14ac:dyDescent="0.2">
      <c r="A1088" s="165" t="s">
        <v>2072</v>
      </c>
      <c r="B1088" s="60" t="s">
        <v>2605</v>
      </c>
      <c r="C1088" s="61">
        <v>88262</v>
      </c>
      <c r="D1088" s="62" t="s">
        <v>2109</v>
      </c>
      <c r="E1088" s="60" t="s">
        <v>30</v>
      </c>
      <c r="F1088" s="65">
        <v>0.874</v>
      </c>
      <c r="G1088" s="70">
        <v>22.3</v>
      </c>
      <c r="H1088" s="166">
        <f t="shared" si="43"/>
        <v>19.489999999999998</v>
      </c>
    </row>
    <row r="1089" spans="1:8" ht="27" customHeight="1" x14ac:dyDescent="0.2">
      <c r="A1089" s="165" t="s">
        <v>2072</v>
      </c>
      <c r="B1089" s="60" t="s">
        <v>2605</v>
      </c>
      <c r="C1089" s="61">
        <v>92265</v>
      </c>
      <c r="D1089" s="62" t="s">
        <v>2262</v>
      </c>
      <c r="E1089" s="60" t="s">
        <v>84</v>
      </c>
      <c r="F1089" s="65">
        <v>0.29699999999999999</v>
      </c>
      <c r="G1089" s="185">
        <f>H1091</f>
        <v>103.31</v>
      </c>
      <c r="H1089" s="166">
        <f t="shared" si="43"/>
        <v>30.68</v>
      </c>
    </row>
    <row r="1090" spans="1:8" s="47" customFormat="1" ht="14.25" x14ac:dyDescent="0.25">
      <c r="A1090" s="153" t="s">
        <v>2057</v>
      </c>
      <c r="B1090" s="154" t="s">
        <v>2058</v>
      </c>
      <c r="C1090" s="154" t="s">
        <v>2059</v>
      </c>
      <c r="D1090" s="154" t="s">
        <v>2060</v>
      </c>
      <c r="E1090" s="154" t="s">
        <v>2061</v>
      </c>
      <c r="F1090" s="155" t="s">
        <v>2062</v>
      </c>
      <c r="G1090" s="156" t="s">
        <v>2063</v>
      </c>
      <c r="H1090" s="157" t="s">
        <v>2602</v>
      </c>
    </row>
    <row r="1091" spans="1:8" ht="32.1" customHeight="1" x14ac:dyDescent="0.2">
      <c r="A1091" s="158" t="s">
        <v>3254</v>
      </c>
      <c r="B1091" s="159" t="s">
        <v>2603</v>
      </c>
      <c r="C1091" s="160">
        <v>92265</v>
      </c>
      <c r="D1091" s="161" t="s">
        <v>2262</v>
      </c>
      <c r="E1091" s="162" t="s">
        <v>84</v>
      </c>
      <c r="F1091" s="163"/>
      <c r="G1091" s="72"/>
      <c r="H1091" s="164">
        <f>TRUNC(SUM(H1092:H1099),2)</f>
        <v>103.31</v>
      </c>
    </row>
    <row r="1092" spans="1:8" ht="27" customHeight="1" x14ac:dyDescent="0.2">
      <c r="A1092" s="165" t="s">
        <v>2072</v>
      </c>
      <c r="B1092" s="60" t="s">
        <v>2064</v>
      </c>
      <c r="C1092" s="61">
        <v>1358</v>
      </c>
      <c r="D1092" s="62" t="s">
        <v>2216</v>
      </c>
      <c r="E1092" s="60" t="s">
        <v>84</v>
      </c>
      <c r="F1092" s="65">
        <v>1.1459999999999999</v>
      </c>
      <c r="G1092" s="70">
        <v>50.1755</v>
      </c>
      <c r="H1092" s="166">
        <f t="shared" ref="H1092:H1099" si="44">ROUND(G1092*F1092,2)</f>
        <v>57.5</v>
      </c>
    </row>
    <row r="1093" spans="1:8" ht="15" customHeight="1" x14ac:dyDescent="0.2">
      <c r="A1093" s="165" t="s">
        <v>2072</v>
      </c>
      <c r="B1093" s="60" t="s">
        <v>2064</v>
      </c>
      <c r="C1093" s="61">
        <v>4491</v>
      </c>
      <c r="D1093" s="62" t="s">
        <v>2105</v>
      </c>
      <c r="E1093" s="60" t="s">
        <v>118</v>
      </c>
      <c r="F1093" s="65">
        <v>0.16600000000000001</v>
      </c>
      <c r="G1093" s="70">
        <v>8.7125000000000004</v>
      </c>
      <c r="H1093" s="166">
        <f t="shared" si="44"/>
        <v>1.45</v>
      </c>
    </row>
    <row r="1094" spans="1:8" ht="15" customHeight="1" x14ac:dyDescent="0.2">
      <c r="A1094" s="165" t="s">
        <v>2072</v>
      </c>
      <c r="B1094" s="60" t="s">
        <v>2064</v>
      </c>
      <c r="C1094" s="61">
        <v>4517</v>
      </c>
      <c r="D1094" s="62" t="s">
        <v>2211</v>
      </c>
      <c r="E1094" s="60" t="s">
        <v>118</v>
      </c>
      <c r="F1094" s="65">
        <v>6.952</v>
      </c>
      <c r="G1094" s="70">
        <v>3.0430000000000001</v>
      </c>
      <c r="H1094" s="166">
        <f t="shared" si="44"/>
        <v>21.15</v>
      </c>
    </row>
    <row r="1095" spans="1:8" ht="15" customHeight="1" x14ac:dyDescent="0.2">
      <c r="A1095" s="165" t="s">
        <v>2072</v>
      </c>
      <c r="B1095" s="60" t="s">
        <v>2064</v>
      </c>
      <c r="C1095" s="61">
        <v>5068</v>
      </c>
      <c r="D1095" s="62" t="s">
        <v>2106</v>
      </c>
      <c r="E1095" s="60" t="s">
        <v>102</v>
      </c>
      <c r="F1095" s="65">
        <v>0.159</v>
      </c>
      <c r="G1095" s="70">
        <v>20.9695</v>
      </c>
      <c r="H1095" s="166">
        <f t="shared" si="44"/>
        <v>3.33</v>
      </c>
    </row>
    <row r="1096" spans="1:8" ht="15" customHeight="1" x14ac:dyDescent="0.2">
      <c r="A1096" s="165" t="s">
        <v>2072</v>
      </c>
      <c r="B1096" s="60" t="s">
        <v>2605</v>
      </c>
      <c r="C1096" s="61">
        <v>88239</v>
      </c>
      <c r="D1096" s="62" t="s">
        <v>2108</v>
      </c>
      <c r="E1096" s="60" t="s">
        <v>30</v>
      </c>
      <c r="F1096" s="65">
        <v>0.1</v>
      </c>
      <c r="G1096" s="70">
        <v>18.73</v>
      </c>
      <c r="H1096" s="166">
        <f t="shared" si="44"/>
        <v>1.87</v>
      </c>
    </row>
    <row r="1097" spans="1:8" ht="15" customHeight="1" x14ac:dyDescent="0.2">
      <c r="A1097" s="165" t="s">
        <v>2072</v>
      </c>
      <c r="B1097" s="60" t="s">
        <v>2605</v>
      </c>
      <c r="C1097" s="61">
        <v>88262</v>
      </c>
      <c r="D1097" s="62" t="s">
        <v>2109</v>
      </c>
      <c r="E1097" s="60" t="s">
        <v>30</v>
      </c>
      <c r="F1097" s="65">
        <v>0.55000000000000004</v>
      </c>
      <c r="G1097" s="70">
        <v>22.3</v>
      </c>
      <c r="H1097" s="166">
        <f t="shared" si="44"/>
        <v>12.27</v>
      </c>
    </row>
    <row r="1098" spans="1:8" ht="27" customHeight="1" x14ac:dyDescent="0.2">
      <c r="A1098" s="165" t="s">
        <v>2072</v>
      </c>
      <c r="B1098" s="60" t="s">
        <v>2605</v>
      </c>
      <c r="C1098" s="61">
        <v>91692</v>
      </c>
      <c r="D1098" s="62" t="s">
        <v>2110</v>
      </c>
      <c r="E1098" s="60" t="s">
        <v>2096</v>
      </c>
      <c r="F1098" s="65">
        <v>0.05</v>
      </c>
      <c r="G1098" s="70">
        <v>31.02</v>
      </c>
      <c r="H1098" s="166">
        <f t="shared" si="44"/>
        <v>1.55</v>
      </c>
    </row>
    <row r="1099" spans="1:8" ht="27" customHeight="1" x14ac:dyDescent="0.2">
      <c r="A1099" s="165" t="s">
        <v>2072</v>
      </c>
      <c r="B1099" s="60" t="s">
        <v>2605</v>
      </c>
      <c r="C1099" s="61">
        <v>91693</v>
      </c>
      <c r="D1099" s="62" t="s">
        <v>2111</v>
      </c>
      <c r="E1099" s="60" t="s">
        <v>2098</v>
      </c>
      <c r="F1099" s="65">
        <v>0.152</v>
      </c>
      <c r="G1099" s="70">
        <v>27.59</v>
      </c>
      <c r="H1099" s="166">
        <f t="shared" si="44"/>
        <v>4.1900000000000004</v>
      </c>
    </row>
    <row r="1100" spans="1:8" s="47" customFormat="1" ht="14.25" x14ac:dyDescent="0.25">
      <c r="A1100" s="153" t="s">
        <v>2057</v>
      </c>
      <c r="B1100" s="154" t="s">
        <v>2058</v>
      </c>
      <c r="C1100" s="154" t="s">
        <v>2059</v>
      </c>
      <c r="D1100" s="154" t="s">
        <v>2060</v>
      </c>
      <c r="E1100" s="154" t="s">
        <v>2061</v>
      </c>
      <c r="F1100" s="155" t="s">
        <v>2062</v>
      </c>
      <c r="G1100" s="156" t="s">
        <v>2063</v>
      </c>
      <c r="H1100" s="157" t="s">
        <v>2602</v>
      </c>
    </row>
    <row r="1101" spans="1:8" ht="68.099999999999994" customHeight="1" x14ac:dyDescent="0.2">
      <c r="A1101" s="158" t="s">
        <v>328</v>
      </c>
      <c r="B1101" s="159" t="s">
        <v>2603</v>
      </c>
      <c r="C1101" s="160">
        <v>92419</v>
      </c>
      <c r="D1101" s="161" t="s">
        <v>329</v>
      </c>
      <c r="E1101" s="162" t="s">
        <v>84</v>
      </c>
      <c r="F1101" s="163"/>
      <c r="G1101" s="72"/>
      <c r="H1101" s="164">
        <f>TRUNC(SUM(H1102:H1109),2)</f>
        <v>55.41</v>
      </c>
    </row>
    <row r="1102" spans="1:8" ht="27" customHeight="1" x14ac:dyDescent="0.2">
      <c r="A1102" s="165" t="s">
        <v>2072</v>
      </c>
      <c r="B1102" s="60" t="s">
        <v>2064</v>
      </c>
      <c r="C1102" s="61">
        <v>2692</v>
      </c>
      <c r="D1102" s="62" t="s">
        <v>2209</v>
      </c>
      <c r="E1102" s="60" t="s">
        <v>2210</v>
      </c>
      <c r="F1102" s="65">
        <v>0.01</v>
      </c>
      <c r="G1102" s="70">
        <v>6.1284999999999998</v>
      </c>
      <c r="H1102" s="166">
        <f t="shared" ref="H1102:H1109" si="45">TRUNC(G1102*F1102,2)</f>
        <v>0.06</v>
      </c>
    </row>
    <row r="1103" spans="1:8" ht="27" customHeight="1" x14ac:dyDescent="0.2">
      <c r="A1103" s="165" t="s">
        <v>2072</v>
      </c>
      <c r="B1103" s="60" t="s">
        <v>2064</v>
      </c>
      <c r="C1103" s="61">
        <v>40271</v>
      </c>
      <c r="D1103" s="62" t="s">
        <v>2257</v>
      </c>
      <c r="E1103" s="60" t="s">
        <v>2604</v>
      </c>
      <c r="F1103" s="65">
        <v>0.19600000000000001</v>
      </c>
      <c r="G1103" s="70">
        <v>5.2</v>
      </c>
      <c r="H1103" s="166">
        <f t="shared" si="45"/>
        <v>1.01</v>
      </c>
    </row>
    <row r="1104" spans="1:8" ht="27" customHeight="1" x14ac:dyDescent="0.2">
      <c r="A1104" s="165" t="s">
        <v>2072</v>
      </c>
      <c r="B1104" s="60" t="s">
        <v>2064</v>
      </c>
      <c r="C1104" s="61">
        <v>40275</v>
      </c>
      <c r="D1104" s="62" t="s">
        <v>2258</v>
      </c>
      <c r="E1104" s="60" t="s">
        <v>2604</v>
      </c>
      <c r="F1104" s="65">
        <v>0.39300000000000002</v>
      </c>
      <c r="G1104" s="70">
        <v>8</v>
      </c>
      <c r="H1104" s="166">
        <f t="shared" si="45"/>
        <v>3.14</v>
      </c>
    </row>
    <row r="1105" spans="1:8" ht="27" customHeight="1" x14ac:dyDescent="0.2">
      <c r="A1105" s="165" t="s">
        <v>2072</v>
      </c>
      <c r="B1105" s="60" t="s">
        <v>2064</v>
      </c>
      <c r="C1105" s="61">
        <v>40287</v>
      </c>
      <c r="D1105" s="62" t="s">
        <v>2259</v>
      </c>
      <c r="E1105" s="60" t="s">
        <v>2604</v>
      </c>
      <c r="F1105" s="65">
        <v>0.78500000000000003</v>
      </c>
      <c r="G1105" s="70">
        <v>2</v>
      </c>
      <c r="H1105" s="166">
        <f t="shared" si="45"/>
        <v>1.57</v>
      </c>
    </row>
    <row r="1106" spans="1:8" ht="15" customHeight="1" x14ac:dyDescent="0.2">
      <c r="A1106" s="165" t="s">
        <v>2072</v>
      </c>
      <c r="B1106" s="60" t="s">
        <v>2064</v>
      </c>
      <c r="C1106" s="61">
        <v>40304</v>
      </c>
      <c r="D1106" s="62" t="s">
        <v>2215</v>
      </c>
      <c r="E1106" s="60" t="s">
        <v>102</v>
      </c>
      <c r="F1106" s="65">
        <v>1.9E-2</v>
      </c>
      <c r="G1106" s="70">
        <v>25.8825</v>
      </c>
      <c r="H1106" s="166">
        <f t="shared" si="45"/>
        <v>0.49</v>
      </c>
    </row>
    <row r="1107" spans="1:8" ht="15" customHeight="1" x14ac:dyDescent="0.2">
      <c r="A1107" s="165" t="s">
        <v>2072</v>
      </c>
      <c r="B1107" s="60" t="s">
        <v>2605</v>
      </c>
      <c r="C1107" s="61">
        <v>88239</v>
      </c>
      <c r="D1107" s="62" t="s">
        <v>2108</v>
      </c>
      <c r="E1107" s="60" t="s">
        <v>30</v>
      </c>
      <c r="F1107" s="65">
        <v>0.08</v>
      </c>
      <c r="G1107" s="70">
        <v>18.73</v>
      </c>
      <c r="H1107" s="166">
        <f t="shared" si="45"/>
        <v>1.49</v>
      </c>
    </row>
    <row r="1108" spans="1:8" ht="15" customHeight="1" x14ac:dyDescent="0.2">
      <c r="A1108" s="165" t="s">
        <v>2072</v>
      </c>
      <c r="B1108" s="60" t="s">
        <v>2605</v>
      </c>
      <c r="C1108" s="61">
        <v>88262</v>
      </c>
      <c r="D1108" s="62" t="s">
        <v>2109</v>
      </c>
      <c r="E1108" s="60" t="s">
        <v>30</v>
      </c>
      <c r="F1108" s="65">
        <v>0.45</v>
      </c>
      <c r="G1108" s="70">
        <v>22.3</v>
      </c>
      <c r="H1108" s="166">
        <f t="shared" si="45"/>
        <v>10.029999999999999</v>
      </c>
    </row>
    <row r="1109" spans="1:8" ht="27" customHeight="1" x14ac:dyDescent="0.2">
      <c r="A1109" s="165" t="s">
        <v>2072</v>
      </c>
      <c r="B1109" s="60" t="s">
        <v>2605</v>
      </c>
      <c r="C1109" s="61">
        <v>92263</v>
      </c>
      <c r="D1109" s="62" t="s">
        <v>2260</v>
      </c>
      <c r="E1109" s="60" t="s">
        <v>84</v>
      </c>
      <c r="F1109" s="65">
        <v>0.26300000000000001</v>
      </c>
      <c r="G1109" s="185">
        <f>H1111</f>
        <v>143.06</v>
      </c>
      <c r="H1109" s="166">
        <f t="shared" si="45"/>
        <v>37.619999999999997</v>
      </c>
    </row>
    <row r="1110" spans="1:8" s="47" customFormat="1" ht="14.25" x14ac:dyDescent="0.25">
      <c r="A1110" s="153" t="s">
        <v>2057</v>
      </c>
      <c r="B1110" s="154" t="s">
        <v>2058</v>
      </c>
      <c r="C1110" s="154" t="s">
        <v>2059</v>
      </c>
      <c r="D1110" s="154" t="s">
        <v>2060</v>
      </c>
      <c r="E1110" s="154" t="s">
        <v>2061</v>
      </c>
      <c r="F1110" s="155" t="s">
        <v>2062</v>
      </c>
      <c r="G1110" s="156" t="s">
        <v>2063</v>
      </c>
      <c r="H1110" s="157" t="s">
        <v>2602</v>
      </c>
    </row>
    <row r="1111" spans="1:8" ht="48" customHeight="1" x14ac:dyDescent="0.2">
      <c r="A1111" s="158" t="s">
        <v>3254</v>
      </c>
      <c r="B1111" s="159" t="s">
        <v>2603</v>
      </c>
      <c r="C1111" s="160">
        <v>92263</v>
      </c>
      <c r="D1111" s="161" t="s">
        <v>2260</v>
      </c>
      <c r="E1111" s="162" t="s">
        <v>84</v>
      </c>
      <c r="F1111" s="163"/>
      <c r="G1111" s="72"/>
      <c r="H1111" s="164">
        <f>TRUNC(SUM(H1112:H1119),2)</f>
        <v>143.06</v>
      </c>
    </row>
    <row r="1112" spans="1:8" ht="27" customHeight="1" x14ac:dyDescent="0.2">
      <c r="A1112" s="165" t="s">
        <v>2072</v>
      </c>
      <c r="B1112" s="60" t="s">
        <v>2064</v>
      </c>
      <c r="C1112" s="61">
        <v>1358</v>
      </c>
      <c r="D1112" s="62" t="s">
        <v>2216</v>
      </c>
      <c r="E1112" s="60" t="s">
        <v>84</v>
      </c>
      <c r="F1112" s="65">
        <v>1.3360000000000001</v>
      </c>
      <c r="G1112" s="70">
        <v>50.1755</v>
      </c>
      <c r="H1112" s="166">
        <f t="shared" ref="H1112:H1119" si="46">ROUND(G1112*F1112,2)</f>
        <v>67.03</v>
      </c>
    </row>
    <row r="1113" spans="1:8" ht="15" customHeight="1" x14ac:dyDescent="0.2">
      <c r="A1113" s="165" t="s">
        <v>2072</v>
      </c>
      <c r="B1113" s="60" t="s">
        <v>2064</v>
      </c>
      <c r="C1113" s="61">
        <v>4491</v>
      </c>
      <c r="D1113" s="62" t="s">
        <v>2105</v>
      </c>
      <c r="E1113" s="60" t="s">
        <v>118</v>
      </c>
      <c r="F1113" s="65">
        <v>2.3079999999999998</v>
      </c>
      <c r="G1113" s="70">
        <v>8.7125000000000004</v>
      </c>
      <c r="H1113" s="166">
        <f t="shared" si="46"/>
        <v>20.11</v>
      </c>
    </row>
    <row r="1114" spans="1:8" ht="15" customHeight="1" x14ac:dyDescent="0.2">
      <c r="A1114" s="165" t="s">
        <v>2072</v>
      </c>
      <c r="B1114" s="60" t="s">
        <v>2064</v>
      </c>
      <c r="C1114" s="61">
        <v>4517</v>
      </c>
      <c r="D1114" s="62" t="s">
        <v>2211</v>
      </c>
      <c r="E1114" s="60" t="s">
        <v>118</v>
      </c>
      <c r="F1114" s="65">
        <v>9.2370000000000001</v>
      </c>
      <c r="G1114" s="70">
        <v>3.0430000000000001</v>
      </c>
      <c r="H1114" s="166">
        <f t="shared" si="46"/>
        <v>28.11</v>
      </c>
    </row>
    <row r="1115" spans="1:8" ht="15" customHeight="1" x14ac:dyDescent="0.2">
      <c r="A1115" s="165" t="s">
        <v>2072</v>
      </c>
      <c r="B1115" s="60" t="s">
        <v>2064</v>
      </c>
      <c r="C1115" s="61">
        <v>5068</v>
      </c>
      <c r="D1115" s="62" t="s">
        <v>2106</v>
      </c>
      <c r="E1115" s="60" t="s">
        <v>102</v>
      </c>
      <c r="F1115" s="65">
        <v>0.20799999999999999</v>
      </c>
      <c r="G1115" s="70">
        <v>20.9695</v>
      </c>
      <c r="H1115" s="166">
        <f t="shared" si="46"/>
        <v>4.3600000000000003</v>
      </c>
    </row>
    <row r="1116" spans="1:8" ht="15" customHeight="1" x14ac:dyDescent="0.2">
      <c r="A1116" s="165" t="s">
        <v>2072</v>
      </c>
      <c r="B1116" s="60" t="s">
        <v>2605</v>
      </c>
      <c r="C1116" s="61">
        <v>88239</v>
      </c>
      <c r="D1116" s="62" t="s">
        <v>2108</v>
      </c>
      <c r="E1116" s="60" t="s">
        <v>30</v>
      </c>
      <c r="F1116" s="65">
        <v>0.1</v>
      </c>
      <c r="G1116" s="70">
        <v>18.73</v>
      </c>
      <c r="H1116" s="166">
        <f t="shared" si="46"/>
        <v>1.87</v>
      </c>
    </row>
    <row r="1117" spans="1:8" ht="15" customHeight="1" x14ac:dyDescent="0.2">
      <c r="A1117" s="165" t="s">
        <v>2072</v>
      </c>
      <c r="B1117" s="60" t="s">
        <v>2605</v>
      </c>
      <c r="C1117" s="61">
        <v>88262</v>
      </c>
      <c r="D1117" s="62" t="s">
        <v>2109</v>
      </c>
      <c r="E1117" s="60" t="s">
        <v>30</v>
      </c>
      <c r="F1117" s="65">
        <v>0.65</v>
      </c>
      <c r="G1117" s="70">
        <v>22.3</v>
      </c>
      <c r="H1117" s="166">
        <f t="shared" si="46"/>
        <v>14.5</v>
      </c>
    </row>
    <row r="1118" spans="1:8" ht="27" customHeight="1" x14ac:dyDescent="0.2">
      <c r="A1118" s="165" t="s">
        <v>2072</v>
      </c>
      <c r="B1118" s="60" t="s">
        <v>2605</v>
      </c>
      <c r="C1118" s="61">
        <v>91692</v>
      </c>
      <c r="D1118" s="62" t="s">
        <v>2110</v>
      </c>
      <c r="E1118" s="60" t="s">
        <v>2096</v>
      </c>
      <c r="F1118" s="65">
        <v>6.3E-2</v>
      </c>
      <c r="G1118" s="70">
        <v>31.02</v>
      </c>
      <c r="H1118" s="166">
        <f t="shared" si="46"/>
        <v>1.95</v>
      </c>
    </row>
    <row r="1119" spans="1:8" ht="27" customHeight="1" x14ac:dyDescent="0.2">
      <c r="A1119" s="165" t="s">
        <v>2072</v>
      </c>
      <c r="B1119" s="60" t="s">
        <v>2605</v>
      </c>
      <c r="C1119" s="61">
        <v>91693</v>
      </c>
      <c r="D1119" s="62" t="s">
        <v>2111</v>
      </c>
      <c r="E1119" s="60" t="s">
        <v>2098</v>
      </c>
      <c r="F1119" s="65">
        <v>0.186</v>
      </c>
      <c r="G1119" s="70">
        <v>27.59</v>
      </c>
      <c r="H1119" s="166">
        <f t="shared" si="46"/>
        <v>5.13</v>
      </c>
    </row>
    <row r="1120" spans="1:8" s="47" customFormat="1" ht="14.25" x14ac:dyDescent="0.25">
      <c r="A1120" s="153" t="s">
        <v>2057</v>
      </c>
      <c r="B1120" s="154" t="s">
        <v>2058</v>
      </c>
      <c r="C1120" s="154" t="s">
        <v>2059</v>
      </c>
      <c r="D1120" s="154" t="s">
        <v>2060</v>
      </c>
      <c r="E1120" s="154" t="s">
        <v>2061</v>
      </c>
      <c r="F1120" s="155" t="s">
        <v>2062</v>
      </c>
      <c r="G1120" s="156" t="s">
        <v>2063</v>
      </c>
      <c r="H1120" s="157" t="s">
        <v>2602</v>
      </c>
    </row>
    <row r="1121" spans="1:8" ht="51.95" customHeight="1" x14ac:dyDescent="0.2">
      <c r="A1121" s="158" t="s">
        <v>330</v>
      </c>
      <c r="B1121" s="159" t="s">
        <v>2603</v>
      </c>
      <c r="C1121" s="160">
        <v>92456</v>
      </c>
      <c r="D1121" s="161" t="s">
        <v>331</v>
      </c>
      <c r="E1121" s="162" t="s">
        <v>84</v>
      </c>
      <c r="F1121" s="163"/>
      <c r="G1121" s="72"/>
      <c r="H1121" s="164">
        <f>TRUNC(SUM(H1122:H1131),2)</f>
        <v>82.2</v>
      </c>
    </row>
    <row r="1122" spans="1:8" ht="27" customHeight="1" x14ac:dyDescent="0.2">
      <c r="A1122" s="165" t="s">
        <v>2072</v>
      </c>
      <c r="B1122" s="60" t="s">
        <v>2064</v>
      </c>
      <c r="C1122" s="61">
        <v>2692</v>
      </c>
      <c r="D1122" s="62" t="s">
        <v>2209</v>
      </c>
      <c r="E1122" s="60" t="s">
        <v>2210</v>
      </c>
      <c r="F1122" s="65">
        <v>0.01</v>
      </c>
      <c r="G1122" s="70">
        <v>6.1284999999999998</v>
      </c>
      <c r="H1122" s="166">
        <f t="shared" ref="H1122:H1131" si="47">TRUNC(G1122*F1122,2)</f>
        <v>0.06</v>
      </c>
    </row>
    <row r="1123" spans="1:8" ht="15" customHeight="1" x14ac:dyDescent="0.2">
      <c r="A1123" s="165" t="s">
        <v>2072</v>
      </c>
      <c r="B1123" s="60" t="s">
        <v>2064</v>
      </c>
      <c r="C1123" s="61">
        <v>4491</v>
      </c>
      <c r="D1123" s="62" t="s">
        <v>2105</v>
      </c>
      <c r="E1123" s="60" t="s">
        <v>118</v>
      </c>
      <c r="F1123" s="65">
        <v>0.51900000000000002</v>
      </c>
      <c r="G1123" s="70">
        <v>8.7125000000000004</v>
      </c>
      <c r="H1123" s="166">
        <f t="shared" si="47"/>
        <v>4.5199999999999996</v>
      </c>
    </row>
    <row r="1124" spans="1:8" ht="39.950000000000003" customHeight="1" x14ac:dyDescent="0.2">
      <c r="A1124" s="165" t="s">
        <v>2072</v>
      </c>
      <c r="B1124" s="60" t="s">
        <v>2064</v>
      </c>
      <c r="C1124" s="61">
        <v>10749</v>
      </c>
      <c r="D1124" s="62" t="s">
        <v>2255</v>
      </c>
      <c r="E1124" s="60" t="s">
        <v>2604</v>
      </c>
      <c r="F1124" s="65">
        <v>1.1859999999999999</v>
      </c>
      <c r="G1124" s="70">
        <v>3.6</v>
      </c>
      <c r="H1124" s="166">
        <f t="shared" si="47"/>
        <v>4.26</v>
      </c>
    </row>
    <row r="1125" spans="1:8" ht="27" customHeight="1" x14ac:dyDescent="0.2">
      <c r="A1125" s="165" t="s">
        <v>2072</v>
      </c>
      <c r="B1125" s="60" t="s">
        <v>2064</v>
      </c>
      <c r="C1125" s="61">
        <v>40275</v>
      </c>
      <c r="D1125" s="62" t="s">
        <v>2258</v>
      </c>
      <c r="E1125" s="60" t="s">
        <v>2604</v>
      </c>
      <c r="F1125" s="65">
        <v>0.35599999999999998</v>
      </c>
      <c r="G1125" s="70">
        <v>8</v>
      </c>
      <c r="H1125" s="166">
        <f t="shared" si="47"/>
        <v>2.84</v>
      </c>
    </row>
    <row r="1126" spans="1:8" ht="27" customHeight="1" x14ac:dyDescent="0.2">
      <c r="A1126" s="165" t="s">
        <v>2072</v>
      </c>
      <c r="B1126" s="60" t="s">
        <v>2064</v>
      </c>
      <c r="C1126" s="61">
        <v>40287</v>
      </c>
      <c r="D1126" s="62" t="s">
        <v>2259</v>
      </c>
      <c r="E1126" s="60" t="s">
        <v>2604</v>
      </c>
      <c r="F1126" s="65">
        <v>0.47399999999999998</v>
      </c>
      <c r="G1126" s="70">
        <v>2</v>
      </c>
      <c r="H1126" s="166">
        <f t="shared" si="47"/>
        <v>0.94</v>
      </c>
    </row>
    <row r="1127" spans="1:8" ht="15" customHeight="1" x14ac:dyDescent="0.2">
      <c r="A1127" s="165" t="s">
        <v>2072</v>
      </c>
      <c r="B1127" s="60" t="s">
        <v>2064</v>
      </c>
      <c r="C1127" s="61">
        <v>40304</v>
      </c>
      <c r="D1127" s="62" t="s">
        <v>2215</v>
      </c>
      <c r="E1127" s="60" t="s">
        <v>102</v>
      </c>
      <c r="F1127" s="65">
        <v>3.3000000000000002E-2</v>
      </c>
      <c r="G1127" s="70">
        <v>25.8825</v>
      </c>
      <c r="H1127" s="166">
        <f t="shared" si="47"/>
        <v>0.85</v>
      </c>
    </row>
    <row r="1128" spans="1:8" ht="15" customHeight="1" x14ac:dyDescent="0.2">
      <c r="A1128" s="165" t="s">
        <v>2072</v>
      </c>
      <c r="B1128" s="60" t="s">
        <v>2064</v>
      </c>
      <c r="C1128" s="61">
        <v>40339</v>
      </c>
      <c r="D1128" s="62" t="s">
        <v>2261</v>
      </c>
      <c r="E1128" s="60" t="s">
        <v>2604</v>
      </c>
      <c r="F1128" s="65">
        <v>1.1859999999999999</v>
      </c>
      <c r="G1128" s="70">
        <v>2.5</v>
      </c>
      <c r="H1128" s="166">
        <f t="shared" si="47"/>
        <v>2.96</v>
      </c>
    </row>
    <row r="1129" spans="1:8" ht="15" customHeight="1" x14ac:dyDescent="0.2">
      <c r="A1129" s="165" t="s">
        <v>2072</v>
      </c>
      <c r="B1129" s="60" t="s">
        <v>2605</v>
      </c>
      <c r="C1129" s="61">
        <v>88239</v>
      </c>
      <c r="D1129" s="62" t="s">
        <v>2108</v>
      </c>
      <c r="E1129" s="60" t="s">
        <v>30</v>
      </c>
      <c r="F1129" s="65">
        <v>0.17499999999999999</v>
      </c>
      <c r="G1129" s="70">
        <v>18.73</v>
      </c>
      <c r="H1129" s="166">
        <f t="shared" si="47"/>
        <v>3.27</v>
      </c>
    </row>
    <row r="1130" spans="1:8" ht="15" customHeight="1" x14ac:dyDescent="0.2">
      <c r="A1130" s="165" t="s">
        <v>2072</v>
      </c>
      <c r="B1130" s="60" t="s">
        <v>2605</v>
      </c>
      <c r="C1130" s="61">
        <v>88262</v>
      </c>
      <c r="D1130" s="62" t="s">
        <v>2109</v>
      </c>
      <c r="E1130" s="60" t="s">
        <v>30</v>
      </c>
      <c r="F1130" s="65">
        <v>0.88500000000000001</v>
      </c>
      <c r="G1130" s="70">
        <v>22.3</v>
      </c>
      <c r="H1130" s="166">
        <f t="shared" si="47"/>
        <v>19.73</v>
      </c>
    </row>
    <row r="1131" spans="1:8" ht="27" customHeight="1" x14ac:dyDescent="0.2">
      <c r="A1131" s="165" t="s">
        <v>2072</v>
      </c>
      <c r="B1131" s="60" t="s">
        <v>2605</v>
      </c>
      <c r="C1131" s="61">
        <v>92265</v>
      </c>
      <c r="D1131" s="62" t="s">
        <v>2262</v>
      </c>
      <c r="E1131" s="60" t="s">
        <v>84</v>
      </c>
      <c r="F1131" s="65">
        <v>0.41399999999999998</v>
      </c>
      <c r="G1131" s="185">
        <f>H1091</f>
        <v>103.31</v>
      </c>
      <c r="H1131" s="166">
        <f t="shared" si="47"/>
        <v>42.77</v>
      </c>
    </row>
    <row r="1132" spans="1:8" s="47" customFormat="1" ht="14.25" x14ac:dyDescent="0.25">
      <c r="A1132" s="153" t="s">
        <v>2057</v>
      </c>
      <c r="B1132" s="154" t="s">
        <v>2058</v>
      </c>
      <c r="C1132" s="154" t="s">
        <v>2059</v>
      </c>
      <c r="D1132" s="154" t="s">
        <v>2060</v>
      </c>
      <c r="E1132" s="154" t="s">
        <v>2061</v>
      </c>
      <c r="F1132" s="155" t="s">
        <v>2062</v>
      </c>
      <c r="G1132" s="156" t="s">
        <v>2063</v>
      </c>
      <c r="H1132" s="157" t="s">
        <v>2602</v>
      </c>
    </row>
    <row r="1133" spans="1:8" ht="51.95" customHeight="1" x14ac:dyDescent="0.2">
      <c r="A1133" s="158" t="s">
        <v>332</v>
      </c>
      <c r="B1133" s="159" t="s">
        <v>2603</v>
      </c>
      <c r="C1133" s="160">
        <v>92514</v>
      </c>
      <c r="D1133" s="161" t="s">
        <v>333</v>
      </c>
      <c r="E1133" s="162" t="s">
        <v>84</v>
      </c>
      <c r="F1133" s="163"/>
      <c r="G1133" s="72"/>
      <c r="H1133" s="164">
        <f>TRUNC(SUM(H1134:H1139),2)</f>
        <v>29.17</v>
      </c>
    </row>
    <row r="1134" spans="1:8" ht="27" customHeight="1" x14ac:dyDescent="0.2">
      <c r="A1134" s="165" t="s">
        <v>2072</v>
      </c>
      <c r="B1134" s="60" t="s">
        <v>2064</v>
      </c>
      <c r="C1134" s="61">
        <v>2692</v>
      </c>
      <c r="D1134" s="62" t="s">
        <v>2209</v>
      </c>
      <c r="E1134" s="60" t="s">
        <v>2210</v>
      </c>
      <c r="F1134" s="65">
        <v>0.01</v>
      </c>
      <c r="G1134" s="70">
        <v>6.1284999999999998</v>
      </c>
      <c r="H1134" s="166">
        <f t="shared" ref="H1134:H1139" si="48">TRUNC(G1134*F1134,2)</f>
        <v>0.06</v>
      </c>
    </row>
    <row r="1135" spans="1:8" ht="39.950000000000003" customHeight="1" x14ac:dyDescent="0.2">
      <c r="A1135" s="165" t="s">
        <v>2072</v>
      </c>
      <c r="B1135" s="60" t="s">
        <v>2064</v>
      </c>
      <c r="C1135" s="61">
        <v>10749</v>
      </c>
      <c r="D1135" s="62" t="s">
        <v>2255</v>
      </c>
      <c r="E1135" s="60" t="s">
        <v>2604</v>
      </c>
      <c r="F1135" s="65">
        <v>0.39700000000000002</v>
      </c>
      <c r="G1135" s="70">
        <v>3.6</v>
      </c>
      <c r="H1135" s="166">
        <f t="shared" si="48"/>
        <v>1.42</v>
      </c>
    </row>
    <row r="1136" spans="1:8" ht="27" customHeight="1" x14ac:dyDescent="0.2">
      <c r="A1136" s="165" t="s">
        <v>2072</v>
      </c>
      <c r="B1136" s="60" t="s">
        <v>2064</v>
      </c>
      <c r="C1136" s="61">
        <v>40270</v>
      </c>
      <c r="D1136" s="62" t="s">
        <v>2263</v>
      </c>
      <c r="E1136" s="60" t="s">
        <v>118</v>
      </c>
      <c r="F1136" s="65">
        <v>0.03</v>
      </c>
      <c r="G1136" s="70">
        <v>78.353000000000009</v>
      </c>
      <c r="H1136" s="166">
        <f t="shared" si="48"/>
        <v>2.35</v>
      </c>
    </row>
    <row r="1137" spans="1:8" ht="15" customHeight="1" x14ac:dyDescent="0.2">
      <c r="A1137" s="165" t="s">
        <v>2072</v>
      </c>
      <c r="B1137" s="60" t="s">
        <v>2605</v>
      </c>
      <c r="C1137" s="61">
        <v>88239</v>
      </c>
      <c r="D1137" s="62" t="s">
        <v>2108</v>
      </c>
      <c r="E1137" s="60" t="s">
        <v>30</v>
      </c>
      <c r="F1137" s="65">
        <v>0.06</v>
      </c>
      <c r="G1137" s="70">
        <v>18.73</v>
      </c>
      <c r="H1137" s="166">
        <f t="shared" si="48"/>
        <v>1.1200000000000001</v>
      </c>
    </row>
    <row r="1138" spans="1:8" ht="15" customHeight="1" x14ac:dyDescent="0.2">
      <c r="A1138" s="165" t="s">
        <v>2072</v>
      </c>
      <c r="B1138" s="60" t="s">
        <v>2605</v>
      </c>
      <c r="C1138" s="61">
        <v>88262</v>
      </c>
      <c r="D1138" s="62" t="s">
        <v>2109</v>
      </c>
      <c r="E1138" s="60" t="s">
        <v>30</v>
      </c>
      <c r="F1138" s="65">
        <v>0.27</v>
      </c>
      <c r="G1138" s="70">
        <v>22.3</v>
      </c>
      <c r="H1138" s="166">
        <f t="shared" si="48"/>
        <v>6.02</v>
      </c>
    </row>
    <row r="1139" spans="1:8" ht="27" customHeight="1" x14ac:dyDescent="0.2">
      <c r="A1139" s="165" t="s">
        <v>3254</v>
      </c>
      <c r="B1139" s="60" t="s">
        <v>2605</v>
      </c>
      <c r="C1139" s="61">
        <v>92267</v>
      </c>
      <c r="D1139" s="62" t="s">
        <v>2264</v>
      </c>
      <c r="E1139" s="60" t="s">
        <v>84</v>
      </c>
      <c r="F1139" s="65">
        <v>0.34100000000000003</v>
      </c>
      <c r="G1139" s="185">
        <f>H1141</f>
        <v>53.39</v>
      </c>
      <c r="H1139" s="166">
        <f t="shared" si="48"/>
        <v>18.2</v>
      </c>
    </row>
    <row r="1140" spans="1:8" s="47" customFormat="1" ht="14.25" x14ac:dyDescent="0.25">
      <c r="A1140" s="153" t="s">
        <v>2057</v>
      </c>
      <c r="B1140" s="154" t="s">
        <v>2058</v>
      </c>
      <c r="C1140" s="154" t="s">
        <v>2059</v>
      </c>
      <c r="D1140" s="154" t="s">
        <v>2060</v>
      </c>
      <c r="E1140" s="154" t="s">
        <v>2061</v>
      </c>
      <c r="F1140" s="155" t="s">
        <v>2062</v>
      </c>
      <c r="G1140" s="156" t="s">
        <v>2063</v>
      </c>
      <c r="H1140" s="157" t="s">
        <v>2602</v>
      </c>
    </row>
    <row r="1141" spans="1:8" ht="38.1" customHeight="1" x14ac:dyDescent="0.2">
      <c r="A1141" s="158" t="s">
        <v>3254</v>
      </c>
      <c r="B1141" s="159" t="s">
        <v>2603</v>
      </c>
      <c r="C1141" s="160">
        <v>92267</v>
      </c>
      <c r="D1141" s="161" t="s">
        <v>2264</v>
      </c>
      <c r="E1141" s="162" t="s">
        <v>84</v>
      </c>
      <c r="F1141" s="163"/>
      <c r="G1141" s="72"/>
      <c r="H1141" s="164">
        <f>TRUNC(SUM(H1142:H1146),2)</f>
        <v>53.39</v>
      </c>
    </row>
    <row r="1142" spans="1:8" ht="27" customHeight="1" x14ac:dyDescent="0.2">
      <c r="A1142" s="165" t="s">
        <v>2072</v>
      </c>
      <c r="B1142" s="60" t="s">
        <v>2064</v>
      </c>
      <c r="C1142" s="61">
        <v>1358</v>
      </c>
      <c r="D1142" s="62" t="s">
        <v>2216</v>
      </c>
      <c r="E1142" s="60" t="s">
        <v>84</v>
      </c>
      <c r="F1142" s="65">
        <v>1.05</v>
      </c>
      <c r="G1142" s="70">
        <v>50.1755</v>
      </c>
      <c r="H1142" s="166">
        <f>ROUND(G1142*F1142,2)</f>
        <v>52.68</v>
      </c>
    </row>
    <row r="1143" spans="1:8" ht="15" customHeight="1" x14ac:dyDescent="0.2">
      <c r="A1143" s="165" t="s">
        <v>2072</v>
      </c>
      <c r="B1143" s="60" t="s">
        <v>2605</v>
      </c>
      <c r="C1143" s="61">
        <v>88239</v>
      </c>
      <c r="D1143" s="62" t="s">
        <v>2108</v>
      </c>
      <c r="E1143" s="60" t="s">
        <v>30</v>
      </c>
      <c r="F1143" s="65">
        <v>4.0000000000000001E-3</v>
      </c>
      <c r="G1143" s="70">
        <v>18.73</v>
      </c>
      <c r="H1143" s="166">
        <f>ROUND(G1143*F1143,2)</f>
        <v>7.0000000000000007E-2</v>
      </c>
    </row>
    <row r="1144" spans="1:8" ht="15" customHeight="1" x14ac:dyDescent="0.2">
      <c r="A1144" s="165" t="s">
        <v>2072</v>
      </c>
      <c r="B1144" s="60" t="s">
        <v>2605</v>
      </c>
      <c r="C1144" s="61">
        <v>88262</v>
      </c>
      <c r="D1144" s="62" t="s">
        <v>2109</v>
      </c>
      <c r="E1144" s="60" t="s">
        <v>30</v>
      </c>
      <c r="F1144" s="65">
        <v>0.02</v>
      </c>
      <c r="G1144" s="70">
        <v>22.3</v>
      </c>
      <c r="H1144" s="166">
        <f>ROUND(G1144*F1144,2)</f>
        <v>0.45</v>
      </c>
    </row>
    <row r="1145" spans="1:8" ht="27" customHeight="1" x14ac:dyDescent="0.2">
      <c r="A1145" s="165" t="s">
        <v>2072</v>
      </c>
      <c r="B1145" s="60" t="s">
        <v>2605</v>
      </c>
      <c r="C1145" s="61">
        <v>91692</v>
      </c>
      <c r="D1145" s="62" t="s">
        <v>2110</v>
      </c>
      <c r="E1145" s="60" t="s">
        <v>2096</v>
      </c>
      <c r="F1145" s="65">
        <v>5.0000000000000001E-3</v>
      </c>
      <c r="G1145" s="70">
        <v>31.02</v>
      </c>
      <c r="H1145" s="166">
        <f>ROUND(G1145*F1145,2)</f>
        <v>0.16</v>
      </c>
    </row>
    <row r="1146" spans="1:8" ht="27" customHeight="1" x14ac:dyDescent="0.2">
      <c r="A1146" s="165" t="s">
        <v>2072</v>
      </c>
      <c r="B1146" s="60" t="s">
        <v>2605</v>
      </c>
      <c r="C1146" s="61">
        <v>91693</v>
      </c>
      <c r="D1146" s="62" t="s">
        <v>2111</v>
      </c>
      <c r="E1146" s="60" t="s">
        <v>2098</v>
      </c>
      <c r="F1146" s="65">
        <v>1E-3</v>
      </c>
      <c r="G1146" s="70">
        <v>27.59</v>
      </c>
      <c r="H1146" s="166">
        <f>ROUND(G1146*F1146,2)</f>
        <v>0.03</v>
      </c>
    </row>
    <row r="1147" spans="1:8" s="47" customFormat="1" ht="14.25" x14ac:dyDescent="0.25">
      <c r="A1147" s="153" t="s">
        <v>2057</v>
      </c>
      <c r="B1147" s="154" t="s">
        <v>2058</v>
      </c>
      <c r="C1147" s="154" t="s">
        <v>2059</v>
      </c>
      <c r="D1147" s="154" t="s">
        <v>2060</v>
      </c>
      <c r="E1147" s="154" t="s">
        <v>2061</v>
      </c>
      <c r="F1147" s="155" t="s">
        <v>2062</v>
      </c>
      <c r="G1147" s="156" t="s">
        <v>2063</v>
      </c>
      <c r="H1147" s="157" t="s">
        <v>2602</v>
      </c>
    </row>
    <row r="1148" spans="1:8" ht="68.099999999999994" customHeight="1" x14ac:dyDescent="0.2">
      <c r="A1148" s="158" t="s">
        <v>334</v>
      </c>
      <c r="B1148" s="159" t="s">
        <v>2603</v>
      </c>
      <c r="C1148" s="160">
        <v>92417</v>
      </c>
      <c r="D1148" s="161" t="s">
        <v>335</v>
      </c>
      <c r="E1148" s="162" t="s">
        <v>84</v>
      </c>
      <c r="F1148" s="163"/>
      <c r="G1148" s="72"/>
      <c r="H1148" s="164">
        <f>TRUNC(SUM(H1149:H1156),2)</f>
        <v>107.54</v>
      </c>
    </row>
    <row r="1149" spans="1:8" ht="27" customHeight="1" x14ac:dyDescent="0.2">
      <c r="A1149" s="165" t="s">
        <v>2072</v>
      </c>
      <c r="B1149" s="60" t="s">
        <v>2064</v>
      </c>
      <c r="C1149" s="61">
        <v>2692</v>
      </c>
      <c r="D1149" s="62" t="s">
        <v>2209</v>
      </c>
      <c r="E1149" s="60" t="s">
        <v>2210</v>
      </c>
      <c r="F1149" s="65">
        <v>0.01</v>
      </c>
      <c r="G1149" s="70">
        <v>6.1284999999999998</v>
      </c>
      <c r="H1149" s="166">
        <f t="shared" ref="H1149:H1156" si="49">TRUNC(G1149*F1149,2)</f>
        <v>0.06</v>
      </c>
    </row>
    <row r="1150" spans="1:8" ht="27" customHeight="1" x14ac:dyDescent="0.2">
      <c r="A1150" s="165" t="s">
        <v>2072</v>
      </c>
      <c r="B1150" s="60" t="s">
        <v>2064</v>
      </c>
      <c r="C1150" s="61">
        <v>40271</v>
      </c>
      <c r="D1150" s="62" t="s">
        <v>2257</v>
      </c>
      <c r="E1150" s="60" t="s">
        <v>2604</v>
      </c>
      <c r="F1150" s="65">
        <v>0.19600000000000001</v>
      </c>
      <c r="G1150" s="70">
        <v>5.2</v>
      </c>
      <c r="H1150" s="166">
        <f t="shared" si="49"/>
        <v>1.01</v>
      </c>
    </row>
    <row r="1151" spans="1:8" ht="27" customHeight="1" x14ac:dyDescent="0.2">
      <c r="A1151" s="165" t="s">
        <v>2072</v>
      </c>
      <c r="B1151" s="60" t="s">
        <v>2064</v>
      </c>
      <c r="C1151" s="61">
        <v>40275</v>
      </c>
      <c r="D1151" s="62" t="s">
        <v>2258</v>
      </c>
      <c r="E1151" s="60" t="s">
        <v>2604</v>
      </c>
      <c r="F1151" s="65">
        <v>0.39300000000000002</v>
      </c>
      <c r="G1151" s="70">
        <v>8</v>
      </c>
      <c r="H1151" s="166">
        <f t="shared" si="49"/>
        <v>3.14</v>
      </c>
    </row>
    <row r="1152" spans="1:8" ht="27" customHeight="1" x14ac:dyDescent="0.2">
      <c r="A1152" s="165" t="s">
        <v>2072</v>
      </c>
      <c r="B1152" s="60" t="s">
        <v>2064</v>
      </c>
      <c r="C1152" s="61">
        <v>40287</v>
      </c>
      <c r="D1152" s="62" t="s">
        <v>2259</v>
      </c>
      <c r="E1152" s="60" t="s">
        <v>2604</v>
      </c>
      <c r="F1152" s="65">
        <v>0.78500000000000003</v>
      </c>
      <c r="G1152" s="70">
        <v>2</v>
      </c>
      <c r="H1152" s="166">
        <f t="shared" si="49"/>
        <v>1.57</v>
      </c>
    </row>
    <row r="1153" spans="1:8" ht="15" customHeight="1" x14ac:dyDescent="0.2">
      <c r="A1153" s="165" t="s">
        <v>2072</v>
      </c>
      <c r="B1153" s="60" t="s">
        <v>2064</v>
      </c>
      <c r="C1153" s="61">
        <v>40304</v>
      </c>
      <c r="D1153" s="62" t="s">
        <v>2215</v>
      </c>
      <c r="E1153" s="60" t="s">
        <v>102</v>
      </c>
      <c r="F1153" s="65">
        <v>1.9E-2</v>
      </c>
      <c r="G1153" s="70">
        <v>25.8825</v>
      </c>
      <c r="H1153" s="166">
        <f t="shared" si="49"/>
        <v>0.49</v>
      </c>
    </row>
    <row r="1154" spans="1:8" ht="15" customHeight="1" x14ac:dyDescent="0.2">
      <c r="A1154" s="165" t="s">
        <v>2072</v>
      </c>
      <c r="B1154" s="60" t="s">
        <v>2605</v>
      </c>
      <c r="C1154" s="61">
        <v>88239</v>
      </c>
      <c r="D1154" s="62" t="s">
        <v>2108</v>
      </c>
      <c r="E1154" s="60" t="s">
        <v>30</v>
      </c>
      <c r="F1154" s="65">
        <v>0.15</v>
      </c>
      <c r="G1154" s="70">
        <v>18.73</v>
      </c>
      <c r="H1154" s="166">
        <f t="shared" si="49"/>
        <v>2.8</v>
      </c>
    </row>
    <row r="1155" spans="1:8" ht="15" customHeight="1" x14ac:dyDescent="0.2">
      <c r="A1155" s="165" t="s">
        <v>2072</v>
      </c>
      <c r="B1155" s="60" t="s">
        <v>2605</v>
      </c>
      <c r="C1155" s="61">
        <v>88262</v>
      </c>
      <c r="D1155" s="62" t="s">
        <v>2109</v>
      </c>
      <c r="E1155" s="60" t="s">
        <v>30</v>
      </c>
      <c r="F1155" s="65">
        <v>0.82</v>
      </c>
      <c r="G1155" s="70">
        <v>22.3</v>
      </c>
      <c r="H1155" s="166">
        <f t="shared" si="49"/>
        <v>18.28</v>
      </c>
    </row>
    <row r="1156" spans="1:8" ht="27" customHeight="1" x14ac:dyDescent="0.2">
      <c r="A1156" s="165" t="s">
        <v>2072</v>
      </c>
      <c r="B1156" s="60" t="s">
        <v>2605</v>
      </c>
      <c r="C1156" s="61">
        <v>92263</v>
      </c>
      <c r="D1156" s="62" t="s">
        <v>2260</v>
      </c>
      <c r="E1156" s="60" t="s">
        <v>84</v>
      </c>
      <c r="F1156" s="65">
        <v>0.52500000000000002</v>
      </c>
      <c r="G1156" s="185">
        <f>H1069</f>
        <v>152.76</v>
      </c>
      <c r="H1156" s="166">
        <f t="shared" si="49"/>
        <v>80.19</v>
      </c>
    </row>
    <row r="1157" spans="1:8" s="47" customFormat="1" ht="14.25" x14ac:dyDescent="0.25">
      <c r="A1157" s="153" t="s">
        <v>2057</v>
      </c>
      <c r="B1157" s="154" t="s">
        <v>2058</v>
      </c>
      <c r="C1157" s="154" t="s">
        <v>2059</v>
      </c>
      <c r="D1157" s="154" t="s">
        <v>2060</v>
      </c>
      <c r="E1157" s="154" t="s">
        <v>2061</v>
      </c>
      <c r="F1157" s="155" t="s">
        <v>2062</v>
      </c>
      <c r="G1157" s="156" t="s">
        <v>2063</v>
      </c>
      <c r="H1157" s="157" t="s">
        <v>2602</v>
      </c>
    </row>
    <row r="1158" spans="1:8" ht="51.95" customHeight="1" x14ac:dyDescent="0.2">
      <c r="A1158" s="158" t="s">
        <v>336</v>
      </c>
      <c r="B1158" s="159" t="s">
        <v>2603</v>
      </c>
      <c r="C1158" s="160">
        <v>92450</v>
      </c>
      <c r="D1158" s="161" t="s">
        <v>337</v>
      </c>
      <c r="E1158" s="162" t="s">
        <v>84</v>
      </c>
      <c r="F1158" s="163"/>
      <c r="G1158" s="72"/>
      <c r="H1158" s="164">
        <f>TRUNC(SUM(H1159:H1166),2)</f>
        <v>164.54</v>
      </c>
    </row>
    <row r="1159" spans="1:8" ht="27" customHeight="1" x14ac:dyDescent="0.2">
      <c r="A1159" s="165" t="s">
        <v>2072</v>
      </c>
      <c r="B1159" s="60" t="s">
        <v>2064</v>
      </c>
      <c r="C1159" s="61">
        <v>2692</v>
      </c>
      <c r="D1159" s="62" t="s">
        <v>2209</v>
      </c>
      <c r="E1159" s="60" t="s">
        <v>2210</v>
      </c>
      <c r="F1159" s="65">
        <v>0.01</v>
      </c>
      <c r="G1159" s="70">
        <v>6.1284999999999998</v>
      </c>
      <c r="H1159" s="166">
        <f t="shared" ref="H1159:H1166" si="50">TRUNC(G1159*F1159,2)</f>
        <v>0.06</v>
      </c>
    </row>
    <row r="1160" spans="1:8" ht="27" customHeight="1" x14ac:dyDescent="0.2">
      <c r="A1160" s="165" t="s">
        <v>2072</v>
      </c>
      <c r="B1160" s="60" t="s">
        <v>2064</v>
      </c>
      <c r="C1160" s="61">
        <v>40275</v>
      </c>
      <c r="D1160" s="62" t="s">
        <v>2258</v>
      </c>
      <c r="E1160" s="60" t="s">
        <v>2604</v>
      </c>
      <c r="F1160" s="65">
        <v>1.7390000000000001</v>
      </c>
      <c r="G1160" s="70">
        <v>8</v>
      </c>
      <c r="H1160" s="166">
        <f t="shared" si="50"/>
        <v>13.91</v>
      </c>
    </row>
    <row r="1161" spans="1:8" ht="27" customHeight="1" x14ac:dyDescent="0.2">
      <c r="A1161" s="165" t="s">
        <v>2072</v>
      </c>
      <c r="B1161" s="60" t="s">
        <v>2064</v>
      </c>
      <c r="C1161" s="61">
        <v>40287</v>
      </c>
      <c r="D1161" s="62" t="s">
        <v>2259</v>
      </c>
      <c r="E1161" s="60" t="s">
        <v>2604</v>
      </c>
      <c r="F1161" s="65">
        <v>0.47399999999999998</v>
      </c>
      <c r="G1161" s="70">
        <v>2</v>
      </c>
      <c r="H1161" s="166">
        <f t="shared" si="50"/>
        <v>0.94</v>
      </c>
    </row>
    <row r="1162" spans="1:8" ht="27" customHeight="1" x14ac:dyDescent="0.2">
      <c r="A1162" s="165" t="s">
        <v>2072</v>
      </c>
      <c r="B1162" s="60" t="s">
        <v>2064</v>
      </c>
      <c r="C1162" s="61">
        <v>40291</v>
      </c>
      <c r="D1162" s="62" t="s">
        <v>2265</v>
      </c>
      <c r="E1162" s="60" t="s">
        <v>2604</v>
      </c>
      <c r="F1162" s="65">
        <v>0.19800000000000001</v>
      </c>
      <c r="G1162" s="70">
        <v>279</v>
      </c>
      <c r="H1162" s="166">
        <f t="shared" si="50"/>
        <v>55.24</v>
      </c>
    </row>
    <row r="1163" spans="1:8" ht="15" customHeight="1" x14ac:dyDescent="0.2">
      <c r="A1163" s="165" t="s">
        <v>2072</v>
      </c>
      <c r="B1163" s="60" t="s">
        <v>2064</v>
      </c>
      <c r="C1163" s="61">
        <v>40304</v>
      </c>
      <c r="D1163" s="62" t="s">
        <v>2215</v>
      </c>
      <c r="E1163" s="60" t="s">
        <v>102</v>
      </c>
      <c r="F1163" s="65">
        <v>3.3000000000000002E-2</v>
      </c>
      <c r="G1163" s="70">
        <v>25.8825</v>
      </c>
      <c r="H1163" s="166">
        <f t="shared" si="50"/>
        <v>0.85</v>
      </c>
    </row>
    <row r="1164" spans="1:8" ht="15" customHeight="1" x14ac:dyDescent="0.2">
      <c r="A1164" s="165" t="s">
        <v>2072</v>
      </c>
      <c r="B1164" s="60" t="s">
        <v>2605</v>
      </c>
      <c r="C1164" s="61">
        <v>88239</v>
      </c>
      <c r="D1164" s="62" t="s">
        <v>2108</v>
      </c>
      <c r="E1164" s="60" t="s">
        <v>30</v>
      </c>
      <c r="F1164" s="65">
        <v>0.26</v>
      </c>
      <c r="G1164" s="70">
        <v>18.73</v>
      </c>
      <c r="H1164" s="166">
        <f t="shared" si="50"/>
        <v>4.8600000000000003</v>
      </c>
    </row>
    <row r="1165" spans="1:8" ht="15" customHeight="1" x14ac:dyDescent="0.2">
      <c r="A1165" s="165" t="s">
        <v>2072</v>
      </c>
      <c r="B1165" s="60" t="s">
        <v>2605</v>
      </c>
      <c r="C1165" s="61">
        <v>88262</v>
      </c>
      <c r="D1165" s="62" t="s">
        <v>2109</v>
      </c>
      <c r="E1165" s="60" t="s">
        <v>30</v>
      </c>
      <c r="F1165" s="65">
        <v>1.1000000000000001</v>
      </c>
      <c r="G1165" s="70">
        <v>22.3</v>
      </c>
      <c r="H1165" s="166">
        <f t="shared" si="50"/>
        <v>24.53</v>
      </c>
    </row>
    <row r="1166" spans="1:8" ht="27" customHeight="1" x14ac:dyDescent="0.2">
      <c r="A1166" s="165" t="s">
        <v>2072</v>
      </c>
      <c r="B1166" s="60" t="s">
        <v>2605</v>
      </c>
      <c r="C1166" s="61">
        <v>92265</v>
      </c>
      <c r="D1166" s="62" t="s">
        <v>2262</v>
      </c>
      <c r="E1166" s="60" t="s">
        <v>84</v>
      </c>
      <c r="F1166" s="65">
        <v>0.621</v>
      </c>
      <c r="G1166" s="185">
        <f>H1091</f>
        <v>103.31</v>
      </c>
      <c r="H1166" s="166">
        <f t="shared" si="50"/>
        <v>64.150000000000006</v>
      </c>
    </row>
    <row r="1167" spans="1:8" s="47" customFormat="1" ht="14.25" x14ac:dyDescent="0.25">
      <c r="A1167" s="153" t="s">
        <v>2057</v>
      </c>
      <c r="B1167" s="154" t="s">
        <v>2058</v>
      </c>
      <c r="C1167" s="154" t="s">
        <v>2059</v>
      </c>
      <c r="D1167" s="154" t="s">
        <v>2060</v>
      </c>
      <c r="E1167" s="154" t="s">
        <v>2061</v>
      </c>
      <c r="F1167" s="155" t="s">
        <v>2062</v>
      </c>
      <c r="G1167" s="156" t="s">
        <v>2063</v>
      </c>
      <c r="H1167" s="157" t="s">
        <v>2602</v>
      </c>
    </row>
    <row r="1168" spans="1:8" ht="51.95" customHeight="1" x14ac:dyDescent="0.2">
      <c r="A1168" s="158" t="s">
        <v>338</v>
      </c>
      <c r="B1168" s="159" t="s">
        <v>2603</v>
      </c>
      <c r="C1168" s="160">
        <v>92508</v>
      </c>
      <c r="D1168" s="161" t="s">
        <v>339</v>
      </c>
      <c r="E1168" s="162" t="s">
        <v>84</v>
      </c>
      <c r="F1168" s="163"/>
      <c r="G1168" s="72"/>
      <c r="H1168" s="164">
        <f>TRUNC(SUM(H1169:H1174),2)</f>
        <v>62.07</v>
      </c>
    </row>
    <row r="1169" spans="1:8" ht="27" customHeight="1" x14ac:dyDescent="0.2">
      <c r="A1169" s="165" t="s">
        <v>2072</v>
      </c>
      <c r="B1169" s="60" t="s">
        <v>2064</v>
      </c>
      <c r="C1169" s="61">
        <v>2692</v>
      </c>
      <c r="D1169" s="62" t="s">
        <v>2209</v>
      </c>
      <c r="E1169" s="60" t="s">
        <v>2210</v>
      </c>
      <c r="F1169" s="65">
        <v>0.01</v>
      </c>
      <c r="G1169" s="70">
        <v>6.1284999999999998</v>
      </c>
      <c r="H1169" s="166">
        <f t="shared" ref="H1169:H1174" si="51">TRUNC(G1169*F1169,2)</f>
        <v>0.06</v>
      </c>
    </row>
    <row r="1170" spans="1:8" ht="27" customHeight="1" x14ac:dyDescent="0.2">
      <c r="A1170" s="165" t="s">
        <v>2072</v>
      </c>
      <c r="B1170" s="60" t="s">
        <v>2064</v>
      </c>
      <c r="C1170" s="61">
        <v>40270</v>
      </c>
      <c r="D1170" s="62" t="s">
        <v>2263</v>
      </c>
      <c r="E1170" s="60" t="s">
        <v>118</v>
      </c>
      <c r="F1170" s="65">
        <v>0.03</v>
      </c>
      <c r="G1170" s="70">
        <v>78.353000000000009</v>
      </c>
      <c r="H1170" s="166">
        <f t="shared" si="51"/>
        <v>2.35</v>
      </c>
    </row>
    <row r="1171" spans="1:8" ht="27" customHeight="1" x14ac:dyDescent="0.2">
      <c r="A1171" s="165" t="s">
        <v>2072</v>
      </c>
      <c r="B1171" s="60" t="s">
        <v>2064</v>
      </c>
      <c r="C1171" s="61">
        <v>40291</v>
      </c>
      <c r="D1171" s="62" t="s">
        <v>2265</v>
      </c>
      <c r="E1171" s="60" t="s">
        <v>2604</v>
      </c>
      <c r="F1171" s="65">
        <v>0.05</v>
      </c>
      <c r="G1171" s="70">
        <v>279</v>
      </c>
      <c r="H1171" s="166">
        <f t="shared" si="51"/>
        <v>13.95</v>
      </c>
    </row>
    <row r="1172" spans="1:8" ht="15" customHeight="1" x14ac:dyDescent="0.2">
      <c r="A1172" s="165" t="s">
        <v>2072</v>
      </c>
      <c r="B1172" s="60" t="s">
        <v>2605</v>
      </c>
      <c r="C1172" s="61">
        <v>88239</v>
      </c>
      <c r="D1172" s="62" t="s">
        <v>2108</v>
      </c>
      <c r="E1172" s="60" t="s">
        <v>30</v>
      </c>
      <c r="F1172" s="65">
        <v>0.1</v>
      </c>
      <c r="G1172" s="70">
        <v>18.73</v>
      </c>
      <c r="H1172" s="166">
        <f t="shared" si="51"/>
        <v>1.87</v>
      </c>
    </row>
    <row r="1173" spans="1:8" ht="15" customHeight="1" x14ac:dyDescent="0.2">
      <c r="A1173" s="165" t="s">
        <v>2072</v>
      </c>
      <c r="B1173" s="60" t="s">
        <v>2605</v>
      </c>
      <c r="C1173" s="61">
        <v>88262</v>
      </c>
      <c r="D1173" s="62" t="s">
        <v>2109</v>
      </c>
      <c r="E1173" s="60" t="s">
        <v>30</v>
      </c>
      <c r="F1173" s="65">
        <v>0.58499999999999996</v>
      </c>
      <c r="G1173" s="70">
        <v>22.3</v>
      </c>
      <c r="H1173" s="166">
        <f t="shared" si="51"/>
        <v>13.04</v>
      </c>
    </row>
    <row r="1174" spans="1:8" ht="27" customHeight="1" x14ac:dyDescent="0.2">
      <c r="A1174" s="165" t="s">
        <v>2072</v>
      </c>
      <c r="B1174" s="60" t="s">
        <v>2605</v>
      </c>
      <c r="C1174" s="61">
        <v>92267</v>
      </c>
      <c r="D1174" s="62" t="s">
        <v>2264</v>
      </c>
      <c r="E1174" s="60" t="s">
        <v>84</v>
      </c>
      <c r="F1174" s="65">
        <v>0.57699999999999996</v>
      </c>
      <c r="G1174" s="185">
        <f>H1141</f>
        <v>53.39</v>
      </c>
      <c r="H1174" s="166">
        <f t="shared" si="51"/>
        <v>30.8</v>
      </c>
    </row>
    <row r="1175" spans="1:8" s="47" customFormat="1" ht="14.25" x14ac:dyDescent="0.25">
      <c r="A1175" s="153" t="s">
        <v>2057</v>
      </c>
      <c r="B1175" s="154" t="s">
        <v>2058</v>
      </c>
      <c r="C1175" s="154" t="s">
        <v>2059</v>
      </c>
      <c r="D1175" s="154" t="s">
        <v>2060</v>
      </c>
      <c r="E1175" s="154" t="s">
        <v>2061</v>
      </c>
      <c r="F1175" s="155" t="s">
        <v>2062</v>
      </c>
      <c r="G1175" s="156" t="s">
        <v>2063</v>
      </c>
      <c r="H1175" s="157" t="s">
        <v>2602</v>
      </c>
    </row>
    <row r="1176" spans="1:8" ht="51.95" customHeight="1" x14ac:dyDescent="0.2">
      <c r="A1176" s="158" t="s">
        <v>340</v>
      </c>
      <c r="B1176" s="159" t="s">
        <v>2603</v>
      </c>
      <c r="C1176" s="160">
        <v>92510</v>
      </c>
      <c r="D1176" s="161" t="s">
        <v>341</v>
      </c>
      <c r="E1176" s="162" t="s">
        <v>84</v>
      </c>
      <c r="F1176" s="163"/>
      <c r="G1176" s="72"/>
      <c r="H1176" s="164">
        <f>TRUNC(SUM(H1177:H1182),2)</f>
        <v>43.07</v>
      </c>
    </row>
    <row r="1177" spans="1:8" ht="27" customHeight="1" x14ac:dyDescent="0.2">
      <c r="A1177" s="165" t="s">
        <v>2072</v>
      </c>
      <c r="B1177" s="60" t="s">
        <v>2064</v>
      </c>
      <c r="C1177" s="61">
        <v>2692</v>
      </c>
      <c r="D1177" s="62" t="s">
        <v>2209</v>
      </c>
      <c r="E1177" s="60" t="s">
        <v>2210</v>
      </c>
      <c r="F1177" s="65">
        <v>0.01</v>
      </c>
      <c r="G1177" s="70">
        <v>6.1284999999999998</v>
      </c>
      <c r="H1177" s="166">
        <f t="shared" ref="H1177:H1182" si="52">TRUNC(G1177*F1177,2)</f>
        <v>0.06</v>
      </c>
    </row>
    <row r="1178" spans="1:8" ht="39.950000000000003" customHeight="1" x14ac:dyDescent="0.2">
      <c r="A1178" s="165" t="s">
        <v>2072</v>
      </c>
      <c r="B1178" s="60" t="s">
        <v>2064</v>
      </c>
      <c r="C1178" s="61">
        <v>10749</v>
      </c>
      <c r="D1178" s="62" t="s">
        <v>2255</v>
      </c>
      <c r="E1178" s="60" t="s">
        <v>2604</v>
      </c>
      <c r="F1178" s="65">
        <v>0.39700000000000002</v>
      </c>
      <c r="G1178" s="70">
        <v>3.6</v>
      </c>
      <c r="H1178" s="166">
        <f t="shared" si="52"/>
        <v>1.42</v>
      </c>
    </row>
    <row r="1179" spans="1:8" ht="27" customHeight="1" x14ac:dyDescent="0.2">
      <c r="A1179" s="165" t="s">
        <v>2072</v>
      </c>
      <c r="B1179" s="60" t="s">
        <v>2064</v>
      </c>
      <c r="C1179" s="61">
        <v>40270</v>
      </c>
      <c r="D1179" s="62" t="s">
        <v>2263</v>
      </c>
      <c r="E1179" s="60" t="s">
        <v>118</v>
      </c>
      <c r="F1179" s="65">
        <v>0.03</v>
      </c>
      <c r="G1179" s="70">
        <v>78.353000000000009</v>
      </c>
      <c r="H1179" s="166">
        <f t="shared" si="52"/>
        <v>2.35</v>
      </c>
    </row>
    <row r="1180" spans="1:8" ht="15" customHeight="1" x14ac:dyDescent="0.2">
      <c r="A1180" s="165" t="s">
        <v>2072</v>
      </c>
      <c r="B1180" s="60" t="s">
        <v>2605</v>
      </c>
      <c r="C1180" s="61">
        <v>88239</v>
      </c>
      <c r="D1180" s="62" t="s">
        <v>2108</v>
      </c>
      <c r="E1180" s="60" t="s">
        <v>30</v>
      </c>
      <c r="F1180" s="65">
        <v>7.0000000000000007E-2</v>
      </c>
      <c r="G1180" s="70">
        <v>18.73</v>
      </c>
      <c r="H1180" s="166">
        <f t="shared" si="52"/>
        <v>1.31</v>
      </c>
    </row>
    <row r="1181" spans="1:8" ht="15" customHeight="1" x14ac:dyDescent="0.2">
      <c r="A1181" s="165" t="s">
        <v>2072</v>
      </c>
      <c r="B1181" s="60" t="s">
        <v>2605</v>
      </c>
      <c r="C1181" s="61">
        <v>88262</v>
      </c>
      <c r="D1181" s="62" t="s">
        <v>2109</v>
      </c>
      <c r="E1181" s="60" t="s">
        <v>30</v>
      </c>
      <c r="F1181" s="65">
        <v>0.32</v>
      </c>
      <c r="G1181" s="70">
        <v>22.3</v>
      </c>
      <c r="H1181" s="166">
        <f t="shared" si="52"/>
        <v>7.13</v>
      </c>
    </row>
    <row r="1182" spans="1:8" ht="27" customHeight="1" x14ac:dyDescent="0.2">
      <c r="A1182" s="165" t="s">
        <v>2072</v>
      </c>
      <c r="B1182" s="60" t="s">
        <v>2605</v>
      </c>
      <c r="C1182" s="61">
        <v>92267</v>
      </c>
      <c r="D1182" s="62" t="s">
        <v>2264</v>
      </c>
      <c r="E1182" s="60" t="s">
        <v>84</v>
      </c>
      <c r="F1182" s="65">
        <v>0.57699999999999996</v>
      </c>
      <c r="G1182" s="185">
        <f>H1141</f>
        <v>53.39</v>
      </c>
      <c r="H1182" s="166">
        <f t="shared" si="52"/>
        <v>30.8</v>
      </c>
    </row>
    <row r="1183" spans="1:8" s="47" customFormat="1" ht="14.25" x14ac:dyDescent="0.25">
      <c r="A1183" s="153" t="s">
        <v>2057</v>
      </c>
      <c r="B1183" s="154" t="s">
        <v>2058</v>
      </c>
      <c r="C1183" s="154" t="s">
        <v>2059</v>
      </c>
      <c r="D1183" s="154" t="s">
        <v>2060</v>
      </c>
      <c r="E1183" s="154" t="s">
        <v>2061</v>
      </c>
      <c r="F1183" s="155" t="s">
        <v>2062</v>
      </c>
      <c r="G1183" s="156" t="s">
        <v>2063</v>
      </c>
      <c r="H1183" s="157" t="s">
        <v>2602</v>
      </c>
    </row>
    <row r="1184" spans="1:8" ht="51.95" customHeight="1" x14ac:dyDescent="0.2">
      <c r="A1184" s="158" t="s">
        <v>344</v>
      </c>
      <c r="B1184" s="159" t="s">
        <v>2603</v>
      </c>
      <c r="C1184" s="160" t="s">
        <v>343</v>
      </c>
      <c r="D1184" s="161" t="s">
        <v>345</v>
      </c>
      <c r="E1184" s="162" t="s">
        <v>2598</v>
      </c>
      <c r="F1184" s="163"/>
      <c r="G1184" s="72"/>
      <c r="H1184" s="164">
        <f>TRUNC(SUM(H1185:H1189),2)</f>
        <v>13.03</v>
      </c>
    </row>
    <row r="1185" spans="1:8" ht="15" customHeight="1" x14ac:dyDescent="0.2">
      <c r="A1185" s="165" t="s">
        <v>2072</v>
      </c>
      <c r="B1185" s="60" t="s">
        <v>2064</v>
      </c>
      <c r="C1185" s="61">
        <v>156</v>
      </c>
      <c r="D1185" s="62" t="s">
        <v>2662</v>
      </c>
      <c r="E1185" s="60" t="s">
        <v>102</v>
      </c>
      <c r="F1185" s="65">
        <v>4.7E-2</v>
      </c>
      <c r="G1185" s="70">
        <v>47.243000000000002</v>
      </c>
      <c r="H1185" s="166">
        <f>TRUNC(G1185*F1185,2)</f>
        <v>2.2200000000000002</v>
      </c>
    </row>
    <row r="1186" spans="1:8" ht="27" customHeight="1" x14ac:dyDescent="0.2">
      <c r="A1186" s="165" t="s">
        <v>2072</v>
      </c>
      <c r="B1186" s="60" t="s">
        <v>2605</v>
      </c>
      <c r="C1186" s="61">
        <v>5953</v>
      </c>
      <c r="D1186" s="62" t="s">
        <v>2641</v>
      </c>
      <c r="E1186" s="60" t="s">
        <v>2096</v>
      </c>
      <c r="F1186" s="65">
        <v>7.0000000000000007E-2</v>
      </c>
      <c r="G1186" s="70">
        <v>52.21</v>
      </c>
      <c r="H1186" s="166">
        <f>TRUNC(G1186*F1186,2)</f>
        <v>3.65</v>
      </c>
    </row>
    <row r="1187" spans="1:8" ht="15" customHeight="1" x14ac:dyDescent="0.2">
      <c r="A1187" s="165" t="s">
        <v>2072</v>
      </c>
      <c r="B1187" s="60" t="s">
        <v>2605</v>
      </c>
      <c r="C1187" s="61">
        <v>95258</v>
      </c>
      <c r="D1187" s="62" t="s">
        <v>2642</v>
      </c>
      <c r="E1187" s="60" t="s">
        <v>2096</v>
      </c>
      <c r="F1187" s="65">
        <v>0.14000000000000001</v>
      </c>
      <c r="G1187" s="70">
        <v>27</v>
      </c>
      <c r="H1187" s="166">
        <f>TRUNC(G1187*F1187,2)</f>
        <v>3.78</v>
      </c>
    </row>
    <row r="1188" spans="1:8" ht="15" customHeight="1" x14ac:dyDescent="0.2">
      <c r="A1188" s="165" t="s">
        <v>2072</v>
      </c>
      <c r="B1188" s="60" t="s">
        <v>2605</v>
      </c>
      <c r="C1188" s="61">
        <v>88316</v>
      </c>
      <c r="D1188" s="62" t="s">
        <v>2094</v>
      </c>
      <c r="E1188" s="60" t="s">
        <v>30</v>
      </c>
      <c r="F1188" s="65">
        <v>0.17199999999999999</v>
      </c>
      <c r="G1188" s="70">
        <v>18.190000000000001</v>
      </c>
      <c r="H1188" s="166">
        <f>TRUNC(G1188*F1188,2)</f>
        <v>3.12</v>
      </c>
    </row>
    <row r="1189" spans="1:8" ht="15" customHeight="1" x14ac:dyDescent="0.2">
      <c r="A1189" s="165" t="s">
        <v>2072</v>
      </c>
      <c r="B1189" s="60" t="s">
        <v>2064</v>
      </c>
      <c r="C1189" s="61" t="s">
        <v>2660</v>
      </c>
      <c r="D1189" s="62" t="s">
        <v>2661</v>
      </c>
      <c r="E1189" s="60" t="s">
        <v>225</v>
      </c>
      <c r="F1189" s="65">
        <v>5.0000000000000001E-4</v>
      </c>
      <c r="G1189" s="70">
        <v>534.78899999999999</v>
      </c>
      <c r="H1189" s="166">
        <f>TRUNC(G1189*F1189,2)</f>
        <v>0.26</v>
      </c>
    </row>
    <row r="1190" spans="1:8" s="47" customFormat="1" ht="14.25" x14ac:dyDescent="0.25">
      <c r="A1190" s="153" t="s">
        <v>2057</v>
      </c>
      <c r="B1190" s="154" t="s">
        <v>2058</v>
      </c>
      <c r="C1190" s="154" t="s">
        <v>2059</v>
      </c>
      <c r="D1190" s="154" t="s">
        <v>2060</v>
      </c>
      <c r="E1190" s="154" t="s">
        <v>2061</v>
      </c>
      <c r="F1190" s="155" t="s">
        <v>2062</v>
      </c>
      <c r="G1190" s="156" t="s">
        <v>2063</v>
      </c>
      <c r="H1190" s="157" t="s">
        <v>2602</v>
      </c>
    </row>
    <row r="1191" spans="1:8" ht="51.95" customHeight="1" x14ac:dyDescent="0.2">
      <c r="A1191" s="158" t="s">
        <v>347</v>
      </c>
      <c r="B1191" s="159" t="s">
        <v>2603</v>
      </c>
      <c r="C1191" s="160">
        <v>91596</v>
      </c>
      <c r="D1191" s="161" t="s">
        <v>348</v>
      </c>
      <c r="E1191" s="162" t="s">
        <v>102</v>
      </c>
      <c r="F1191" s="163"/>
      <c r="G1191" s="72"/>
      <c r="H1191" s="164">
        <f>TRUNC(SUM(H1192:H1196),2)</f>
        <v>9.8000000000000007</v>
      </c>
    </row>
    <row r="1192" spans="1:8" ht="27" customHeight="1" x14ac:dyDescent="0.2">
      <c r="A1192" s="165" t="s">
        <v>2072</v>
      </c>
      <c r="B1192" s="60" t="s">
        <v>2064</v>
      </c>
      <c r="C1192" s="61">
        <v>7155</v>
      </c>
      <c r="D1192" s="62" t="s">
        <v>2266</v>
      </c>
      <c r="E1192" s="60" t="s">
        <v>84</v>
      </c>
      <c r="F1192" s="65">
        <v>0.47899999999999998</v>
      </c>
      <c r="G1192" s="70">
        <v>18</v>
      </c>
      <c r="H1192" s="166">
        <f>TRUNC(G1192*F1192,2)</f>
        <v>8.6199999999999992</v>
      </c>
    </row>
    <row r="1193" spans="1:8" ht="27" customHeight="1" x14ac:dyDescent="0.2">
      <c r="A1193" s="165" t="s">
        <v>2072</v>
      </c>
      <c r="B1193" s="60" t="s">
        <v>2064</v>
      </c>
      <c r="C1193" s="61">
        <v>39017</v>
      </c>
      <c r="D1193" s="62" t="s">
        <v>2218</v>
      </c>
      <c r="E1193" s="60" t="s">
        <v>225</v>
      </c>
      <c r="F1193" s="65">
        <v>0.998</v>
      </c>
      <c r="G1193" s="70">
        <v>0.17849999999999999</v>
      </c>
      <c r="H1193" s="166">
        <f>TRUNC(G1193*F1193,2)</f>
        <v>0.17</v>
      </c>
    </row>
    <row r="1194" spans="1:8" ht="27" customHeight="1" x14ac:dyDescent="0.2">
      <c r="A1194" s="165" t="s">
        <v>2072</v>
      </c>
      <c r="B1194" s="60" t="s">
        <v>2064</v>
      </c>
      <c r="C1194" s="61">
        <v>43132</v>
      </c>
      <c r="D1194" s="62" t="s">
        <v>2219</v>
      </c>
      <c r="E1194" s="60" t="s">
        <v>102</v>
      </c>
      <c r="F1194" s="65">
        <v>1.0500000000000001E-2</v>
      </c>
      <c r="G1194" s="70">
        <v>22.1</v>
      </c>
      <c r="H1194" s="166">
        <f>TRUNC(G1194*F1194,2)</f>
        <v>0.23</v>
      </c>
    </row>
    <row r="1195" spans="1:8" ht="15" customHeight="1" x14ac:dyDescent="0.2">
      <c r="A1195" s="165" t="s">
        <v>2072</v>
      </c>
      <c r="B1195" s="60" t="s">
        <v>2605</v>
      </c>
      <c r="C1195" s="61">
        <v>88238</v>
      </c>
      <c r="D1195" s="62" t="s">
        <v>2220</v>
      </c>
      <c r="E1195" s="60" t="s">
        <v>30</v>
      </c>
      <c r="F1195" s="65">
        <v>5.1000000000000004E-3</v>
      </c>
      <c r="G1195" s="70">
        <v>17.28</v>
      </c>
      <c r="H1195" s="166">
        <f>TRUNC(G1195*F1195,2)</f>
        <v>0.08</v>
      </c>
    </row>
    <row r="1196" spans="1:8" ht="15" customHeight="1" x14ac:dyDescent="0.2">
      <c r="A1196" s="165" t="s">
        <v>2072</v>
      </c>
      <c r="B1196" s="60" t="s">
        <v>2605</v>
      </c>
      <c r="C1196" s="61">
        <v>88245</v>
      </c>
      <c r="D1196" s="62" t="s">
        <v>2221</v>
      </c>
      <c r="E1196" s="60" t="s">
        <v>30</v>
      </c>
      <c r="F1196" s="65">
        <v>3.1449999999999999E-2</v>
      </c>
      <c r="G1196" s="70">
        <v>22.42</v>
      </c>
      <c r="H1196" s="166">
        <f>TRUNC(G1196*F1196,2)</f>
        <v>0.7</v>
      </c>
    </row>
    <row r="1197" spans="1:8" s="47" customFormat="1" ht="14.25" x14ac:dyDescent="0.25">
      <c r="A1197" s="153" t="s">
        <v>2057</v>
      </c>
      <c r="B1197" s="154" t="s">
        <v>2058</v>
      </c>
      <c r="C1197" s="154" t="s">
        <v>2059</v>
      </c>
      <c r="D1197" s="154" t="s">
        <v>2060</v>
      </c>
      <c r="E1197" s="154" t="s">
        <v>2061</v>
      </c>
      <c r="F1197" s="155" t="s">
        <v>2062</v>
      </c>
      <c r="G1197" s="156" t="s">
        <v>2063</v>
      </c>
      <c r="H1197" s="157" t="s">
        <v>2602</v>
      </c>
    </row>
    <row r="1198" spans="1:8" ht="68.099999999999994" customHeight="1" x14ac:dyDescent="0.2">
      <c r="A1198" s="158" t="s">
        <v>350</v>
      </c>
      <c r="B1198" s="159" t="s">
        <v>2603</v>
      </c>
      <c r="C1198" s="160">
        <v>99235</v>
      </c>
      <c r="D1198" s="161" t="s">
        <v>351</v>
      </c>
      <c r="E1198" s="162" t="s">
        <v>87</v>
      </c>
      <c r="F1198" s="163"/>
      <c r="G1198" s="72"/>
      <c r="H1198" s="164">
        <f>TRUNC(SUM(H1199:H1202),2)</f>
        <v>355.32</v>
      </c>
    </row>
    <row r="1199" spans="1:8" ht="27" customHeight="1" x14ac:dyDescent="0.2">
      <c r="A1199" s="165" t="s">
        <v>2072</v>
      </c>
      <c r="B1199" s="60" t="s">
        <v>2064</v>
      </c>
      <c r="C1199" s="61">
        <v>34872</v>
      </c>
      <c r="D1199" s="62" t="s">
        <v>2267</v>
      </c>
      <c r="E1199" s="60" t="s">
        <v>87</v>
      </c>
      <c r="F1199" s="65">
        <v>1.0900000000000001</v>
      </c>
      <c r="G1199" s="70">
        <v>315.11</v>
      </c>
      <c r="H1199" s="166">
        <f>TRUNC(G1199*F1199,2)</f>
        <v>343.46</v>
      </c>
    </row>
    <row r="1200" spans="1:8" ht="15" customHeight="1" x14ac:dyDescent="0.2">
      <c r="A1200" s="165" t="s">
        <v>2072</v>
      </c>
      <c r="B1200" s="60" t="s">
        <v>2605</v>
      </c>
      <c r="C1200" s="61">
        <v>88262</v>
      </c>
      <c r="D1200" s="62" t="s">
        <v>2109</v>
      </c>
      <c r="E1200" s="60" t="s">
        <v>30</v>
      </c>
      <c r="F1200" s="65">
        <v>9.7750000000000004E-2</v>
      </c>
      <c r="G1200" s="70">
        <v>22.3</v>
      </c>
      <c r="H1200" s="166">
        <f>TRUNC(G1200*F1200,2)</f>
        <v>2.17</v>
      </c>
    </row>
    <row r="1201" spans="1:8" ht="15" customHeight="1" x14ac:dyDescent="0.2">
      <c r="A1201" s="165" t="s">
        <v>2072</v>
      </c>
      <c r="B1201" s="60" t="s">
        <v>2605</v>
      </c>
      <c r="C1201" s="61">
        <v>88309</v>
      </c>
      <c r="D1201" s="62" t="s">
        <v>2093</v>
      </c>
      <c r="E1201" s="60" t="s">
        <v>30</v>
      </c>
      <c r="F1201" s="65">
        <v>0.19464999999999999</v>
      </c>
      <c r="G1201" s="70">
        <v>22.55</v>
      </c>
      <c r="H1201" s="166">
        <f>TRUNC(G1201*F1201,2)</f>
        <v>4.38</v>
      </c>
    </row>
    <row r="1202" spans="1:8" ht="15" customHeight="1" x14ac:dyDescent="0.2">
      <c r="A1202" s="165" t="s">
        <v>2072</v>
      </c>
      <c r="B1202" s="60" t="s">
        <v>2605</v>
      </c>
      <c r="C1202" s="61">
        <v>88316</v>
      </c>
      <c r="D1202" s="62" t="s">
        <v>2094</v>
      </c>
      <c r="E1202" s="60" t="s">
        <v>30</v>
      </c>
      <c r="F1202" s="65">
        <v>0.29239999999999999</v>
      </c>
      <c r="G1202" s="70">
        <v>18.190000000000001</v>
      </c>
      <c r="H1202" s="166">
        <f>TRUNC(G1202*F1202,2)</f>
        <v>5.31</v>
      </c>
    </row>
    <row r="1203" spans="1:8" s="47" customFormat="1" ht="14.25" x14ac:dyDescent="0.25">
      <c r="A1203" s="153" t="s">
        <v>2057</v>
      </c>
      <c r="B1203" s="154" t="s">
        <v>2058</v>
      </c>
      <c r="C1203" s="154" t="s">
        <v>2059</v>
      </c>
      <c r="D1203" s="154" t="s">
        <v>2060</v>
      </c>
      <c r="E1203" s="154" t="s">
        <v>2061</v>
      </c>
      <c r="F1203" s="155" t="s">
        <v>2062</v>
      </c>
      <c r="G1203" s="156" t="s">
        <v>2063</v>
      </c>
      <c r="H1203" s="157" t="s">
        <v>2602</v>
      </c>
    </row>
    <row r="1204" spans="1:8" ht="48" customHeight="1" x14ac:dyDescent="0.2">
      <c r="A1204" s="158" t="s">
        <v>353</v>
      </c>
      <c r="B1204" s="159" t="s">
        <v>2603</v>
      </c>
      <c r="C1204" s="160">
        <v>97735</v>
      </c>
      <c r="D1204" s="161" t="s">
        <v>354</v>
      </c>
      <c r="E1204" s="162" t="s">
        <v>87</v>
      </c>
      <c r="F1204" s="163"/>
      <c r="G1204" s="72"/>
      <c r="H1204" s="164">
        <f>TRUNC(SUM(H1205:H1218),2)</f>
        <v>1647.91</v>
      </c>
    </row>
    <row r="1205" spans="1:8" ht="27" customHeight="1" x14ac:dyDescent="0.2">
      <c r="A1205" s="165" t="s">
        <v>2072</v>
      </c>
      <c r="B1205" s="60" t="s">
        <v>2064</v>
      </c>
      <c r="C1205" s="61">
        <v>1358</v>
      </c>
      <c r="D1205" s="62" t="s">
        <v>2216</v>
      </c>
      <c r="E1205" s="60" t="s">
        <v>84</v>
      </c>
      <c r="F1205" s="65">
        <v>1.3111999999999999</v>
      </c>
      <c r="G1205" s="70">
        <v>50.1755</v>
      </c>
      <c r="H1205" s="166">
        <f t="shared" ref="H1205:H1218" si="53">TRUNC(G1205*F1205,2)</f>
        <v>65.790000000000006</v>
      </c>
    </row>
    <row r="1206" spans="1:8" ht="27" customHeight="1" x14ac:dyDescent="0.2">
      <c r="A1206" s="165" t="s">
        <v>2072</v>
      </c>
      <c r="B1206" s="60" t="s">
        <v>2064</v>
      </c>
      <c r="C1206" s="61">
        <v>2692</v>
      </c>
      <c r="D1206" s="62" t="s">
        <v>2209</v>
      </c>
      <c r="E1206" s="60" t="s">
        <v>2210</v>
      </c>
      <c r="F1206" s="65">
        <v>5.67E-2</v>
      </c>
      <c r="G1206" s="70">
        <v>6.1284999999999998</v>
      </c>
      <c r="H1206" s="166">
        <f t="shared" si="53"/>
        <v>0.34</v>
      </c>
    </row>
    <row r="1207" spans="1:8" ht="15" customHeight="1" x14ac:dyDescent="0.2">
      <c r="A1207" s="165" t="s">
        <v>2072</v>
      </c>
      <c r="B1207" s="60" t="s">
        <v>2064</v>
      </c>
      <c r="C1207" s="61">
        <v>4517</v>
      </c>
      <c r="D1207" s="62" t="s">
        <v>2211</v>
      </c>
      <c r="E1207" s="60" t="s">
        <v>118</v>
      </c>
      <c r="F1207" s="65">
        <v>4.4770000000000003</v>
      </c>
      <c r="G1207" s="70">
        <v>3.0430000000000001</v>
      </c>
      <c r="H1207" s="166">
        <f t="shared" si="53"/>
        <v>13.62</v>
      </c>
    </row>
    <row r="1208" spans="1:8" ht="15" customHeight="1" x14ac:dyDescent="0.2">
      <c r="A1208" s="165" t="s">
        <v>2072</v>
      </c>
      <c r="B1208" s="60" t="s">
        <v>2064</v>
      </c>
      <c r="C1208" s="61">
        <v>20247</v>
      </c>
      <c r="D1208" s="62" t="s">
        <v>2217</v>
      </c>
      <c r="E1208" s="60" t="s">
        <v>102</v>
      </c>
      <c r="F1208" s="65">
        <v>0.26190000000000002</v>
      </c>
      <c r="G1208" s="70">
        <v>23.2135</v>
      </c>
      <c r="H1208" s="166">
        <f t="shared" si="53"/>
        <v>6.07</v>
      </c>
    </row>
    <row r="1209" spans="1:8" ht="15" customHeight="1" x14ac:dyDescent="0.2">
      <c r="A1209" s="165" t="s">
        <v>2072</v>
      </c>
      <c r="B1209" s="60" t="s">
        <v>2605</v>
      </c>
      <c r="C1209" s="61">
        <v>88239</v>
      </c>
      <c r="D1209" s="62" t="s">
        <v>2108</v>
      </c>
      <c r="E1209" s="60" t="s">
        <v>30</v>
      </c>
      <c r="F1209" s="65">
        <v>0.62519999999999998</v>
      </c>
      <c r="G1209" s="70">
        <v>18.73</v>
      </c>
      <c r="H1209" s="166">
        <f t="shared" si="53"/>
        <v>11.7</v>
      </c>
    </row>
    <row r="1210" spans="1:8" ht="15" customHeight="1" x14ac:dyDescent="0.2">
      <c r="A1210" s="165" t="s">
        <v>2072</v>
      </c>
      <c r="B1210" s="60" t="s">
        <v>2605</v>
      </c>
      <c r="C1210" s="61">
        <v>88261</v>
      </c>
      <c r="D1210" s="62" t="s">
        <v>2268</v>
      </c>
      <c r="E1210" s="60" t="s">
        <v>30</v>
      </c>
      <c r="F1210" s="65">
        <v>3.1259999999999999</v>
      </c>
      <c r="G1210" s="70">
        <v>21.3</v>
      </c>
      <c r="H1210" s="166">
        <f t="shared" si="53"/>
        <v>66.58</v>
      </c>
    </row>
    <row r="1211" spans="1:8" ht="15" customHeight="1" x14ac:dyDescent="0.2">
      <c r="A1211" s="165" t="s">
        <v>2072</v>
      </c>
      <c r="B1211" s="60" t="s">
        <v>2605</v>
      </c>
      <c r="C1211" s="61">
        <v>88309</v>
      </c>
      <c r="D1211" s="62" t="s">
        <v>2093</v>
      </c>
      <c r="E1211" s="60" t="s">
        <v>30</v>
      </c>
      <c r="F1211" s="65">
        <v>15.62</v>
      </c>
      <c r="G1211" s="70">
        <v>22.55</v>
      </c>
      <c r="H1211" s="166">
        <f t="shared" si="53"/>
        <v>352.23</v>
      </c>
    </row>
    <row r="1212" spans="1:8" ht="15" customHeight="1" x14ac:dyDescent="0.2">
      <c r="A1212" s="165" t="s">
        <v>2072</v>
      </c>
      <c r="B1212" s="60" t="s">
        <v>2605</v>
      </c>
      <c r="C1212" s="61">
        <v>88316</v>
      </c>
      <c r="D1212" s="62" t="s">
        <v>2094</v>
      </c>
      <c r="E1212" s="60" t="s">
        <v>30</v>
      </c>
      <c r="F1212" s="65">
        <v>15.62</v>
      </c>
      <c r="G1212" s="70">
        <v>18.190000000000001</v>
      </c>
      <c r="H1212" s="166">
        <f t="shared" si="53"/>
        <v>284.12</v>
      </c>
    </row>
    <row r="1213" spans="1:8" ht="27" customHeight="1" x14ac:dyDescent="0.2">
      <c r="A1213" s="165" t="s">
        <v>2072</v>
      </c>
      <c r="B1213" s="60" t="s">
        <v>2605</v>
      </c>
      <c r="C1213" s="61">
        <v>90586</v>
      </c>
      <c r="D1213" s="62" t="s">
        <v>2224</v>
      </c>
      <c r="E1213" s="60" t="s">
        <v>2096</v>
      </c>
      <c r="F1213" s="65">
        <v>4.7533000000000003</v>
      </c>
      <c r="G1213" s="70">
        <v>2.06</v>
      </c>
      <c r="H1213" s="166">
        <f t="shared" si="53"/>
        <v>9.7899999999999991</v>
      </c>
    </row>
    <row r="1214" spans="1:8" ht="27" customHeight="1" x14ac:dyDescent="0.2">
      <c r="A1214" s="165" t="s">
        <v>2072</v>
      </c>
      <c r="B1214" s="60" t="s">
        <v>2605</v>
      </c>
      <c r="C1214" s="61">
        <v>90587</v>
      </c>
      <c r="D1214" s="62" t="s">
        <v>2225</v>
      </c>
      <c r="E1214" s="60" t="s">
        <v>2098</v>
      </c>
      <c r="F1214" s="65">
        <v>13.0715</v>
      </c>
      <c r="G1214" s="70">
        <v>0.43</v>
      </c>
      <c r="H1214" s="166">
        <f t="shared" si="53"/>
        <v>5.62</v>
      </c>
    </row>
    <row r="1215" spans="1:8" ht="27" customHeight="1" x14ac:dyDescent="0.2">
      <c r="A1215" s="165" t="s">
        <v>2072</v>
      </c>
      <c r="B1215" s="60" t="s">
        <v>2605</v>
      </c>
      <c r="C1215" s="61">
        <v>91692</v>
      </c>
      <c r="D1215" s="62" t="s">
        <v>2110</v>
      </c>
      <c r="E1215" s="60" t="s">
        <v>2096</v>
      </c>
      <c r="F1215" s="65">
        <v>0.313</v>
      </c>
      <c r="G1215" s="70">
        <v>31.02</v>
      </c>
      <c r="H1215" s="166">
        <f t="shared" si="53"/>
        <v>9.6999999999999993</v>
      </c>
    </row>
    <row r="1216" spans="1:8" ht="27" customHeight="1" x14ac:dyDescent="0.2">
      <c r="A1216" s="165" t="s">
        <v>2072</v>
      </c>
      <c r="B1216" s="60" t="s">
        <v>2605</v>
      </c>
      <c r="C1216" s="61">
        <v>91693</v>
      </c>
      <c r="D1216" s="62" t="s">
        <v>2111</v>
      </c>
      <c r="E1216" s="60" t="s">
        <v>2098</v>
      </c>
      <c r="F1216" s="65">
        <v>0.42259999999999998</v>
      </c>
      <c r="G1216" s="70">
        <v>27.59</v>
      </c>
      <c r="H1216" s="166">
        <f t="shared" si="53"/>
        <v>11.65</v>
      </c>
    </row>
    <row r="1217" spans="1:8" ht="39.950000000000003" customHeight="1" x14ac:dyDescent="0.2">
      <c r="A1217" s="165" t="s">
        <v>2072</v>
      </c>
      <c r="B1217" s="60" t="s">
        <v>2605</v>
      </c>
      <c r="C1217" s="61">
        <v>92783</v>
      </c>
      <c r="D1217" s="62" t="s">
        <v>300</v>
      </c>
      <c r="E1217" s="60" t="s">
        <v>102</v>
      </c>
      <c r="F1217" s="65">
        <v>28.936900000000001</v>
      </c>
      <c r="G1217" s="185">
        <f>H971</f>
        <v>15.05</v>
      </c>
      <c r="H1217" s="166">
        <f t="shared" si="53"/>
        <v>435.5</v>
      </c>
    </row>
    <row r="1218" spans="1:8" ht="27" customHeight="1" x14ac:dyDescent="0.2">
      <c r="A1218" s="165" t="s">
        <v>3254</v>
      </c>
      <c r="B1218" s="60" t="s">
        <v>2605</v>
      </c>
      <c r="C1218" s="61">
        <v>94972</v>
      </c>
      <c r="D1218" s="62" t="s">
        <v>2226</v>
      </c>
      <c r="E1218" s="60" t="s">
        <v>87</v>
      </c>
      <c r="F1218" s="65">
        <v>1.2</v>
      </c>
      <c r="G1218" s="185">
        <f>H713</f>
        <v>312.67</v>
      </c>
      <c r="H1218" s="166">
        <f t="shared" si="53"/>
        <v>375.2</v>
      </c>
    </row>
    <row r="1219" spans="1:8" s="47" customFormat="1" ht="14.25" x14ac:dyDescent="0.25">
      <c r="A1219" s="153" t="s">
        <v>2057</v>
      </c>
      <c r="B1219" s="154" t="s">
        <v>2058</v>
      </c>
      <c r="C1219" s="154" t="s">
        <v>2059</v>
      </c>
      <c r="D1219" s="154" t="s">
        <v>2060</v>
      </c>
      <c r="E1219" s="154" t="s">
        <v>2061</v>
      </c>
      <c r="F1219" s="155" t="s">
        <v>2062</v>
      </c>
      <c r="G1219" s="156" t="s">
        <v>2063</v>
      </c>
      <c r="H1219" s="157" t="s">
        <v>2602</v>
      </c>
    </row>
    <row r="1220" spans="1:8" ht="32.1" customHeight="1" x14ac:dyDescent="0.2">
      <c r="A1220" s="158" t="s">
        <v>357</v>
      </c>
      <c r="B1220" s="159" t="s">
        <v>2603</v>
      </c>
      <c r="C1220" s="160" t="s">
        <v>356</v>
      </c>
      <c r="D1220" s="161" t="s">
        <v>2663</v>
      </c>
      <c r="E1220" s="162" t="s">
        <v>102</v>
      </c>
      <c r="F1220" s="163"/>
      <c r="G1220" s="72"/>
      <c r="H1220" s="164">
        <f>TRUNC(SUM(H1221:H1221),2)</f>
        <v>13.87</v>
      </c>
    </row>
    <row r="1221" spans="1:8" ht="27" customHeight="1" x14ac:dyDescent="0.2">
      <c r="A1221" s="165" t="s">
        <v>2072</v>
      </c>
      <c r="B1221" s="60" t="s">
        <v>2605</v>
      </c>
      <c r="C1221" s="61">
        <v>100774</v>
      </c>
      <c r="D1221" s="62" t="s">
        <v>2664</v>
      </c>
      <c r="E1221" s="60" t="s">
        <v>102</v>
      </c>
      <c r="F1221" s="65">
        <v>1</v>
      </c>
      <c r="G1221" s="185">
        <f>H1223</f>
        <v>13.87</v>
      </c>
      <c r="H1221" s="166">
        <f>TRUNC(G1221*F1221,2)</f>
        <v>13.87</v>
      </c>
    </row>
    <row r="1222" spans="1:8" s="47" customFormat="1" ht="14.25" x14ac:dyDescent="0.25">
      <c r="A1222" s="153" t="s">
        <v>2057</v>
      </c>
      <c r="B1222" s="154" t="s">
        <v>2058</v>
      </c>
      <c r="C1222" s="154" t="s">
        <v>2059</v>
      </c>
      <c r="D1222" s="154" t="s">
        <v>2060</v>
      </c>
      <c r="E1222" s="154" t="s">
        <v>2061</v>
      </c>
      <c r="F1222" s="155" t="s">
        <v>2062</v>
      </c>
      <c r="G1222" s="156" t="s">
        <v>2063</v>
      </c>
      <c r="H1222" s="157" t="s">
        <v>2602</v>
      </c>
    </row>
    <row r="1223" spans="1:8" ht="32.1" customHeight="1" x14ac:dyDescent="0.2">
      <c r="A1223" s="158" t="s">
        <v>3254</v>
      </c>
      <c r="B1223" s="159" t="s">
        <v>2603</v>
      </c>
      <c r="C1223" s="160">
        <v>100774</v>
      </c>
      <c r="D1223" s="161" t="s">
        <v>2664</v>
      </c>
      <c r="E1223" s="162" t="s">
        <v>102</v>
      </c>
      <c r="F1223" s="163"/>
      <c r="G1223" s="72"/>
      <c r="H1223" s="164">
        <f>TRUNC(SUM(H1224:H1233),2)</f>
        <v>13.87</v>
      </c>
    </row>
    <row r="1224" spans="1:8" ht="15" customHeight="1" x14ac:dyDescent="0.2">
      <c r="A1224" s="165" t="s">
        <v>2072</v>
      </c>
      <c r="B1224" s="60" t="s">
        <v>2064</v>
      </c>
      <c r="C1224" s="61">
        <v>1333</v>
      </c>
      <c r="D1224" s="62" t="s">
        <v>2296</v>
      </c>
      <c r="E1224" s="60" t="s">
        <v>102</v>
      </c>
      <c r="F1224" s="65">
        <v>3.3999999999999998E-3</v>
      </c>
      <c r="G1224" s="70">
        <v>9.9449999999999985</v>
      </c>
      <c r="H1224" s="166">
        <f t="shared" ref="H1224:H1233" si="54">TRUNC(G1224*F1224,2)</f>
        <v>0.03</v>
      </c>
    </row>
    <row r="1225" spans="1:8" ht="27" customHeight="1" x14ac:dyDescent="0.2">
      <c r="A1225" s="165" t="s">
        <v>2072</v>
      </c>
      <c r="B1225" s="60" t="s">
        <v>2064</v>
      </c>
      <c r="C1225" s="61">
        <v>4777</v>
      </c>
      <c r="D1225" s="62" t="s">
        <v>2297</v>
      </c>
      <c r="E1225" s="60" t="s">
        <v>102</v>
      </c>
      <c r="F1225" s="65">
        <v>0.55679999999999996</v>
      </c>
      <c r="G1225" s="70">
        <v>10.914</v>
      </c>
      <c r="H1225" s="166">
        <f t="shared" si="54"/>
        <v>6.07</v>
      </c>
    </row>
    <row r="1226" spans="1:8" ht="15" customHeight="1" x14ac:dyDescent="0.2">
      <c r="A1226" s="165" t="s">
        <v>2072</v>
      </c>
      <c r="B1226" s="60" t="s">
        <v>2064</v>
      </c>
      <c r="C1226" s="61">
        <v>10966</v>
      </c>
      <c r="D1226" s="62" t="s">
        <v>2298</v>
      </c>
      <c r="E1226" s="60" t="s">
        <v>102</v>
      </c>
      <c r="F1226" s="65">
        <v>0.43880000000000002</v>
      </c>
      <c r="G1226" s="70">
        <v>11.5</v>
      </c>
      <c r="H1226" s="166">
        <f t="shared" si="54"/>
        <v>5.04</v>
      </c>
    </row>
    <row r="1227" spans="1:8" ht="15" customHeight="1" x14ac:dyDescent="0.2">
      <c r="A1227" s="165" t="s">
        <v>2072</v>
      </c>
      <c r="B1227" s="60" t="s">
        <v>2605</v>
      </c>
      <c r="C1227" s="61">
        <v>88240</v>
      </c>
      <c r="D1227" s="62" t="s">
        <v>2299</v>
      </c>
      <c r="E1227" s="60" t="s">
        <v>30</v>
      </c>
      <c r="F1227" s="65">
        <v>4.4999999999999997E-3</v>
      </c>
      <c r="G1227" s="70">
        <v>22.44</v>
      </c>
      <c r="H1227" s="166">
        <f t="shared" si="54"/>
        <v>0.1</v>
      </c>
    </row>
    <row r="1228" spans="1:8" ht="15" customHeight="1" x14ac:dyDescent="0.2">
      <c r="A1228" s="165" t="s">
        <v>2072</v>
      </c>
      <c r="B1228" s="60" t="s">
        <v>2605</v>
      </c>
      <c r="C1228" s="61">
        <v>88278</v>
      </c>
      <c r="D1228" s="62" t="s">
        <v>2112</v>
      </c>
      <c r="E1228" s="60" t="s">
        <v>30</v>
      </c>
      <c r="F1228" s="65">
        <v>9.4999999999999998E-3</v>
      </c>
      <c r="G1228" s="70">
        <v>29.02</v>
      </c>
      <c r="H1228" s="166">
        <f t="shared" si="54"/>
        <v>0.27</v>
      </c>
    </row>
    <row r="1229" spans="1:8" ht="15" customHeight="1" x14ac:dyDescent="0.2">
      <c r="A1229" s="165" t="s">
        <v>2072</v>
      </c>
      <c r="B1229" s="60" t="s">
        <v>2605</v>
      </c>
      <c r="C1229" s="61">
        <v>88317</v>
      </c>
      <c r="D1229" s="62" t="s">
        <v>2205</v>
      </c>
      <c r="E1229" s="60" t="s">
        <v>30</v>
      </c>
      <c r="F1229" s="65">
        <v>0.02</v>
      </c>
      <c r="G1229" s="70">
        <v>23.24</v>
      </c>
      <c r="H1229" s="166">
        <f t="shared" si="54"/>
        <v>0.46</v>
      </c>
    </row>
    <row r="1230" spans="1:8" ht="27" customHeight="1" x14ac:dyDescent="0.2">
      <c r="A1230" s="165" t="s">
        <v>2072</v>
      </c>
      <c r="B1230" s="60" t="s">
        <v>2605</v>
      </c>
      <c r="C1230" s="61">
        <v>93287</v>
      </c>
      <c r="D1230" s="62" t="s">
        <v>2102</v>
      </c>
      <c r="E1230" s="60" t="s">
        <v>2096</v>
      </c>
      <c r="F1230" s="65">
        <v>5.0000000000000001E-4</v>
      </c>
      <c r="G1230" s="70">
        <v>495.34</v>
      </c>
      <c r="H1230" s="166">
        <f t="shared" si="54"/>
        <v>0.24</v>
      </c>
    </row>
    <row r="1231" spans="1:8" ht="27" customHeight="1" x14ac:dyDescent="0.2">
      <c r="A1231" s="165" t="s">
        <v>2072</v>
      </c>
      <c r="B1231" s="60" t="s">
        <v>2605</v>
      </c>
      <c r="C1231" s="61">
        <v>93288</v>
      </c>
      <c r="D1231" s="62" t="s">
        <v>2103</v>
      </c>
      <c r="E1231" s="60" t="s">
        <v>2098</v>
      </c>
      <c r="F1231" s="65">
        <v>4.0000000000000002E-4</v>
      </c>
      <c r="G1231" s="70">
        <v>127.62</v>
      </c>
      <c r="H1231" s="166">
        <f t="shared" si="54"/>
        <v>0.05</v>
      </c>
    </row>
    <row r="1232" spans="1:8" ht="27" customHeight="1" x14ac:dyDescent="0.2">
      <c r="A1232" s="165" t="s">
        <v>2072</v>
      </c>
      <c r="B1232" s="60" t="s">
        <v>2605</v>
      </c>
      <c r="C1232" s="61">
        <v>100716</v>
      </c>
      <c r="D1232" s="62" t="s">
        <v>2300</v>
      </c>
      <c r="E1232" s="60" t="s">
        <v>84</v>
      </c>
      <c r="F1232" s="65">
        <v>4.6100000000000002E-2</v>
      </c>
      <c r="G1232" s="70">
        <v>26.15</v>
      </c>
      <c r="H1232" s="166">
        <f t="shared" si="54"/>
        <v>1.2</v>
      </c>
    </row>
    <row r="1233" spans="1:8" ht="27" customHeight="1" x14ac:dyDescent="0.2">
      <c r="A1233" s="165" t="s">
        <v>2072</v>
      </c>
      <c r="B1233" s="60" t="s">
        <v>2605</v>
      </c>
      <c r="C1233" s="61">
        <v>100719</v>
      </c>
      <c r="D1233" s="62" t="s">
        <v>2301</v>
      </c>
      <c r="E1233" s="60" t="s">
        <v>84</v>
      </c>
      <c r="F1233" s="65">
        <v>4.6100000000000002E-2</v>
      </c>
      <c r="G1233" s="70">
        <v>9.11</v>
      </c>
      <c r="H1233" s="166">
        <f t="shared" si="54"/>
        <v>0.41</v>
      </c>
    </row>
    <row r="1234" spans="1:8" s="47" customFormat="1" ht="14.25" x14ac:dyDescent="0.25">
      <c r="A1234" s="153" t="s">
        <v>2057</v>
      </c>
      <c r="B1234" s="154" t="s">
        <v>2058</v>
      </c>
      <c r="C1234" s="154" t="s">
        <v>2059</v>
      </c>
      <c r="D1234" s="154" t="s">
        <v>2060</v>
      </c>
      <c r="E1234" s="154" t="s">
        <v>2061</v>
      </c>
      <c r="F1234" s="155" t="s">
        <v>2062</v>
      </c>
      <c r="G1234" s="156" t="s">
        <v>2063</v>
      </c>
      <c r="H1234" s="157" t="s">
        <v>2602</v>
      </c>
    </row>
    <row r="1235" spans="1:8" ht="51.95" customHeight="1" x14ac:dyDescent="0.2">
      <c r="A1235" s="158" t="s">
        <v>361</v>
      </c>
      <c r="B1235" s="159" t="s">
        <v>2603</v>
      </c>
      <c r="C1235" s="160" t="s">
        <v>360</v>
      </c>
      <c r="D1235" s="161" t="s">
        <v>362</v>
      </c>
      <c r="E1235" s="162" t="s">
        <v>84</v>
      </c>
      <c r="F1235" s="163"/>
      <c r="G1235" s="72"/>
      <c r="H1235" s="164">
        <f>TRUNC(SUM(H1236:H1238),2)</f>
        <v>194.55</v>
      </c>
    </row>
    <row r="1236" spans="1:8" ht="15" customHeight="1" x14ac:dyDescent="0.2">
      <c r="A1236" s="165" t="s">
        <v>2607</v>
      </c>
      <c r="B1236" s="60" t="s">
        <v>2064</v>
      </c>
      <c r="C1236" s="61">
        <v>2490</v>
      </c>
      <c r="D1236" s="62" t="s">
        <v>2666</v>
      </c>
      <c r="E1236" s="60" t="s">
        <v>30</v>
      </c>
      <c r="F1236" s="65">
        <v>6</v>
      </c>
      <c r="G1236" s="70">
        <v>3.69</v>
      </c>
      <c r="H1236" s="166">
        <f>TRUNC(G1236*F1236,2)</f>
        <v>22.14</v>
      </c>
    </row>
    <row r="1237" spans="1:8" ht="15" customHeight="1" x14ac:dyDescent="0.2">
      <c r="A1237" s="165" t="s">
        <v>2072</v>
      </c>
      <c r="B1237" s="60" t="s">
        <v>2605</v>
      </c>
      <c r="C1237" s="61">
        <v>88316</v>
      </c>
      <c r="D1237" s="62" t="s">
        <v>2094</v>
      </c>
      <c r="E1237" s="60" t="s">
        <v>30</v>
      </c>
      <c r="F1237" s="65">
        <v>2.2000000000000002</v>
      </c>
      <c r="G1237" s="70">
        <v>18.190000000000001</v>
      </c>
      <c r="H1237" s="166">
        <f>TRUNC(G1237*F1237,2)</f>
        <v>40.01</v>
      </c>
    </row>
    <row r="1238" spans="1:8" ht="27" customHeight="1" x14ac:dyDescent="0.2">
      <c r="A1238" s="165" t="s">
        <v>2072</v>
      </c>
      <c r="B1238" s="60" t="s">
        <v>2605</v>
      </c>
      <c r="C1238" s="61">
        <v>88298</v>
      </c>
      <c r="D1238" s="62" t="s">
        <v>2665</v>
      </c>
      <c r="E1238" s="60" t="s">
        <v>30</v>
      </c>
      <c r="F1238" s="65">
        <v>4.5720000000000001</v>
      </c>
      <c r="G1238" s="70">
        <v>28.96</v>
      </c>
      <c r="H1238" s="166">
        <f>TRUNC(G1238*F1238,2)</f>
        <v>132.4</v>
      </c>
    </row>
    <row r="1239" spans="1:8" s="47" customFormat="1" ht="14.25" x14ac:dyDescent="0.25">
      <c r="A1239" s="153" t="s">
        <v>2057</v>
      </c>
      <c r="B1239" s="154" t="s">
        <v>2058</v>
      </c>
      <c r="C1239" s="154" t="s">
        <v>2059</v>
      </c>
      <c r="D1239" s="154" t="s">
        <v>2060</v>
      </c>
      <c r="E1239" s="154" t="s">
        <v>2061</v>
      </c>
      <c r="F1239" s="155" t="s">
        <v>2062</v>
      </c>
      <c r="G1239" s="156" t="s">
        <v>2063</v>
      </c>
      <c r="H1239" s="157" t="s">
        <v>2602</v>
      </c>
    </row>
    <row r="1240" spans="1:8" ht="81.95" customHeight="1" x14ac:dyDescent="0.2">
      <c r="A1240" s="158" t="s">
        <v>364</v>
      </c>
      <c r="B1240" s="159" t="s">
        <v>2603</v>
      </c>
      <c r="C1240" s="160" t="s">
        <v>363</v>
      </c>
      <c r="D1240" s="161" t="s">
        <v>365</v>
      </c>
      <c r="E1240" s="162" t="s">
        <v>118</v>
      </c>
      <c r="F1240" s="163"/>
      <c r="G1240" s="72"/>
      <c r="H1240" s="164">
        <f>TRUNC(SUM(H1241:H1244),2)</f>
        <v>58.49</v>
      </c>
    </row>
    <row r="1241" spans="1:8" ht="15" customHeight="1" x14ac:dyDescent="0.2">
      <c r="A1241" s="165" t="s">
        <v>2072</v>
      </c>
      <c r="B1241" s="60" t="s">
        <v>2064</v>
      </c>
      <c r="C1241" s="61">
        <v>3768</v>
      </c>
      <c r="D1241" s="62" t="s">
        <v>2567</v>
      </c>
      <c r="E1241" s="60" t="s">
        <v>225</v>
      </c>
      <c r="F1241" s="65">
        <v>2</v>
      </c>
      <c r="G1241" s="70">
        <v>2.0059999999999998</v>
      </c>
      <c r="H1241" s="166">
        <f>TRUNC(G1241*F1241,2)</f>
        <v>4.01</v>
      </c>
    </row>
    <row r="1242" spans="1:8" ht="15" customHeight="1" x14ac:dyDescent="0.2">
      <c r="A1242" s="165" t="s">
        <v>2607</v>
      </c>
      <c r="B1242" s="60" t="s">
        <v>2064</v>
      </c>
      <c r="C1242" s="61">
        <v>4480</v>
      </c>
      <c r="D1242" s="62" t="s">
        <v>2667</v>
      </c>
      <c r="E1242" s="60" t="s">
        <v>2210</v>
      </c>
      <c r="F1242" s="65">
        <v>0.1</v>
      </c>
      <c r="G1242" s="70">
        <v>173.25899999999999</v>
      </c>
      <c r="H1242" s="166">
        <f>TRUNC(G1242*F1242,2)</f>
        <v>17.32</v>
      </c>
    </row>
    <row r="1243" spans="1:8" ht="15" customHeight="1" x14ac:dyDescent="0.2">
      <c r="A1243" s="165" t="s">
        <v>2072</v>
      </c>
      <c r="B1243" s="60" t="s">
        <v>2605</v>
      </c>
      <c r="C1243" s="61">
        <v>88316</v>
      </c>
      <c r="D1243" s="62" t="s">
        <v>2094</v>
      </c>
      <c r="E1243" s="60" t="s">
        <v>30</v>
      </c>
      <c r="F1243" s="65">
        <v>1.012</v>
      </c>
      <c r="G1243" s="70">
        <v>18.190000000000001</v>
      </c>
      <c r="H1243" s="166">
        <f>TRUNC(G1243*F1243,2)</f>
        <v>18.399999999999999</v>
      </c>
    </row>
    <row r="1244" spans="1:8" ht="39.950000000000003" customHeight="1" x14ac:dyDescent="0.2">
      <c r="A1244" s="165" t="s">
        <v>2072</v>
      </c>
      <c r="B1244" s="60" t="s">
        <v>2605</v>
      </c>
      <c r="C1244" s="61">
        <v>92760</v>
      </c>
      <c r="D1244" s="62" t="s">
        <v>2612</v>
      </c>
      <c r="E1244" s="60" t="s">
        <v>102</v>
      </c>
      <c r="F1244" s="65">
        <v>1.1200000000000001</v>
      </c>
      <c r="G1244" s="70">
        <v>16.75</v>
      </c>
      <c r="H1244" s="166">
        <f>TRUNC(G1244*F1244,2)</f>
        <v>18.760000000000002</v>
      </c>
    </row>
    <row r="1245" spans="1:8" s="47" customFormat="1" ht="14.25" x14ac:dyDescent="0.25">
      <c r="A1245" s="153" t="s">
        <v>2057</v>
      </c>
      <c r="B1245" s="154" t="s">
        <v>2058</v>
      </c>
      <c r="C1245" s="154" t="s">
        <v>2059</v>
      </c>
      <c r="D1245" s="154" t="s">
        <v>2060</v>
      </c>
      <c r="E1245" s="154" t="s">
        <v>2061</v>
      </c>
      <c r="F1245" s="155" t="s">
        <v>2062</v>
      </c>
      <c r="G1245" s="156" t="s">
        <v>2063</v>
      </c>
      <c r="H1245" s="157" t="s">
        <v>2602</v>
      </c>
    </row>
    <row r="1246" spans="1:8" ht="48" customHeight="1" x14ac:dyDescent="0.2">
      <c r="A1246" s="158" t="s">
        <v>367</v>
      </c>
      <c r="B1246" s="159" t="s">
        <v>2603</v>
      </c>
      <c r="C1246" s="160" t="s">
        <v>366</v>
      </c>
      <c r="D1246" s="161" t="s">
        <v>368</v>
      </c>
      <c r="E1246" s="162" t="s">
        <v>87</v>
      </c>
      <c r="F1246" s="163"/>
      <c r="G1246" s="72"/>
      <c r="H1246" s="164">
        <f>SUM(H1247:H1250)</f>
        <v>2402.2799999999997</v>
      </c>
    </row>
    <row r="1247" spans="1:8" ht="15" customHeight="1" x14ac:dyDescent="0.2">
      <c r="A1247" s="165" t="s">
        <v>2072</v>
      </c>
      <c r="B1247" s="60" t="s">
        <v>2064</v>
      </c>
      <c r="C1247" s="60">
        <v>134</v>
      </c>
      <c r="D1247" s="62" t="s">
        <v>2668</v>
      </c>
      <c r="E1247" s="60" t="s">
        <v>102</v>
      </c>
      <c r="F1247" s="65">
        <v>1500</v>
      </c>
      <c r="G1247" s="70">
        <v>1.38</v>
      </c>
      <c r="H1247" s="166">
        <f>TRUNC(G1247*F1247,2)</f>
        <v>2070</v>
      </c>
    </row>
    <row r="1248" spans="1:8" ht="27" customHeight="1" x14ac:dyDescent="0.2">
      <c r="A1248" s="165" t="s">
        <v>2072</v>
      </c>
      <c r="B1248" s="60" t="s">
        <v>2064</v>
      </c>
      <c r="C1248" s="61">
        <v>4720</v>
      </c>
      <c r="D1248" s="62" t="s">
        <v>2669</v>
      </c>
      <c r="E1248" s="60" t="s">
        <v>87</v>
      </c>
      <c r="F1248" s="65">
        <v>0.5</v>
      </c>
      <c r="G1248" s="70">
        <v>63.792499999999997</v>
      </c>
      <c r="H1248" s="166">
        <f>TRUNC(G1248*F1248,2)</f>
        <v>31.89</v>
      </c>
    </row>
    <row r="1249" spans="1:8" ht="15" customHeight="1" x14ac:dyDescent="0.2">
      <c r="A1249" s="165" t="s">
        <v>2072</v>
      </c>
      <c r="B1249" s="60" t="s">
        <v>2605</v>
      </c>
      <c r="C1249" s="60">
        <v>88309</v>
      </c>
      <c r="D1249" s="62" t="s">
        <v>2093</v>
      </c>
      <c r="E1249" s="60" t="s">
        <v>30</v>
      </c>
      <c r="F1249" s="65">
        <v>4.0999999999999996</v>
      </c>
      <c r="G1249" s="70">
        <v>22.55</v>
      </c>
      <c r="H1249" s="166">
        <f>TRUNC(G1249*F1249,2)</f>
        <v>92.45</v>
      </c>
    </row>
    <row r="1250" spans="1:8" ht="15" customHeight="1" x14ac:dyDescent="0.2">
      <c r="A1250" s="165" t="s">
        <v>2072</v>
      </c>
      <c r="B1250" s="60" t="s">
        <v>2605</v>
      </c>
      <c r="C1250" s="60">
        <v>88316</v>
      </c>
      <c r="D1250" s="62" t="s">
        <v>2094</v>
      </c>
      <c r="E1250" s="60" t="s">
        <v>30</v>
      </c>
      <c r="F1250" s="65">
        <v>11.432</v>
      </c>
      <c r="G1250" s="70">
        <v>18.190000000000001</v>
      </c>
      <c r="H1250" s="166">
        <f>TRUNC(G1250*F1250,2)</f>
        <v>207.94</v>
      </c>
    </row>
    <row r="1251" spans="1:8" s="47" customFormat="1" ht="14.25" x14ac:dyDescent="0.25">
      <c r="A1251" s="153" t="s">
        <v>2057</v>
      </c>
      <c r="B1251" s="154" t="s">
        <v>2058</v>
      </c>
      <c r="C1251" s="154" t="s">
        <v>2059</v>
      </c>
      <c r="D1251" s="154" t="s">
        <v>2060</v>
      </c>
      <c r="E1251" s="154" t="s">
        <v>2061</v>
      </c>
      <c r="F1251" s="155" t="s">
        <v>2062</v>
      </c>
      <c r="G1251" s="156" t="s">
        <v>2063</v>
      </c>
      <c r="H1251" s="157" t="s">
        <v>2602</v>
      </c>
    </row>
    <row r="1252" spans="1:8" ht="48" customHeight="1" x14ac:dyDescent="0.2">
      <c r="A1252" s="158" t="s">
        <v>371</v>
      </c>
      <c r="B1252" s="159" t="s">
        <v>2603</v>
      </c>
      <c r="C1252" s="160" t="s">
        <v>370</v>
      </c>
      <c r="D1252" s="161" t="s">
        <v>372</v>
      </c>
      <c r="E1252" s="162" t="s">
        <v>84</v>
      </c>
      <c r="F1252" s="163"/>
      <c r="G1252" s="72"/>
      <c r="H1252" s="164">
        <f>SUM(H1253:H1260)</f>
        <v>115.22000000000001</v>
      </c>
    </row>
    <row r="1253" spans="1:8" ht="15" customHeight="1" x14ac:dyDescent="0.2">
      <c r="A1253" s="165" t="s">
        <v>2072</v>
      </c>
      <c r="B1253" s="60" t="s">
        <v>2605</v>
      </c>
      <c r="C1253" s="61">
        <v>88262</v>
      </c>
      <c r="D1253" s="62" t="s">
        <v>2109</v>
      </c>
      <c r="E1253" s="60" t="s">
        <v>30</v>
      </c>
      <c r="F1253" s="65">
        <v>0.26</v>
      </c>
      <c r="G1253" s="70">
        <v>22.3</v>
      </c>
      <c r="H1253" s="166">
        <f t="shared" ref="H1253:H1260" si="55">TRUNC(G1253*F1253,2)</f>
        <v>5.79</v>
      </c>
    </row>
    <row r="1254" spans="1:8" ht="15" customHeight="1" x14ac:dyDescent="0.2">
      <c r="A1254" s="165" t="s">
        <v>2072</v>
      </c>
      <c r="B1254" s="60" t="s">
        <v>2605</v>
      </c>
      <c r="C1254" s="61">
        <v>88316</v>
      </c>
      <c r="D1254" s="62" t="s">
        <v>2094</v>
      </c>
      <c r="E1254" s="60" t="s">
        <v>30</v>
      </c>
      <c r="F1254" s="65">
        <v>0.19</v>
      </c>
      <c r="G1254" s="70">
        <v>18.190000000000001</v>
      </c>
      <c r="H1254" s="166">
        <f t="shared" si="55"/>
        <v>3.45</v>
      </c>
    </row>
    <row r="1255" spans="1:8" ht="27" customHeight="1" x14ac:dyDescent="0.2">
      <c r="A1255" s="165" t="s">
        <v>2072</v>
      </c>
      <c r="B1255" s="60" t="s">
        <v>2605</v>
      </c>
      <c r="C1255" s="61">
        <v>92273</v>
      </c>
      <c r="D1255" s="62" t="s">
        <v>2271</v>
      </c>
      <c r="E1255" s="60" t="s">
        <v>118</v>
      </c>
      <c r="F1255" s="65">
        <v>0.97</v>
      </c>
      <c r="G1255" s="70">
        <v>16.899999999999999</v>
      </c>
      <c r="H1255" s="166">
        <f t="shared" si="55"/>
        <v>16.39</v>
      </c>
    </row>
    <row r="1256" spans="1:8" ht="27" customHeight="1" x14ac:dyDescent="0.2">
      <c r="A1256" s="165" t="s">
        <v>2072</v>
      </c>
      <c r="B1256" s="60" t="s">
        <v>2064</v>
      </c>
      <c r="C1256" s="61">
        <v>6193</v>
      </c>
      <c r="D1256" s="62" t="s">
        <v>2670</v>
      </c>
      <c r="E1256" s="60" t="s">
        <v>118</v>
      </c>
      <c r="F1256" s="65">
        <v>1.87</v>
      </c>
      <c r="G1256" s="70">
        <v>8.9</v>
      </c>
      <c r="H1256" s="166">
        <f t="shared" si="55"/>
        <v>16.64</v>
      </c>
    </row>
    <row r="1257" spans="1:8" ht="15" customHeight="1" x14ac:dyDescent="0.2">
      <c r="A1257" s="165" t="s">
        <v>2072</v>
      </c>
      <c r="B1257" s="60" t="s">
        <v>2064</v>
      </c>
      <c r="C1257" s="61">
        <v>40304</v>
      </c>
      <c r="D1257" s="62" t="s">
        <v>2215</v>
      </c>
      <c r="E1257" s="60" t="s">
        <v>102</v>
      </c>
      <c r="F1257" s="65">
        <v>0.04</v>
      </c>
      <c r="G1257" s="70">
        <v>25.8825</v>
      </c>
      <c r="H1257" s="166">
        <f t="shared" si="55"/>
        <v>1.03</v>
      </c>
    </row>
    <row r="1258" spans="1:8" ht="27" customHeight="1" x14ac:dyDescent="0.2">
      <c r="A1258" s="165" t="s">
        <v>2607</v>
      </c>
      <c r="B1258" s="60" t="s">
        <v>2064</v>
      </c>
      <c r="C1258" s="61">
        <v>1286</v>
      </c>
      <c r="D1258" s="62" t="s">
        <v>2671</v>
      </c>
      <c r="E1258" s="60" t="s">
        <v>84</v>
      </c>
      <c r="F1258" s="65">
        <v>1</v>
      </c>
      <c r="G1258" s="70">
        <v>36</v>
      </c>
      <c r="H1258" s="166">
        <f t="shared" si="55"/>
        <v>36</v>
      </c>
    </row>
    <row r="1259" spans="1:8" ht="39.950000000000003" customHeight="1" x14ac:dyDescent="0.2">
      <c r="A1259" s="165" t="s">
        <v>2072</v>
      </c>
      <c r="B1259" s="60" t="s">
        <v>2605</v>
      </c>
      <c r="C1259" s="61">
        <v>92768</v>
      </c>
      <c r="D1259" s="62" t="s">
        <v>2672</v>
      </c>
      <c r="E1259" s="60" t="s">
        <v>102</v>
      </c>
      <c r="F1259" s="65">
        <v>1.2110000000000001</v>
      </c>
      <c r="G1259" s="70">
        <v>15.79</v>
      </c>
      <c r="H1259" s="166">
        <f t="shared" si="55"/>
        <v>19.12</v>
      </c>
    </row>
    <row r="1260" spans="1:8" ht="48" customHeight="1" x14ac:dyDescent="0.2">
      <c r="A1260" s="165" t="s">
        <v>2072</v>
      </c>
      <c r="B1260" s="60" t="s">
        <v>2605</v>
      </c>
      <c r="C1260" s="61" t="s">
        <v>305</v>
      </c>
      <c r="D1260" s="62" t="s">
        <v>307</v>
      </c>
      <c r="E1260" s="60" t="s">
        <v>87</v>
      </c>
      <c r="F1260" s="65">
        <v>4.8000000000000001E-2</v>
      </c>
      <c r="G1260" s="185">
        <f>H991</f>
        <v>350.09</v>
      </c>
      <c r="H1260" s="166">
        <f t="shared" si="55"/>
        <v>16.8</v>
      </c>
    </row>
    <row r="1261" spans="1:8" s="47" customFormat="1" ht="14.25" x14ac:dyDescent="0.25">
      <c r="A1261" s="153" t="s">
        <v>2057</v>
      </c>
      <c r="B1261" s="154" t="s">
        <v>2058</v>
      </c>
      <c r="C1261" s="154" t="s">
        <v>2059</v>
      </c>
      <c r="D1261" s="154" t="s">
        <v>2060</v>
      </c>
      <c r="E1261" s="154" t="s">
        <v>2061</v>
      </c>
      <c r="F1261" s="155" t="s">
        <v>2062</v>
      </c>
      <c r="G1261" s="156" t="s">
        <v>2063</v>
      </c>
      <c r="H1261" s="157" t="s">
        <v>2602</v>
      </c>
    </row>
    <row r="1262" spans="1:8" ht="68.099999999999994" customHeight="1" x14ac:dyDescent="0.2">
      <c r="A1262" s="158" t="s">
        <v>373</v>
      </c>
      <c r="B1262" s="159" t="s">
        <v>2603</v>
      </c>
      <c r="C1262" s="160">
        <v>101964</v>
      </c>
      <c r="D1262" s="161" t="s">
        <v>374</v>
      </c>
      <c r="E1262" s="162" t="s">
        <v>84</v>
      </c>
      <c r="F1262" s="163"/>
      <c r="G1262" s="72"/>
      <c r="H1262" s="164">
        <f>SUM(H1263:H1270)</f>
        <v>121.72</v>
      </c>
    </row>
    <row r="1263" spans="1:8" ht="27" customHeight="1" x14ac:dyDescent="0.2">
      <c r="A1263" s="165" t="s">
        <v>2072</v>
      </c>
      <c r="B1263" s="60" t="s">
        <v>2064</v>
      </c>
      <c r="C1263" s="61">
        <v>3736</v>
      </c>
      <c r="D1263" s="62" t="s">
        <v>2269</v>
      </c>
      <c r="E1263" s="60" t="s">
        <v>84</v>
      </c>
      <c r="F1263" s="65">
        <v>1</v>
      </c>
      <c r="G1263" s="70">
        <v>47.45</v>
      </c>
      <c r="H1263" s="166">
        <f t="shared" ref="H1263:H1270" si="56">TRUNC(G1263*F1263,2)</f>
        <v>47.45</v>
      </c>
    </row>
    <row r="1264" spans="1:8" ht="27" customHeight="1" x14ac:dyDescent="0.2">
      <c r="A1264" s="165" t="s">
        <v>2072</v>
      </c>
      <c r="B1264" s="60" t="s">
        <v>2064</v>
      </c>
      <c r="C1264" s="61">
        <v>6193</v>
      </c>
      <c r="D1264" s="62" t="s">
        <v>2270</v>
      </c>
      <c r="E1264" s="60" t="s">
        <v>118</v>
      </c>
      <c r="F1264" s="65">
        <v>1.87</v>
      </c>
      <c r="G1264" s="70">
        <v>8.9</v>
      </c>
      <c r="H1264" s="166">
        <f t="shared" si="56"/>
        <v>16.64</v>
      </c>
    </row>
    <row r="1265" spans="1:8" ht="15" customHeight="1" x14ac:dyDescent="0.2">
      <c r="A1265" s="165" t="s">
        <v>2072</v>
      </c>
      <c r="B1265" s="60" t="s">
        <v>2064</v>
      </c>
      <c r="C1265" s="61">
        <v>40304</v>
      </c>
      <c r="D1265" s="62" t="s">
        <v>2215</v>
      </c>
      <c r="E1265" s="60" t="s">
        <v>102</v>
      </c>
      <c r="F1265" s="65">
        <v>0.04</v>
      </c>
      <c r="G1265" s="70">
        <v>25.8825</v>
      </c>
      <c r="H1265" s="166">
        <f t="shared" si="56"/>
        <v>1.03</v>
      </c>
    </row>
    <row r="1266" spans="1:8" ht="15" customHeight="1" x14ac:dyDescent="0.2">
      <c r="A1266" s="165" t="s">
        <v>2072</v>
      </c>
      <c r="B1266" s="60" t="s">
        <v>2605</v>
      </c>
      <c r="C1266" s="61">
        <v>88262</v>
      </c>
      <c r="D1266" s="62" t="s">
        <v>2109</v>
      </c>
      <c r="E1266" s="60" t="s">
        <v>30</v>
      </c>
      <c r="F1266" s="65">
        <v>0.28999999999999998</v>
      </c>
      <c r="G1266" s="70">
        <v>22.3</v>
      </c>
      <c r="H1266" s="166">
        <f t="shared" si="56"/>
        <v>6.46</v>
      </c>
    </row>
    <row r="1267" spans="1:8" ht="15" customHeight="1" x14ac:dyDescent="0.2">
      <c r="A1267" s="165" t="s">
        <v>2072</v>
      </c>
      <c r="B1267" s="60" t="s">
        <v>2605</v>
      </c>
      <c r="C1267" s="61">
        <v>88316</v>
      </c>
      <c r="D1267" s="62" t="s">
        <v>2094</v>
      </c>
      <c r="E1267" s="60" t="s">
        <v>30</v>
      </c>
      <c r="F1267" s="65">
        <v>0.21</v>
      </c>
      <c r="G1267" s="70">
        <v>18.190000000000001</v>
      </c>
      <c r="H1267" s="166">
        <f t="shared" si="56"/>
        <v>3.81</v>
      </c>
    </row>
    <row r="1268" spans="1:8" ht="27" customHeight="1" x14ac:dyDescent="0.2">
      <c r="A1268" s="165" t="s">
        <v>2607</v>
      </c>
      <c r="B1268" s="60" t="s">
        <v>2605</v>
      </c>
      <c r="C1268" s="61">
        <v>92273</v>
      </c>
      <c r="D1268" s="62" t="s">
        <v>2271</v>
      </c>
      <c r="E1268" s="60" t="s">
        <v>118</v>
      </c>
      <c r="F1268" s="65">
        <v>0.97</v>
      </c>
      <c r="G1268" s="70">
        <v>16.899999999999999</v>
      </c>
      <c r="H1268" s="166">
        <f t="shared" si="56"/>
        <v>16.39</v>
      </c>
    </row>
    <row r="1269" spans="1:8" ht="39.950000000000003" customHeight="1" x14ac:dyDescent="0.2">
      <c r="A1269" s="165" t="s">
        <v>2072</v>
      </c>
      <c r="B1269" s="60" t="s">
        <v>2605</v>
      </c>
      <c r="C1269" s="61">
        <v>92723</v>
      </c>
      <c r="D1269" s="62" t="s">
        <v>311</v>
      </c>
      <c r="E1269" s="60" t="s">
        <v>87</v>
      </c>
      <c r="F1269" s="65">
        <v>4.3999999999999997E-2</v>
      </c>
      <c r="G1269" s="185">
        <f>H1007</f>
        <v>341.8</v>
      </c>
      <c r="H1269" s="166">
        <f t="shared" si="56"/>
        <v>15.03</v>
      </c>
    </row>
    <row r="1270" spans="1:8" ht="39.950000000000003" customHeight="1" x14ac:dyDescent="0.2">
      <c r="A1270" s="165" t="s">
        <v>2072</v>
      </c>
      <c r="B1270" s="60" t="s">
        <v>2605</v>
      </c>
      <c r="C1270" s="61">
        <v>92783</v>
      </c>
      <c r="D1270" s="62" t="s">
        <v>300</v>
      </c>
      <c r="E1270" s="60" t="s">
        <v>102</v>
      </c>
      <c r="F1270" s="65">
        <v>0.99099999999999999</v>
      </c>
      <c r="G1270" s="185">
        <f>H971</f>
        <v>15.05</v>
      </c>
      <c r="H1270" s="166">
        <f t="shared" si="56"/>
        <v>14.91</v>
      </c>
    </row>
    <row r="1271" spans="1:8" s="47" customFormat="1" ht="14.25" x14ac:dyDescent="0.25">
      <c r="A1271" s="153" t="s">
        <v>2057</v>
      </c>
      <c r="B1271" s="154" t="s">
        <v>2058</v>
      </c>
      <c r="C1271" s="154" t="s">
        <v>2059</v>
      </c>
      <c r="D1271" s="154" t="s">
        <v>2060</v>
      </c>
      <c r="E1271" s="154" t="s">
        <v>2061</v>
      </c>
      <c r="F1271" s="155" t="s">
        <v>2062</v>
      </c>
      <c r="G1271" s="156" t="s">
        <v>2063</v>
      </c>
      <c r="H1271" s="157" t="s">
        <v>2602</v>
      </c>
    </row>
    <row r="1272" spans="1:8" ht="32.1" customHeight="1" x14ac:dyDescent="0.2">
      <c r="A1272" s="158" t="s">
        <v>378</v>
      </c>
      <c r="B1272" s="159" t="s">
        <v>2603</v>
      </c>
      <c r="C1272" s="160" t="s">
        <v>377</v>
      </c>
      <c r="D1272" s="161" t="s">
        <v>379</v>
      </c>
      <c r="E1272" s="162" t="s">
        <v>84</v>
      </c>
      <c r="F1272" s="163"/>
      <c r="G1272" s="72"/>
      <c r="H1272" s="164">
        <f>SUM(H1273:H1276)</f>
        <v>82.27</v>
      </c>
    </row>
    <row r="1273" spans="1:8" ht="15" customHeight="1" x14ac:dyDescent="0.2">
      <c r="A1273" s="165" t="s">
        <v>2072</v>
      </c>
      <c r="B1273" s="60" t="s">
        <v>2605</v>
      </c>
      <c r="C1273" s="61">
        <v>88309</v>
      </c>
      <c r="D1273" s="62" t="s">
        <v>2093</v>
      </c>
      <c r="E1273" s="60" t="s">
        <v>30</v>
      </c>
      <c r="F1273" s="65">
        <v>1.05</v>
      </c>
      <c r="G1273" s="70">
        <v>22.55</v>
      </c>
      <c r="H1273" s="166">
        <f>TRUNC(G1273*F1273,2)</f>
        <v>23.67</v>
      </c>
    </row>
    <row r="1274" spans="1:8" ht="15" customHeight="1" x14ac:dyDescent="0.2">
      <c r="A1274" s="165" t="s">
        <v>2072</v>
      </c>
      <c r="B1274" s="60" t="s">
        <v>2605</v>
      </c>
      <c r="C1274" s="61">
        <v>88316</v>
      </c>
      <c r="D1274" s="62" t="s">
        <v>2094</v>
      </c>
      <c r="E1274" s="60" t="s">
        <v>30</v>
      </c>
      <c r="F1274" s="65">
        <v>1.18</v>
      </c>
      <c r="G1274" s="70">
        <v>18.190000000000001</v>
      </c>
      <c r="H1274" s="166">
        <f>TRUNC(G1274*F1274,2)</f>
        <v>21.46</v>
      </c>
    </row>
    <row r="1275" spans="1:8" ht="27" customHeight="1" x14ac:dyDescent="0.2">
      <c r="A1275" s="165" t="s">
        <v>2072</v>
      </c>
      <c r="B1275" s="60" t="s">
        <v>2064</v>
      </c>
      <c r="C1275" s="61">
        <v>7271</v>
      </c>
      <c r="D1275" s="62" t="s">
        <v>2673</v>
      </c>
      <c r="E1275" s="60" t="s">
        <v>225</v>
      </c>
      <c r="F1275" s="65">
        <v>47</v>
      </c>
      <c r="G1275" s="70">
        <v>0.42499999999999999</v>
      </c>
      <c r="H1275" s="166">
        <f>TRUNC(G1275*F1275,2)</f>
        <v>19.97</v>
      </c>
    </row>
    <row r="1276" spans="1:8" ht="39.950000000000003" customHeight="1" x14ac:dyDescent="0.2">
      <c r="A1276" s="165" t="s">
        <v>3254</v>
      </c>
      <c r="B1276" s="60" t="s">
        <v>2605</v>
      </c>
      <c r="C1276" s="61">
        <v>87292</v>
      </c>
      <c r="D1276" s="62" t="s">
        <v>2277</v>
      </c>
      <c r="E1276" s="60" t="s">
        <v>87</v>
      </c>
      <c r="F1276" s="65">
        <v>4.1300000000000003E-2</v>
      </c>
      <c r="G1276" s="185">
        <f>H3133</f>
        <v>415.82</v>
      </c>
      <c r="H1276" s="166">
        <f>TRUNC(G1276*F1276,2)</f>
        <v>17.170000000000002</v>
      </c>
    </row>
    <row r="1277" spans="1:8" s="47" customFormat="1" ht="14.25" x14ac:dyDescent="0.25">
      <c r="A1277" s="153" t="s">
        <v>2057</v>
      </c>
      <c r="B1277" s="154" t="s">
        <v>2058</v>
      </c>
      <c r="C1277" s="154" t="s">
        <v>2059</v>
      </c>
      <c r="D1277" s="154" t="s">
        <v>2060</v>
      </c>
      <c r="E1277" s="154" t="s">
        <v>2061</v>
      </c>
      <c r="F1277" s="155" t="s">
        <v>2062</v>
      </c>
      <c r="G1277" s="156" t="s">
        <v>2063</v>
      </c>
      <c r="H1277" s="157" t="s">
        <v>2602</v>
      </c>
    </row>
    <row r="1278" spans="1:8" ht="81.95" customHeight="1" x14ac:dyDescent="0.2">
      <c r="A1278" s="158" t="s">
        <v>380</v>
      </c>
      <c r="B1278" s="159" t="s">
        <v>2603</v>
      </c>
      <c r="C1278" s="160">
        <v>87495</v>
      </c>
      <c r="D1278" s="161" t="s">
        <v>381</v>
      </c>
      <c r="E1278" s="162" t="s">
        <v>84</v>
      </c>
      <c r="F1278" s="163"/>
      <c r="G1278" s="72"/>
      <c r="H1278" s="164">
        <f>SUM(H1279:H1284)</f>
        <v>52.760000000000005</v>
      </c>
    </row>
    <row r="1279" spans="1:8" ht="27" customHeight="1" x14ac:dyDescent="0.2">
      <c r="A1279" s="165" t="s">
        <v>2072</v>
      </c>
      <c r="B1279" s="60" t="s">
        <v>2064</v>
      </c>
      <c r="C1279" s="61">
        <v>7266</v>
      </c>
      <c r="D1279" s="62" t="s">
        <v>2272</v>
      </c>
      <c r="E1279" s="60" t="s">
        <v>2273</v>
      </c>
      <c r="F1279" s="65">
        <v>2.793E-2</v>
      </c>
      <c r="G1279" s="70">
        <v>425</v>
      </c>
      <c r="H1279" s="166">
        <f t="shared" ref="H1279:H1284" si="57">TRUNC(G1279*F1279,2)</f>
        <v>11.87</v>
      </c>
    </row>
    <row r="1280" spans="1:8" ht="27" customHeight="1" x14ac:dyDescent="0.2">
      <c r="A1280" s="165" t="s">
        <v>2072</v>
      </c>
      <c r="B1280" s="60" t="s">
        <v>2064</v>
      </c>
      <c r="C1280" s="61">
        <v>34557</v>
      </c>
      <c r="D1280" s="62" t="s">
        <v>2274</v>
      </c>
      <c r="E1280" s="60" t="s">
        <v>118</v>
      </c>
      <c r="F1280" s="65">
        <v>0.78500000000000003</v>
      </c>
      <c r="G1280" s="70">
        <v>2.2999999999999998</v>
      </c>
      <c r="H1280" s="166">
        <f t="shared" si="57"/>
        <v>1.8</v>
      </c>
    </row>
    <row r="1281" spans="1:8" ht="15" customHeight="1" x14ac:dyDescent="0.2">
      <c r="A1281" s="165" t="s">
        <v>2072</v>
      </c>
      <c r="B1281" s="60" t="s">
        <v>2064</v>
      </c>
      <c r="C1281" s="61">
        <v>37395</v>
      </c>
      <c r="D1281" s="62" t="s">
        <v>2275</v>
      </c>
      <c r="E1281" s="60" t="s">
        <v>2276</v>
      </c>
      <c r="F1281" s="65">
        <v>9.4000000000000004E-3</v>
      </c>
      <c r="G1281" s="70">
        <v>35.3855</v>
      </c>
      <c r="H1281" s="166">
        <f t="shared" si="57"/>
        <v>0.33</v>
      </c>
    </row>
    <row r="1282" spans="1:8" ht="39.950000000000003" customHeight="1" x14ac:dyDescent="0.2">
      <c r="A1282" s="165" t="s">
        <v>3254</v>
      </c>
      <c r="B1282" s="60" t="s">
        <v>2605</v>
      </c>
      <c r="C1282" s="61">
        <v>87292</v>
      </c>
      <c r="D1282" s="62" t="s">
        <v>2277</v>
      </c>
      <c r="E1282" s="60" t="s">
        <v>87</v>
      </c>
      <c r="F1282" s="65">
        <v>9.7999999999999997E-3</v>
      </c>
      <c r="G1282" s="185">
        <f>H3133</f>
        <v>415.82</v>
      </c>
      <c r="H1282" s="166">
        <f t="shared" si="57"/>
        <v>4.07</v>
      </c>
    </row>
    <row r="1283" spans="1:8" ht="15" customHeight="1" x14ac:dyDescent="0.2">
      <c r="A1283" s="165" t="s">
        <v>2072</v>
      </c>
      <c r="B1283" s="60" t="s">
        <v>2605</v>
      </c>
      <c r="C1283" s="61">
        <v>88309</v>
      </c>
      <c r="D1283" s="62" t="s">
        <v>2093</v>
      </c>
      <c r="E1283" s="60" t="s">
        <v>30</v>
      </c>
      <c r="F1283" s="65">
        <v>1.0309999999999999</v>
      </c>
      <c r="G1283" s="70">
        <v>22.55</v>
      </c>
      <c r="H1283" s="166">
        <f t="shared" si="57"/>
        <v>23.24</v>
      </c>
    </row>
    <row r="1284" spans="1:8" ht="15" customHeight="1" x14ac:dyDescent="0.2">
      <c r="A1284" s="165" t="s">
        <v>2072</v>
      </c>
      <c r="B1284" s="60" t="s">
        <v>2605</v>
      </c>
      <c r="C1284" s="61">
        <v>88316</v>
      </c>
      <c r="D1284" s="62" t="s">
        <v>2094</v>
      </c>
      <c r="E1284" s="60" t="s">
        <v>30</v>
      </c>
      <c r="F1284" s="65">
        <v>0.63</v>
      </c>
      <c r="G1284" s="70">
        <v>18.190000000000001</v>
      </c>
      <c r="H1284" s="166">
        <f t="shared" si="57"/>
        <v>11.45</v>
      </c>
    </row>
    <row r="1285" spans="1:8" s="47" customFormat="1" ht="14.25" x14ac:dyDescent="0.25">
      <c r="A1285" s="153" t="s">
        <v>2057</v>
      </c>
      <c r="B1285" s="154" t="s">
        <v>2058</v>
      </c>
      <c r="C1285" s="154" t="s">
        <v>2059</v>
      </c>
      <c r="D1285" s="154" t="s">
        <v>2060</v>
      </c>
      <c r="E1285" s="154" t="s">
        <v>2061</v>
      </c>
      <c r="F1285" s="155" t="s">
        <v>2062</v>
      </c>
      <c r="G1285" s="156" t="s">
        <v>2063</v>
      </c>
      <c r="H1285" s="157" t="s">
        <v>2602</v>
      </c>
    </row>
    <row r="1286" spans="1:8" ht="81.95" customHeight="1" x14ac:dyDescent="0.2">
      <c r="A1286" s="158" t="s">
        <v>382</v>
      </c>
      <c r="B1286" s="159" t="s">
        <v>2603</v>
      </c>
      <c r="C1286" s="160">
        <v>87503</v>
      </c>
      <c r="D1286" s="161" t="s">
        <v>383</v>
      </c>
      <c r="E1286" s="162" t="s">
        <v>84</v>
      </c>
      <c r="F1286" s="163"/>
      <c r="G1286" s="72"/>
      <c r="H1286" s="164">
        <f>SUM(H1287:H1292)</f>
        <v>44.82</v>
      </c>
    </row>
    <row r="1287" spans="1:8" ht="27" customHeight="1" x14ac:dyDescent="0.2">
      <c r="A1287" s="165" t="s">
        <v>2072</v>
      </c>
      <c r="B1287" s="60" t="s">
        <v>2064</v>
      </c>
      <c r="C1287" s="61">
        <v>7266</v>
      </c>
      <c r="D1287" s="62" t="s">
        <v>2272</v>
      </c>
      <c r="E1287" s="60" t="s">
        <v>2273</v>
      </c>
      <c r="F1287" s="65">
        <v>2.793E-2</v>
      </c>
      <c r="G1287" s="70">
        <v>425</v>
      </c>
      <c r="H1287" s="166">
        <f t="shared" ref="H1287:H1292" si="58">TRUNC(G1287*F1287,2)</f>
        <v>11.87</v>
      </c>
    </row>
    <row r="1288" spans="1:8" ht="27" customHeight="1" x14ac:dyDescent="0.2">
      <c r="A1288" s="165" t="s">
        <v>2072</v>
      </c>
      <c r="B1288" s="60" t="s">
        <v>2064</v>
      </c>
      <c r="C1288" s="61">
        <v>34557</v>
      </c>
      <c r="D1288" s="62" t="s">
        <v>2274</v>
      </c>
      <c r="E1288" s="60" t="s">
        <v>118</v>
      </c>
      <c r="F1288" s="65">
        <v>0.42</v>
      </c>
      <c r="G1288" s="70">
        <v>2.2999999999999998</v>
      </c>
      <c r="H1288" s="166">
        <f t="shared" si="58"/>
        <v>0.96</v>
      </c>
    </row>
    <row r="1289" spans="1:8" ht="15" customHeight="1" x14ac:dyDescent="0.2">
      <c r="A1289" s="165" t="s">
        <v>2072</v>
      </c>
      <c r="B1289" s="60" t="s">
        <v>2064</v>
      </c>
      <c r="C1289" s="61">
        <v>37395</v>
      </c>
      <c r="D1289" s="62" t="s">
        <v>2275</v>
      </c>
      <c r="E1289" s="60" t="s">
        <v>2276</v>
      </c>
      <c r="F1289" s="65">
        <v>5.0000000000000001E-3</v>
      </c>
      <c r="G1289" s="70">
        <v>35.3855</v>
      </c>
      <c r="H1289" s="166">
        <f t="shared" si="58"/>
        <v>0.17</v>
      </c>
    </row>
    <row r="1290" spans="1:8" ht="39.950000000000003" customHeight="1" x14ac:dyDescent="0.2">
      <c r="A1290" s="165" t="s">
        <v>3254</v>
      </c>
      <c r="B1290" s="60" t="s">
        <v>2605</v>
      </c>
      <c r="C1290" s="61">
        <v>87292</v>
      </c>
      <c r="D1290" s="62" t="s">
        <v>2277</v>
      </c>
      <c r="E1290" s="60" t="s">
        <v>87</v>
      </c>
      <c r="F1290" s="65">
        <v>9.7999999999999997E-3</v>
      </c>
      <c r="G1290" s="185">
        <f>H3133</f>
        <v>415.82</v>
      </c>
      <c r="H1290" s="166">
        <f t="shared" si="58"/>
        <v>4.07</v>
      </c>
    </row>
    <row r="1291" spans="1:8" ht="15" customHeight="1" x14ac:dyDescent="0.2">
      <c r="A1291" s="165" t="s">
        <v>2072</v>
      </c>
      <c r="B1291" s="60" t="s">
        <v>2605</v>
      </c>
      <c r="C1291" s="61">
        <v>88309</v>
      </c>
      <c r="D1291" s="62" t="s">
        <v>2093</v>
      </c>
      <c r="E1291" s="60" t="s">
        <v>30</v>
      </c>
      <c r="F1291" s="65">
        <v>0.88400000000000001</v>
      </c>
      <c r="G1291" s="70">
        <v>22.55</v>
      </c>
      <c r="H1291" s="166">
        <f t="shared" si="58"/>
        <v>19.93</v>
      </c>
    </row>
    <row r="1292" spans="1:8" ht="15" customHeight="1" x14ac:dyDescent="0.2">
      <c r="A1292" s="165" t="s">
        <v>2072</v>
      </c>
      <c r="B1292" s="60" t="s">
        <v>2605</v>
      </c>
      <c r="C1292" s="61">
        <v>88316</v>
      </c>
      <c r="D1292" s="62" t="s">
        <v>2094</v>
      </c>
      <c r="E1292" s="60" t="s">
        <v>30</v>
      </c>
      <c r="F1292" s="65">
        <v>0.43</v>
      </c>
      <c r="G1292" s="70">
        <v>18.190000000000001</v>
      </c>
      <c r="H1292" s="166">
        <f t="shared" si="58"/>
        <v>7.82</v>
      </c>
    </row>
    <row r="1293" spans="1:8" s="47" customFormat="1" ht="14.25" x14ac:dyDescent="0.25">
      <c r="A1293" s="153" t="s">
        <v>2057</v>
      </c>
      <c r="B1293" s="154" t="s">
        <v>2058</v>
      </c>
      <c r="C1293" s="154" t="s">
        <v>2059</v>
      </c>
      <c r="D1293" s="154" t="s">
        <v>2060</v>
      </c>
      <c r="E1293" s="154" t="s">
        <v>2061</v>
      </c>
      <c r="F1293" s="155" t="s">
        <v>2062</v>
      </c>
      <c r="G1293" s="156" t="s">
        <v>2063</v>
      </c>
      <c r="H1293" s="157" t="s">
        <v>2602</v>
      </c>
    </row>
    <row r="1294" spans="1:8" ht="81.95" customHeight="1" x14ac:dyDescent="0.2">
      <c r="A1294" s="158" t="s">
        <v>384</v>
      </c>
      <c r="B1294" s="159" t="s">
        <v>2603</v>
      </c>
      <c r="C1294" s="160">
        <v>87511</v>
      </c>
      <c r="D1294" s="161" t="s">
        <v>385</v>
      </c>
      <c r="E1294" s="162" t="s">
        <v>84</v>
      </c>
      <c r="F1294" s="163"/>
      <c r="G1294" s="72"/>
      <c r="H1294" s="164">
        <f>SUM(H1295:H1300)</f>
        <v>59.260000000000005</v>
      </c>
    </row>
    <row r="1295" spans="1:8" ht="27" customHeight="1" x14ac:dyDescent="0.2">
      <c r="A1295" s="165" t="s">
        <v>2072</v>
      </c>
      <c r="B1295" s="60" t="s">
        <v>2064</v>
      </c>
      <c r="C1295" s="61">
        <v>7266</v>
      </c>
      <c r="D1295" s="62" t="s">
        <v>2272</v>
      </c>
      <c r="E1295" s="60" t="s">
        <v>2273</v>
      </c>
      <c r="F1295" s="65">
        <v>2.8309999999999998E-2</v>
      </c>
      <c r="G1295" s="70">
        <v>425</v>
      </c>
      <c r="H1295" s="166">
        <f t="shared" ref="H1295:H1300" si="59">TRUNC(G1295*F1295,2)</f>
        <v>12.03</v>
      </c>
    </row>
    <row r="1296" spans="1:8" ht="27" customHeight="1" x14ac:dyDescent="0.2">
      <c r="A1296" s="165" t="s">
        <v>2072</v>
      </c>
      <c r="B1296" s="60" t="s">
        <v>2064</v>
      </c>
      <c r="C1296" s="61">
        <v>34557</v>
      </c>
      <c r="D1296" s="62" t="s">
        <v>2274</v>
      </c>
      <c r="E1296" s="60" t="s">
        <v>118</v>
      </c>
      <c r="F1296" s="65">
        <v>0.78500000000000003</v>
      </c>
      <c r="G1296" s="70">
        <v>2.2999999999999998</v>
      </c>
      <c r="H1296" s="166">
        <f t="shared" si="59"/>
        <v>1.8</v>
      </c>
    </row>
    <row r="1297" spans="1:8" ht="15" customHeight="1" x14ac:dyDescent="0.2">
      <c r="A1297" s="165" t="s">
        <v>2072</v>
      </c>
      <c r="B1297" s="60" t="s">
        <v>2064</v>
      </c>
      <c r="C1297" s="61">
        <v>37395</v>
      </c>
      <c r="D1297" s="62" t="s">
        <v>2275</v>
      </c>
      <c r="E1297" s="60" t="s">
        <v>2276</v>
      </c>
      <c r="F1297" s="65">
        <v>9.4000000000000004E-3</v>
      </c>
      <c r="G1297" s="70">
        <v>35.3855</v>
      </c>
      <c r="H1297" s="166">
        <f t="shared" si="59"/>
        <v>0.33</v>
      </c>
    </row>
    <row r="1298" spans="1:8" ht="39.950000000000003" customHeight="1" x14ac:dyDescent="0.2">
      <c r="A1298" s="165" t="s">
        <v>3254</v>
      </c>
      <c r="B1298" s="60" t="s">
        <v>2605</v>
      </c>
      <c r="C1298" s="61">
        <v>87292</v>
      </c>
      <c r="D1298" s="62" t="s">
        <v>2277</v>
      </c>
      <c r="E1298" s="60" t="s">
        <v>87</v>
      </c>
      <c r="F1298" s="65">
        <v>9.7999999999999997E-3</v>
      </c>
      <c r="G1298" s="185">
        <f>H3133</f>
        <v>415.82</v>
      </c>
      <c r="H1298" s="166">
        <f t="shared" si="59"/>
        <v>4.07</v>
      </c>
    </row>
    <row r="1299" spans="1:8" ht="15" customHeight="1" x14ac:dyDescent="0.2">
      <c r="A1299" s="165" t="s">
        <v>2072</v>
      </c>
      <c r="B1299" s="60" t="s">
        <v>2605</v>
      </c>
      <c r="C1299" s="61">
        <v>88309</v>
      </c>
      <c r="D1299" s="62" t="s">
        <v>2093</v>
      </c>
      <c r="E1299" s="60" t="s">
        <v>30</v>
      </c>
      <c r="F1299" s="65">
        <v>1.2629999999999999</v>
      </c>
      <c r="G1299" s="70">
        <v>22.55</v>
      </c>
      <c r="H1299" s="166">
        <f t="shared" si="59"/>
        <v>28.48</v>
      </c>
    </row>
    <row r="1300" spans="1:8" ht="15" customHeight="1" x14ac:dyDescent="0.2">
      <c r="A1300" s="165" t="s">
        <v>2072</v>
      </c>
      <c r="B1300" s="60" t="s">
        <v>2605</v>
      </c>
      <c r="C1300" s="61">
        <v>88316</v>
      </c>
      <c r="D1300" s="62" t="s">
        <v>2094</v>
      </c>
      <c r="E1300" s="60" t="s">
        <v>30</v>
      </c>
      <c r="F1300" s="65">
        <v>0.69</v>
      </c>
      <c r="G1300" s="70">
        <v>18.190000000000001</v>
      </c>
      <c r="H1300" s="166">
        <f t="shared" si="59"/>
        <v>12.55</v>
      </c>
    </row>
    <row r="1301" spans="1:8" s="47" customFormat="1" ht="14.25" x14ac:dyDescent="0.25">
      <c r="A1301" s="153" t="s">
        <v>2057</v>
      </c>
      <c r="B1301" s="154" t="s">
        <v>2058</v>
      </c>
      <c r="C1301" s="154" t="s">
        <v>2059</v>
      </c>
      <c r="D1301" s="154" t="s">
        <v>2060</v>
      </c>
      <c r="E1301" s="154" t="s">
        <v>2061</v>
      </c>
      <c r="F1301" s="155" t="s">
        <v>2062</v>
      </c>
      <c r="G1301" s="156" t="s">
        <v>2063</v>
      </c>
      <c r="H1301" s="157" t="s">
        <v>2602</v>
      </c>
    </row>
    <row r="1302" spans="1:8" ht="81.95" customHeight="1" x14ac:dyDescent="0.2">
      <c r="A1302" s="158" t="s">
        <v>386</v>
      </c>
      <c r="B1302" s="159" t="s">
        <v>2603</v>
      </c>
      <c r="C1302" s="160">
        <v>87519</v>
      </c>
      <c r="D1302" s="161" t="s">
        <v>387</v>
      </c>
      <c r="E1302" s="162" t="s">
        <v>84</v>
      </c>
      <c r="F1302" s="163"/>
      <c r="G1302" s="72"/>
      <c r="H1302" s="164">
        <f>SUM(H1303:H1308)</f>
        <v>48.919999999999995</v>
      </c>
    </row>
    <row r="1303" spans="1:8" ht="27" customHeight="1" x14ac:dyDescent="0.2">
      <c r="A1303" s="165" t="s">
        <v>2072</v>
      </c>
      <c r="B1303" s="60" t="s">
        <v>2064</v>
      </c>
      <c r="C1303" s="61">
        <v>7266</v>
      </c>
      <c r="D1303" s="62" t="s">
        <v>2272</v>
      </c>
      <c r="E1303" s="60" t="s">
        <v>2273</v>
      </c>
      <c r="F1303" s="65">
        <v>2.8309999999999998E-2</v>
      </c>
      <c r="G1303" s="70">
        <v>425</v>
      </c>
      <c r="H1303" s="166">
        <f t="shared" ref="H1303:H1308" si="60">TRUNC(G1303*F1303,2)</f>
        <v>12.03</v>
      </c>
    </row>
    <row r="1304" spans="1:8" ht="27" customHeight="1" x14ac:dyDescent="0.2">
      <c r="A1304" s="165" t="s">
        <v>2072</v>
      </c>
      <c r="B1304" s="60" t="s">
        <v>2064</v>
      </c>
      <c r="C1304" s="61">
        <v>34557</v>
      </c>
      <c r="D1304" s="62" t="s">
        <v>2274</v>
      </c>
      <c r="E1304" s="60" t="s">
        <v>118</v>
      </c>
      <c r="F1304" s="65">
        <v>0.42</v>
      </c>
      <c r="G1304" s="70">
        <v>2.2999999999999998</v>
      </c>
      <c r="H1304" s="166">
        <f t="shared" si="60"/>
        <v>0.96</v>
      </c>
    </row>
    <row r="1305" spans="1:8" ht="15" customHeight="1" x14ac:dyDescent="0.2">
      <c r="A1305" s="165" t="s">
        <v>2072</v>
      </c>
      <c r="B1305" s="60" t="s">
        <v>2064</v>
      </c>
      <c r="C1305" s="61">
        <v>37395</v>
      </c>
      <c r="D1305" s="62" t="s">
        <v>2275</v>
      </c>
      <c r="E1305" s="60" t="s">
        <v>2276</v>
      </c>
      <c r="F1305" s="65">
        <v>5.0000000000000001E-3</v>
      </c>
      <c r="G1305" s="70">
        <v>35.3855</v>
      </c>
      <c r="H1305" s="166">
        <f t="shared" si="60"/>
        <v>0.17</v>
      </c>
    </row>
    <row r="1306" spans="1:8" ht="39.950000000000003" customHeight="1" x14ac:dyDescent="0.2">
      <c r="A1306" s="165" t="s">
        <v>3254</v>
      </c>
      <c r="B1306" s="60" t="s">
        <v>2605</v>
      </c>
      <c r="C1306" s="61">
        <v>87292</v>
      </c>
      <c r="D1306" s="62" t="s">
        <v>2277</v>
      </c>
      <c r="E1306" s="60" t="s">
        <v>87</v>
      </c>
      <c r="F1306" s="65">
        <v>9.7999999999999997E-3</v>
      </c>
      <c r="G1306" s="185">
        <f>H3133</f>
        <v>415.82</v>
      </c>
      <c r="H1306" s="166">
        <f t="shared" si="60"/>
        <v>4.07</v>
      </c>
    </row>
    <row r="1307" spans="1:8" ht="15" customHeight="1" x14ac:dyDescent="0.2">
      <c r="A1307" s="165" t="s">
        <v>2072</v>
      </c>
      <c r="B1307" s="60" t="s">
        <v>2605</v>
      </c>
      <c r="C1307" s="61">
        <v>88309</v>
      </c>
      <c r="D1307" s="62" t="s">
        <v>2093</v>
      </c>
      <c r="E1307" s="60" t="s">
        <v>30</v>
      </c>
      <c r="F1307" s="65">
        <v>0.97</v>
      </c>
      <c r="G1307" s="70">
        <v>22.55</v>
      </c>
      <c r="H1307" s="166">
        <f t="shared" si="60"/>
        <v>21.87</v>
      </c>
    </row>
    <row r="1308" spans="1:8" ht="15" customHeight="1" x14ac:dyDescent="0.2">
      <c r="A1308" s="165" t="s">
        <v>2072</v>
      </c>
      <c r="B1308" s="60" t="s">
        <v>2605</v>
      </c>
      <c r="C1308" s="61">
        <v>88316</v>
      </c>
      <c r="D1308" s="62" t="s">
        <v>2094</v>
      </c>
      <c r="E1308" s="60" t="s">
        <v>30</v>
      </c>
      <c r="F1308" s="65">
        <v>0.54</v>
      </c>
      <c r="G1308" s="70">
        <v>18.190000000000001</v>
      </c>
      <c r="H1308" s="166">
        <f t="shared" si="60"/>
        <v>9.82</v>
      </c>
    </row>
    <row r="1309" spans="1:8" s="47" customFormat="1" ht="14.25" x14ac:dyDescent="0.25">
      <c r="A1309" s="153" t="s">
        <v>2057</v>
      </c>
      <c r="B1309" s="154" t="s">
        <v>2058</v>
      </c>
      <c r="C1309" s="154" t="s">
        <v>2059</v>
      </c>
      <c r="D1309" s="154" t="s">
        <v>2060</v>
      </c>
      <c r="E1309" s="154" t="s">
        <v>2061</v>
      </c>
      <c r="F1309" s="155" t="s">
        <v>2062</v>
      </c>
      <c r="G1309" s="156" t="s">
        <v>2063</v>
      </c>
      <c r="H1309" s="157" t="s">
        <v>2602</v>
      </c>
    </row>
    <row r="1310" spans="1:8" ht="81.95" customHeight="1" x14ac:dyDescent="0.2">
      <c r="A1310" s="158" t="s">
        <v>388</v>
      </c>
      <c r="B1310" s="159" t="s">
        <v>2603</v>
      </c>
      <c r="C1310" s="160">
        <v>87471</v>
      </c>
      <c r="D1310" s="161" t="s">
        <v>389</v>
      </c>
      <c r="E1310" s="162" t="s">
        <v>84</v>
      </c>
      <c r="F1310" s="163"/>
      <c r="G1310" s="72"/>
      <c r="H1310" s="164">
        <f>SUM(H1311:H1316)</f>
        <v>31.199999999999996</v>
      </c>
    </row>
    <row r="1311" spans="1:8" ht="27" customHeight="1" x14ac:dyDescent="0.2">
      <c r="A1311" s="165" t="s">
        <v>2072</v>
      </c>
      <c r="B1311" s="60" t="s">
        <v>2064</v>
      </c>
      <c r="C1311" s="61">
        <v>34557</v>
      </c>
      <c r="D1311" s="62" t="s">
        <v>2274</v>
      </c>
      <c r="E1311" s="60" t="s">
        <v>118</v>
      </c>
      <c r="F1311" s="65">
        <v>0.78500000000000003</v>
      </c>
      <c r="G1311" s="70">
        <v>2.2999999999999998</v>
      </c>
      <c r="H1311" s="166">
        <f t="shared" ref="H1311:H1316" si="61">TRUNC(G1311*F1311,2)</f>
        <v>1.8</v>
      </c>
    </row>
    <row r="1312" spans="1:8" ht="15" customHeight="1" x14ac:dyDescent="0.2">
      <c r="A1312" s="165" t="s">
        <v>2072</v>
      </c>
      <c r="B1312" s="60" t="s">
        <v>2064</v>
      </c>
      <c r="C1312" s="61">
        <v>37395</v>
      </c>
      <c r="D1312" s="62" t="s">
        <v>2275</v>
      </c>
      <c r="E1312" s="60" t="s">
        <v>2276</v>
      </c>
      <c r="F1312" s="65">
        <v>9.4000000000000004E-3</v>
      </c>
      <c r="G1312" s="70">
        <v>35.3855</v>
      </c>
      <c r="H1312" s="166">
        <f t="shared" si="61"/>
        <v>0.33</v>
      </c>
    </row>
    <row r="1313" spans="1:8" ht="27" customHeight="1" x14ac:dyDescent="0.2">
      <c r="A1313" s="165" t="s">
        <v>2072</v>
      </c>
      <c r="B1313" s="60" t="s">
        <v>2064</v>
      </c>
      <c r="C1313" s="61">
        <v>37592</v>
      </c>
      <c r="D1313" s="62" t="s">
        <v>2278</v>
      </c>
      <c r="E1313" s="60" t="s">
        <v>225</v>
      </c>
      <c r="F1313" s="65">
        <v>13.35</v>
      </c>
      <c r="G1313" s="70">
        <v>0.95</v>
      </c>
      <c r="H1313" s="166">
        <f t="shared" si="61"/>
        <v>12.68</v>
      </c>
    </row>
    <row r="1314" spans="1:8" ht="39.950000000000003" customHeight="1" x14ac:dyDescent="0.2">
      <c r="A1314" s="165" t="s">
        <v>3254</v>
      </c>
      <c r="B1314" s="60" t="s">
        <v>2605</v>
      </c>
      <c r="C1314" s="61">
        <v>87292</v>
      </c>
      <c r="D1314" s="62" t="s">
        <v>2277</v>
      </c>
      <c r="E1314" s="60" t="s">
        <v>87</v>
      </c>
      <c r="F1314" s="65">
        <v>1.04E-2</v>
      </c>
      <c r="G1314" s="185">
        <f>H3133</f>
        <v>415.82</v>
      </c>
      <c r="H1314" s="166">
        <f t="shared" si="61"/>
        <v>4.32</v>
      </c>
    </row>
    <row r="1315" spans="1:8" ht="15" customHeight="1" x14ac:dyDescent="0.2">
      <c r="A1315" s="165" t="s">
        <v>2072</v>
      </c>
      <c r="B1315" s="60" t="s">
        <v>2605</v>
      </c>
      <c r="C1315" s="61">
        <v>88309</v>
      </c>
      <c r="D1315" s="62" t="s">
        <v>2093</v>
      </c>
      <c r="E1315" s="60" t="s">
        <v>30</v>
      </c>
      <c r="F1315" s="65">
        <v>0.38</v>
      </c>
      <c r="G1315" s="70">
        <v>22.55</v>
      </c>
      <c r="H1315" s="166">
        <f t="shared" si="61"/>
        <v>8.56</v>
      </c>
    </row>
    <row r="1316" spans="1:8" ht="15" customHeight="1" x14ac:dyDescent="0.2">
      <c r="A1316" s="165" t="s">
        <v>2072</v>
      </c>
      <c r="B1316" s="60" t="s">
        <v>2605</v>
      </c>
      <c r="C1316" s="61">
        <v>88316</v>
      </c>
      <c r="D1316" s="62" t="s">
        <v>2094</v>
      </c>
      <c r="E1316" s="60" t="s">
        <v>30</v>
      </c>
      <c r="F1316" s="65">
        <v>0.193</v>
      </c>
      <c r="G1316" s="70">
        <v>18.190000000000001</v>
      </c>
      <c r="H1316" s="166">
        <f t="shared" si="61"/>
        <v>3.51</v>
      </c>
    </row>
    <row r="1317" spans="1:8" s="47" customFormat="1" ht="14.25" x14ac:dyDescent="0.25">
      <c r="A1317" s="153" t="s">
        <v>2057</v>
      </c>
      <c r="B1317" s="154" t="s">
        <v>2058</v>
      </c>
      <c r="C1317" s="154" t="s">
        <v>2059</v>
      </c>
      <c r="D1317" s="154" t="s">
        <v>2060</v>
      </c>
      <c r="E1317" s="154" t="s">
        <v>2061</v>
      </c>
      <c r="F1317" s="155" t="s">
        <v>2062</v>
      </c>
      <c r="G1317" s="156" t="s">
        <v>2063</v>
      </c>
      <c r="H1317" s="157" t="s">
        <v>2602</v>
      </c>
    </row>
    <row r="1318" spans="1:8" ht="68.099999999999994" customHeight="1" x14ac:dyDescent="0.2">
      <c r="A1318" s="158" t="s">
        <v>391</v>
      </c>
      <c r="B1318" s="159" t="s">
        <v>2603</v>
      </c>
      <c r="C1318" s="160">
        <v>101161</v>
      </c>
      <c r="D1318" s="161" t="s">
        <v>392</v>
      </c>
      <c r="E1318" s="162" t="s">
        <v>84</v>
      </c>
      <c r="F1318" s="163"/>
      <c r="G1318" s="72"/>
      <c r="H1318" s="164">
        <f>SUM(H1319:H1322)</f>
        <v>121.91</v>
      </c>
    </row>
    <row r="1319" spans="1:8" ht="15" customHeight="1" x14ac:dyDescent="0.2">
      <c r="A1319" s="165" t="s">
        <v>2072</v>
      </c>
      <c r="B1319" s="60" t="s">
        <v>2064</v>
      </c>
      <c r="C1319" s="61">
        <v>665</v>
      </c>
      <c r="D1319" s="62" t="s">
        <v>2279</v>
      </c>
      <c r="E1319" s="60" t="s">
        <v>225</v>
      </c>
      <c r="F1319" s="65">
        <v>3.95</v>
      </c>
      <c r="G1319" s="70">
        <v>20.27</v>
      </c>
      <c r="H1319" s="166">
        <f>TRUNC(G1319*F1319,2)</f>
        <v>80.06</v>
      </c>
    </row>
    <row r="1320" spans="1:8" ht="15" customHeight="1" x14ac:dyDescent="0.2">
      <c r="A1320" s="165" t="s">
        <v>2072</v>
      </c>
      <c r="B1320" s="60" t="s">
        <v>2605</v>
      </c>
      <c r="C1320" s="61">
        <v>88309</v>
      </c>
      <c r="D1320" s="62" t="s">
        <v>2093</v>
      </c>
      <c r="E1320" s="60" t="s">
        <v>30</v>
      </c>
      <c r="F1320" s="65">
        <v>1.1000000000000001</v>
      </c>
      <c r="G1320" s="70">
        <v>22.55</v>
      </c>
      <c r="H1320" s="166">
        <f>TRUNC(G1320*F1320,2)</f>
        <v>24.8</v>
      </c>
    </row>
    <row r="1321" spans="1:8" ht="15" customHeight="1" x14ac:dyDescent="0.2">
      <c r="A1321" s="165" t="s">
        <v>2072</v>
      </c>
      <c r="B1321" s="60" t="s">
        <v>2605</v>
      </c>
      <c r="C1321" s="61">
        <v>88316</v>
      </c>
      <c r="D1321" s="62" t="s">
        <v>2094</v>
      </c>
      <c r="E1321" s="60" t="s">
        <v>30</v>
      </c>
      <c r="F1321" s="65">
        <v>0.7</v>
      </c>
      <c r="G1321" s="70">
        <v>18.190000000000001</v>
      </c>
      <c r="H1321" s="166">
        <f>TRUNC(G1321*F1321,2)</f>
        <v>12.73</v>
      </c>
    </row>
    <row r="1322" spans="1:8" ht="27" customHeight="1" x14ac:dyDescent="0.2">
      <c r="A1322" s="165" t="s">
        <v>2072</v>
      </c>
      <c r="B1322" s="60" t="s">
        <v>2605</v>
      </c>
      <c r="C1322" s="61">
        <v>100489</v>
      </c>
      <c r="D1322" s="62" t="s">
        <v>2280</v>
      </c>
      <c r="E1322" s="60" t="s">
        <v>87</v>
      </c>
      <c r="F1322" s="65">
        <v>0.01</v>
      </c>
      <c r="G1322" s="70">
        <v>432.56</v>
      </c>
      <c r="H1322" s="166">
        <f>TRUNC(G1322*F1322,2)</f>
        <v>4.32</v>
      </c>
    </row>
    <row r="1323" spans="1:8" s="47" customFormat="1" ht="14.25" x14ac:dyDescent="0.25">
      <c r="A1323" s="153" t="s">
        <v>2057</v>
      </c>
      <c r="B1323" s="154" t="s">
        <v>2058</v>
      </c>
      <c r="C1323" s="154" t="s">
        <v>2059</v>
      </c>
      <c r="D1323" s="154" t="s">
        <v>2060</v>
      </c>
      <c r="E1323" s="154" t="s">
        <v>2061</v>
      </c>
      <c r="F1323" s="155" t="s">
        <v>2062</v>
      </c>
      <c r="G1323" s="156" t="s">
        <v>2063</v>
      </c>
      <c r="H1323" s="157" t="s">
        <v>2602</v>
      </c>
    </row>
    <row r="1324" spans="1:8" ht="68.099999999999994" customHeight="1" x14ac:dyDescent="0.2">
      <c r="A1324" s="158" t="s">
        <v>394</v>
      </c>
      <c r="B1324" s="159" t="s">
        <v>2603</v>
      </c>
      <c r="C1324" s="160">
        <v>96367</v>
      </c>
      <c r="D1324" s="161" t="s">
        <v>395</v>
      </c>
      <c r="E1324" s="162" t="s">
        <v>84</v>
      </c>
      <c r="F1324" s="163"/>
      <c r="G1324" s="72"/>
      <c r="H1324" s="164">
        <f>SUM(H1325:H1336)</f>
        <v>110.35999999999999</v>
      </c>
    </row>
    <row r="1325" spans="1:8" ht="27" customHeight="1" x14ac:dyDescent="0.2">
      <c r="A1325" s="165" t="s">
        <v>2072</v>
      </c>
      <c r="B1325" s="60" t="s">
        <v>2064</v>
      </c>
      <c r="C1325" s="61">
        <v>37586</v>
      </c>
      <c r="D1325" s="62" t="s">
        <v>2281</v>
      </c>
      <c r="E1325" s="60" t="s">
        <v>2276</v>
      </c>
      <c r="F1325" s="65">
        <v>2.9000000000000001E-2</v>
      </c>
      <c r="G1325" s="70">
        <v>41.148499999999999</v>
      </c>
      <c r="H1325" s="166">
        <f t="shared" ref="H1325:H1336" si="62">TRUNC(G1325*F1325,2)</f>
        <v>1.19</v>
      </c>
    </row>
    <row r="1326" spans="1:8" ht="27" customHeight="1" x14ac:dyDescent="0.2">
      <c r="A1326" s="165" t="s">
        <v>2072</v>
      </c>
      <c r="B1326" s="60" t="s">
        <v>2064</v>
      </c>
      <c r="C1326" s="61">
        <v>39413</v>
      </c>
      <c r="D1326" s="62" t="s">
        <v>2282</v>
      </c>
      <c r="E1326" s="60" t="s">
        <v>84</v>
      </c>
      <c r="F1326" s="65">
        <v>4.2119999999999997</v>
      </c>
      <c r="G1326" s="70">
        <v>11</v>
      </c>
      <c r="H1326" s="166">
        <f t="shared" si="62"/>
        <v>46.33</v>
      </c>
    </row>
    <row r="1327" spans="1:8" ht="27" customHeight="1" x14ac:dyDescent="0.2">
      <c r="A1327" s="165" t="s">
        <v>2072</v>
      </c>
      <c r="B1327" s="60" t="s">
        <v>2064</v>
      </c>
      <c r="C1327" s="61">
        <v>39419</v>
      </c>
      <c r="D1327" s="62" t="s">
        <v>2283</v>
      </c>
      <c r="E1327" s="60" t="s">
        <v>118</v>
      </c>
      <c r="F1327" s="65">
        <v>0.9093</v>
      </c>
      <c r="G1327" s="70">
        <v>8.8230000000000004</v>
      </c>
      <c r="H1327" s="166">
        <f t="shared" si="62"/>
        <v>8.02</v>
      </c>
    </row>
    <row r="1328" spans="1:8" ht="27" customHeight="1" x14ac:dyDescent="0.2">
      <c r="A1328" s="165" t="s">
        <v>2072</v>
      </c>
      <c r="B1328" s="60" t="s">
        <v>2064</v>
      </c>
      <c r="C1328" s="61">
        <v>39422</v>
      </c>
      <c r="D1328" s="62" t="s">
        <v>2284</v>
      </c>
      <c r="E1328" s="60" t="s">
        <v>118</v>
      </c>
      <c r="F1328" s="65">
        <v>2.8999000000000001</v>
      </c>
      <c r="G1328" s="70">
        <v>8.1</v>
      </c>
      <c r="H1328" s="166">
        <f t="shared" si="62"/>
        <v>23.48</v>
      </c>
    </row>
    <row r="1329" spans="1:8" ht="27" customHeight="1" x14ac:dyDescent="0.2">
      <c r="A1329" s="165" t="s">
        <v>2072</v>
      </c>
      <c r="B1329" s="60" t="s">
        <v>2064</v>
      </c>
      <c r="C1329" s="61">
        <v>39431</v>
      </c>
      <c r="D1329" s="62" t="s">
        <v>2285</v>
      </c>
      <c r="E1329" s="60" t="s">
        <v>118</v>
      </c>
      <c r="F1329" s="65">
        <v>2.5026999999999999</v>
      </c>
      <c r="G1329" s="70">
        <v>0.21249999999999999</v>
      </c>
      <c r="H1329" s="166">
        <f t="shared" si="62"/>
        <v>0.53</v>
      </c>
    </row>
    <row r="1330" spans="1:8" ht="27" customHeight="1" x14ac:dyDescent="0.2">
      <c r="A1330" s="165" t="s">
        <v>2072</v>
      </c>
      <c r="B1330" s="60" t="s">
        <v>2064</v>
      </c>
      <c r="C1330" s="61">
        <v>39432</v>
      </c>
      <c r="D1330" s="62" t="s">
        <v>2286</v>
      </c>
      <c r="E1330" s="60" t="s">
        <v>118</v>
      </c>
      <c r="F1330" s="65">
        <v>0.79249999999999998</v>
      </c>
      <c r="G1330" s="70">
        <v>1.8955</v>
      </c>
      <c r="H1330" s="166">
        <f t="shared" si="62"/>
        <v>1.5</v>
      </c>
    </row>
    <row r="1331" spans="1:8" ht="39.950000000000003" customHeight="1" x14ac:dyDescent="0.2">
      <c r="A1331" s="165" t="s">
        <v>2072</v>
      </c>
      <c r="B1331" s="60" t="s">
        <v>2064</v>
      </c>
      <c r="C1331" s="61">
        <v>39434</v>
      </c>
      <c r="D1331" s="62" t="s">
        <v>2287</v>
      </c>
      <c r="E1331" s="60" t="s">
        <v>102</v>
      </c>
      <c r="F1331" s="65">
        <v>1.0327</v>
      </c>
      <c r="G1331" s="70">
        <v>2.3715000000000002</v>
      </c>
      <c r="H1331" s="166">
        <f t="shared" si="62"/>
        <v>2.44</v>
      </c>
    </row>
    <row r="1332" spans="1:8" ht="27" customHeight="1" x14ac:dyDescent="0.2">
      <c r="A1332" s="165" t="s">
        <v>2072</v>
      </c>
      <c r="B1332" s="60" t="s">
        <v>2064</v>
      </c>
      <c r="C1332" s="61">
        <v>39435</v>
      </c>
      <c r="D1332" s="62" t="s">
        <v>2288</v>
      </c>
      <c r="E1332" s="60" t="s">
        <v>225</v>
      </c>
      <c r="F1332" s="65">
        <v>20.0077</v>
      </c>
      <c r="G1332" s="70">
        <v>8.5000000000000006E-2</v>
      </c>
      <c r="H1332" s="166">
        <f t="shared" si="62"/>
        <v>1.7</v>
      </c>
    </row>
    <row r="1333" spans="1:8" ht="27" customHeight="1" x14ac:dyDescent="0.2">
      <c r="A1333" s="165" t="s">
        <v>2072</v>
      </c>
      <c r="B1333" s="60" t="s">
        <v>2064</v>
      </c>
      <c r="C1333" s="61">
        <v>39437</v>
      </c>
      <c r="D1333" s="62" t="s">
        <v>2289</v>
      </c>
      <c r="E1333" s="60" t="s">
        <v>225</v>
      </c>
      <c r="F1333" s="65">
        <v>20.0077</v>
      </c>
      <c r="G1333" s="70">
        <v>0.20399999999999999</v>
      </c>
      <c r="H1333" s="166">
        <f t="shared" si="62"/>
        <v>4.08</v>
      </c>
    </row>
    <row r="1334" spans="1:8" ht="27" customHeight="1" x14ac:dyDescent="0.2">
      <c r="A1334" s="165" t="s">
        <v>2072</v>
      </c>
      <c r="B1334" s="60" t="s">
        <v>2064</v>
      </c>
      <c r="C1334" s="61">
        <v>39443</v>
      </c>
      <c r="D1334" s="62" t="s">
        <v>2290</v>
      </c>
      <c r="E1334" s="60" t="s">
        <v>225</v>
      </c>
      <c r="F1334" s="65">
        <v>0.91490000000000005</v>
      </c>
      <c r="G1334" s="70">
        <v>0.21249999999999999</v>
      </c>
      <c r="H1334" s="166">
        <f t="shared" si="62"/>
        <v>0.19</v>
      </c>
    </row>
    <row r="1335" spans="1:8" ht="15" customHeight="1" x14ac:dyDescent="0.2">
      <c r="A1335" s="165" t="s">
        <v>2072</v>
      </c>
      <c r="B1335" s="60" t="s">
        <v>2605</v>
      </c>
      <c r="C1335" s="61">
        <v>88278</v>
      </c>
      <c r="D1335" s="62" t="s">
        <v>2112</v>
      </c>
      <c r="E1335" s="60" t="s">
        <v>30</v>
      </c>
      <c r="F1335" s="65">
        <v>0.62</v>
      </c>
      <c r="G1335" s="70">
        <v>29.02</v>
      </c>
      <c r="H1335" s="166">
        <f t="shared" si="62"/>
        <v>17.989999999999998</v>
      </c>
    </row>
    <row r="1336" spans="1:8" ht="15" customHeight="1" x14ac:dyDescent="0.2">
      <c r="A1336" s="165" t="s">
        <v>2072</v>
      </c>
      <c r="B1336" s="60" t="s">
        <v>2605</v>
      </c>
      <c r="C1336" s="61">
        <v>88316</v>
      </c>
      <c r="D1336" s="62" t="s">
        <v>2094</v>
      </c>
      <c r="E1336" s="60" t="s">
        <v>30</v>
      </c>
      <c r="F1336" s="65">
        <v>0.16</v>
      </c>
      <c r="G1336" s="70">
        <v>18.190000000000001</v>
      </c>
      <c r="H1336" s="166">
        <f t="shared" si="62"/>
        <v>2.91</v>
      </c>
    </row>
    <row r="1337" spans="1:8" s="47" customFormat="1" ht="14.25" x14ac:dyDescent="0.25">
      <c r="A1337" s="153" t="s">
        <v>2057</v>
      </c>
      <c r="B1337" s="154" t="s">
        <v>2058</v>
      </c>
      <c r="C1337" s="154" t="s">
        <v>2059</v>
      </c>
      <c r="D1337" s="154" t="s">
        <v>2060</v>
      </c>
      <c r="E1337" s="154" t="s">
        <v>2061</v>
      </c>
      <c r="F1337" s="155" t="s">
        <v>2062</v>
      </c>
      <c r="G1337" s="156" t="s">
        <v>2063</v>
      </c>
      <c r="H1337" s="157" t="s">
        <v>2602</v>
      </c>
    </row>
    <row r="1338" spans="1:8" ht="68.099999999999994" customHeight="1" x14ac:dyDescent="0.2">
      <c r="A1338" s="158" t="s">
        <v>396</v>
      </c>
      <c r="B1338" s="159" t="s">
        <v>2603</v>
      </c>
      <c r="C1338" s="160">
        <v>96366</v>
      </c>
      <c r="D1338" s="161" t="s">
        <v>397</v>
      </c>
      <c r="E1338" s="162" t="s">
        <v>84</v>
      </c>
      <c r="F1338" s="163"/>
      <c r="G1338" s="72"/>
      <c r="H1338" s="164">
        <f>SUM(H1339:H1350)</f>
        <v>98.610000000000014</v>
      </c>
    </row>
    <row r="1339" spans="1:8" ht="27" customHeight="1" x14ac:dyDescent="0.2">
      <c r="A1339" s="165" t="s">
        <v>2072</v>
      </c>
      <c r="B1339" s="60" t="s">
        <v>2064</v>
      </c>
      <c r="C1339" s="61">
        <v>37586</v>
      </c>
      <c r="D1339" s="62" t="s">
        <v>2281</v>
      </c>
      <c r="E1339" s="60" t="s">
        <v>2276</v>
      </c>
      <c r="F1339" s="65">
        <v>2.4299999999999999E-2</v>
      </c>
      <c r="G1339" s="70">
        <v>41.148499999999999</v>
      </c>
      <c r="H1339" s="166">
        <f t="shared" ref="H1339:H1350" si="63">TRUNC(G1339*F1339,2)</f>
        <v>0.99</v>
      </c>
    </row>
    <row r="1340" spans="1:8" ht="27" customHeight="1" x14ac:dyDescent="0.2">
      <c r="A1340" s="165" t="s">
        <v>2072</v>
      </c>
      <c r="B1340" s="60" t="s">
        <v>2064</v>
      </c>
      <c r="C1340" s="61">
        <v>39413</v>
      </c>
      <c r="D1340" s="62" t="s">
        <v>2282</v>
      </c>
      <c r="E1340" s="60" t="s">
        <v>84</v>
      </c>
      <c r="F1340" s="65">
        <v>4.2119999999999997</v>
      </c>
      <c r="G1340" s="70">
        <v>11</v>
      </c>
      <c r="H1340" s="166">
        <f t="shared" si="63"/>
        <v>46.33</v>
      </c>
    </row>
    <row r="1341" spans="1:8" ht="27" customHeight="1" x14ac:dyDescent="0.2">
      <c r="A1341" s="165" t="s">
        <v>2072</v>
      </c>
      <c r="B1341" s="60" t="s">
        <v>2064</v>
      </c>
      <c r="C1341" s="61">
        <v>39419</v>
      </c>
      <c r="D1341" s="62" t="s">
        <v>2283</v>
      </c>
      <c r="E1341" s="60" t="s">
        <v>118</v>
      </c>
      <c r="F1341" s="65">
        <v>0.76039999999999996</v>
      </c>
      <c r="G1341" s="70">
        <v>8.8230000000000004</v>
      </c>
      <c r="H1341" s="166">
        <f t="shared" si="63"/>
        <v>6.7</v>
      </c>
    </row>
    <row r="1342" spans="1:8" ht="27" customHeight="1" x14ac:dyDescent="0.2">
      <c r="A1342" s="165" t="s">
        <v>2072</v>
      </c>
      <c r="B1342" s="60" t="s">
        <v>2064</v>
      </c>
      <c r="C1342" s="61">
        <v>39422</v>
      </c>
      <c r="D1342" s="62" t="s">
        <v>2284</v>
      </c>
      <c r="E1342" s="60" t="s">
        <v>118</v>
      </c>
      <c r="F1342" s="65">
        <v>1.9910000000000001</v>
      </c>
      <c r="G1342" s="70">
        <v>8.1</v>
      </c>
      <c r="H1342" s="166">
        <f t="shared" si="63"/>
        <v>16.12</v>
      </c>
    </row>
    <row r="1343" spans="1:8" ht="27" customHeight="1" x14ac:dyDescent="0.2">
      <c r="A1343" s="165" t="s">
        <v>2072</v>
      </c>
      <c r="B1343" s="60" t="s">
        <v>2064</v>
      </c>
      <c r="C1343" s="61">
        <v>39431</v>
      </c>
      <c r="D1343" s="62" t="s">
        <v>2285</v>
      </c>
      <c r="E1343" s="60" t="s">
        <v>118</v>
      </c>
      <c r="F1343" s="65">
        <v>2.5026999999999999</v>
      </c>
      <c r="G1343" s="70">
        <v>0.21249999999999999</v>
      </c>
      <c r="H1343" s="166">
        <f t="shared" si="63"/>
        <v>0.53</v>
      </c>
    </row>
    <row r="1344" spans="1:8" ht="27" customHeight="1" x14ac:dyDescent="0.2">
      <c r="A1344" s="165" t="s">
        <v>2072</v>
      </c>
      <c r="B1344" s="60" t="s">
        <v>2064</v>
      </c>
      <c r="C1344" s="61">
        <v>39432</v>
      </c>
      <c r="D1344" s="62" t="s">
        <v>2286</v>
      </c>
      <c r="E1344" s="60" t="s">
        <v>118</v>
      </c>
      <c r="F1344" s="65">
        <v>0.74070000000000003</v>
      </c>
      <c r="G1344" s="70">
        <v>1.8955</v>
      </c>
      <c r="H1344" s="166">
        <f t="shared" si="63"/>
        <v>1.4</v>
      </c>
    </row>
    <row r="1345" spans="1:8" ht="39.950000000000003" customHeight="1" x14ac:dyDescent="0.2">
      <c r="A1345" s="165" t="s">
        <v>2072</v>
      </c>
      <c r="B1345" s="60" t="s">
        <v>2064</v>
      </c>
      <c r="C1345" s="61">
        <v>39434</v>
      </c>
      <c r="D1345" s="62" t="s">
        <v>2287</v>
      </c>
      <c r="E1345" s="60" t="s">
        <v>102</v>
      </c>
      <c r="F1345" s="65">
        <v>1.0327</v>
      </c>
      <c r="G1345" s="70">
        <v>2.3715000000000002</v>
      </c>
      <c r="H1345" s="166">
        <f t="shared" si="63"/>
        <v>2.44</v>
      </c>
    </row>
    <row r="1346" spans="1:8" ht="27" customHeight="1" x14ac:dyDescent="0.2">
      <c r="A1346" s="165" t="s">
        <v>2072</v>
      </c>
      <c r="B1346" s="60" t="s">
        <v>2064</v>
      </c>
      <c r="C1346" s="61">
        <v>39435</v>
      </c>
      <c r="D1346" s="62" t="s">
        <v>2288</v>
      </c>
      <c r="E1346" s="60" t="s">
        <v>225</v>
      </c>
      <c r="F1346" s="65">
        <v>20.0077</v>
      </c>
      <c r="G1346" s="70">
        <v>8.5000000000000006E-2</v>
      </c>
      <c r="H1346" s="166">
        <f t="shared" si="63"/>
        <v>1.7</v>
      </c>
    </row>
    <row r="1347" spans="1:8" ht="27" customHeight="1" x14ac:dyDescent="0.2">
      <c r="A1347" s="165" t="s">
        <v>2072</v>
      </c>
      <c r="B1347" s="60" t="s">
        <v>2064</v>
      </c>
      <c r="C1347" s="61">
        <v>39437</v>
      </c>
      <c r="D1347" s="62" t="s">
        <v>2289</v>
      </c>
      <c r="E1347" s="60" t="s">
        <v>225</v>
      </c>
      <c r="F1347" s="65">
        <v>20.0077</v>
      </c>
      <c r="G1347" s="70">
        <v>0.20399999999999999</v>
      </c>
      <c r="H1347" s="166">
        <f t="shared" si="63"/>
        <v>4.08</v>
      </c>
    </row>
    <row r="1348" spans="1:8" ht="27" customHeight="1" x14ac:dyDescent="0.2">
      <c r="A1348" s="165" t="s">
        <v>2072</v>
      </c>
      <c r="B1348" s="60" t="s">
        <v>2064</v>
      </c>
      <c r="C1348" s="61">
        <v>39443</v>
      </c>
      <c r="D1348" s="62" t="s">
        <v>2290</v>
      </c>
      <c r="E1348" s="60" t="s">
        <v>225</v>
      </c>
      <c r="F1348" s="65">
        <v>0.80759999999999998</v>
      </c>
      <c r="G1348" s="70">
        <v>0.21249999999999999</v>
      </c>
      <c r="H1348" s="166">
        <f t="shared" si="63"/>
        <v>0.17</v>
      </c>
    </row>
    <row r="1349" spans="1:8" ht="15" customHeight="1" x14ac:dyDescent="0.2">
      <c r="A1349" s="165" t="s">
        <v>2072</v>
      </c>
      <c r="B1349" s="60" t="s">
        <v>2605</v>
      </c>
      <c r="C1349" s="61">
        <v>88278</v>
      </c>
      <c r="D1349" s="62" t="s">
        <v>2112</v>
      </c>
      <c r="E1349" s="60" t="s">
        <v>30</v>
      </c>
      <c r="F1349" s="65">
        <v>0.53200000000000003</v>
      </c>
      <c r="G1349" s="70">
        <v>29.02</v>
      </c>
      <c r="H1349" s="166">
        <f t="shared" si="63"/>
        <v>15.43</v>
      </c>
    </row>
    <row r="1350" spans="1:8" ht="15" customHeight="1" x14ac:dyDescent="0.2">
      <c r="A1350" s="165" t="s">
        <v>2072</v>
      </c>
      <c r="B1350" s="60" t="s">
        <v>2605</v>
      </c>
      <c r="C1350" s="61">
        <v>88316</v>
      </c>
      <c r="D1350" s="62" t="s">
        <v>2094</v>
      </c>
      <c r="E1350" s="60" t="s">
        <v>30</v>
      </c>
      <c r="F1350" s="65">
        <v>0.15</v>
      </c>
      <c r="G1350" s="70">
        <v>18.190000000000001</v>
      </c>
      <c r="H1350" s="166">
        <f t="shared" si="63"/>
        <v>2.72</v>
      </c>
    </row>
    <row r="1351" spans="1:8" s="47" customFormat="1" ht="14.25" x14ac:dyDescent="0.25">
      <c r="A1351" s="153" t="s">
        <v>2057</v>
      </c>
      <c r="B1351" s="154" t="s">
        <v>2058</v>
      </c>
      <c r="C1351" s="154" t="s">
        <v>2059</v>
      </c>
      <c r="D1351" s="154" t="s">
        <v>2060</v>
      </c>
      <c r="E1351" s="154" t="s">
        <v>2061</v>
      </c>
      <c r="F1351" s="155" t="s">
        <v>2062</v>
      </c>
      <c r="G1351" s="156" t="s">
        <v>2063</v>
      </c>
      <c r="H1351" s="157" t="s">
        <v>2602</v>
      </c>
    </row>
    <row r="1352" spans="1:8" ht="68.099999999999994" customHeight="1" x14ac:dyDescent="0.2">
      <c r="A1352" s="158" t="s">
        <v>398</v>
      </c>
      <c r="B1352" s="159" t="s">
        <v>2603</v>
      </c>
      <c r="C1352" s="160">
        <v>96362</v>
      </c>
      <c r="D1352" s="161" t="s">
        <v>399</v>
      </c>
      <c r="E1352" s="162" t="s">
        <v>84</v>
      </c>
      <c r="F1352" s="163"/>
      <c r="G1352" s="72"/>
      <c r="H1352" s="164">
        <f>SUM(H1353:H1364)</f>
        <v>82.350000000000023</v>
      </c>
    </row>
    <row r="1353" spans="1:8" ht="27" customHeight="1" x14ac:dyDescent="0.2">
      <c r="A1353" s="165" t="s">
        <v>2072</v>
      </c>
      <c r="B1353" s="60" t="s">
        <v>2064</v>
      </c>
      <c r="C1353" s="61">
        <v>37586</v>
      </c>
      <c r="D1353" s="62" t="s">
        <v>2281</v>
      </c>
      <c r="E1353" s="60" t="s">
        <v>2276</v>
      </c>
      <c r="F1353" s="65">
        <v>2.4299999999999999E-2</v>
      </c>
      <c r="G1353" s="70">
        <v>41.148499999999999</v>
      </c>
      <c r="H1353" s="166">
        <f t="shared" ref="H1353:H1364" si="64">TRUNC(G1353*F1353,2)</f>
        <v>0.99</v>
      </c>
    </row>
    <row r="1354" spans="1:8" ht="27" customHeight="1" x14ac:dyDescent="0.2">
      <c r="A1354" s="165" t="s">
        <v>2072</v>
      </c>
      <c r="B1354" s="60" t="s">
        <v>2064</v>
      </c>
      <c r="C1354" s="61">
        <v>39413</v>
      </c>
      <c r="D1354" s="62" t="s">
        <v>2282</v>
      </c>
      <c r="E1354" s="60" t="s">
        <v>84</v>
      </c>
      <c r="F1354" s="65">
        <v>3.1589999999999998</v>
      </c>
      <c r="G1354" s="70">
        <v>11</v>
      </c>
      <c r="H1354" s="166">
        <f t="shared" si="64"/>
        <v>34.74</v>
      </c>
    </row>
    <row r="1355" spans="1:8" ht="27" customHeight="1" x14ac:dyDescent="0.2">
      <c r="A1355" s="165" t="s">
        <v>2072</v>
      </c>
      <c r="B1355" s="60" t="s">
        <v>2064</v>
      </c>
      <c r="C1355" s="61">
        <v>39419</v>
      </c>
      <c r="D1355" s="62" t="s">
        <v>2283</v>
      </c>
      <c r="E1355" s="60" t="s">
        <v>118</v>
      </c>
      <c r="F1355" s="65">
        <v>0.76039999999999996</v>
      </c>
      <c r="G1355" s="70">
        <v>8.8230000000000004</v>
      </c>
      <c r="H1355" s="166">
        <f t="shared" si="64"/>
        <v>6.7</v>
      </c>
    </row>
    <row r="1356" spans="1:8" ht="27" customHeight="1" x14ac:dyDescent="0.2">
      <c r="A1356" s="165" t="s">
        <v>2072</v>
      </c>
      <c r="B1356" s="60" t="s">
        <v>2064</v>
      </c>
      <c r="C1356" s="61">
        <v>39422</v>
      </c>
      <c r="D1356" s="62" t="s">
        <v>2284</v>
      </c>
      <c r="E1356" s="60" t="s">
        <v>118</v>
      </c>
      <c r="F1356" s="65">
        <v>1.9910000000000001</v>
      </c>
      <c r="G1356" s="70">
        <v>8.1</v>
      </c>
      <c r="H1356" s="166">
        <f t="shared" si="64"/>
        <v>16.12</v>
      </c>
    </row>
    <row r="1357" spans="1:8" ht="27" customHeight="1" x14ac:dyDescent="0.2">
      <c r="A1357" s="165" t="s">
        <v>2072</v>
      </c>
      <c r="B1357" s="60" t="s">
        <v>2064</v>
      </c>
      <c r="C1357" s="61">
        <v>39431</v>
      </c>
      <c r="D1357" s="62" t="s">
        <v>2285</v>
      </c>
      <c r="E1357" s="60" t="s">
        <v>118</v>
      </c>
      <c r="F1357" s="65">
        <v>2.5026999999999999</v>
      </c>
      <c r="G1357" s="70">
        <v>0.21249999999999999</v>
      </c>
      <c r="H1357" s="166">
        <f t="shared" si="64"/>
        <v>0.53</v>
      </c>
    </row>
    <row r="1358" spans="1:8" ht="27" customHeight="1" x14ac:dyDescent="0.2">
      <c r="A1358" s="165" t="s">
        <v>2072</v>
      </c>
      <c r="B1358" s="60" t="s">
        <v>2064</v>
      </c>
      <c r="C1358" s="61">
        <v>39432</v>
      </c>
      <c r="D1358" s="62" t="s">
        <v>2286</v>
      </c>
      <c r="E1358" s="60" t="s">
        <v>118</v>
      </c>
      <c r="F1358" s="65">
        <v>0.74070000000000003</v>
      </c>
      <c r="G1358" s="70">
        <v>1.8955</v>
      </c>
      <c r="H1358" s="166">
        <f t="shared" si="64"/>
        <v>1.4</v>
      </c>
    </row>
    <row r="1359" spans="1:8" ht="39.950000000000003" customHeight="1" x14ac:dyDescent="0.2">
      <c r="A1359" s="165" t="s">
        <v>2072</v>
      </c>
      <c r="B1359" s="60" t="s">
        <v>2064</v>
      </c>
      <c r="C1359" s="61">
        <v>39434</v>
      </c>
      <c r="D1359" s="62" t="s">
        <v>2287</v>
      </c>
      <c r="E1359" s="60" t="s">
        <v>102</v>
      </c>
      <c r="F1359" s="65">
        <v>1.0327</v>
      </c>
      <c r="G1359" s="70">
        <v>2.3715000000000002</v>
      </c>
      <c r="H1359" s="166">
        <f t="shared" si="64"/>
        <v>2.44</v>
      </c>
    </row>
    <row r="1360" spans="1:8" ht="27" customHeight="1" x14ac:dyDescent="0.2">
      <c r="A1360" s="165" t="s">
        <v>2072</v>
      </c>
      <c r="B1360" s="60" t="s">
        <v>2064</v>
      </c>
      <c r="C1360" s="61">
        <v>39435</v>
      </c>
      <c r="D1360" s="62" t="s">
        <v>2288</v>
      </c>
      <c r="E1360" s="60" t="s">
        <v>225</v>
      </c>
      <c r="F1360" s="65">
        <v>20.0077</v>
      </c>
      <c r="G1360" s="70">
        <v>8.5000000000000006E-2</v>
      </c>
      <c r="H1360" s="166">
        <f t="shared" si="64"/>
        <v>1.7</v>
      </c>
    </row>
    <row r="1361" spans="1:8" ht="27" customHeight="1" x14ac:dyDescent="0.2">
      <c r="A1361" s="165" t="s">
        <v>2072</v>
      </c>
      <c r="B1361" s="60" t="s">
        <v>2064</v>
      </c>
      <c r="C1361" s="61">
        <v>39437</v>
      </c>
      <c r="D1361" s="62" t="s">
        <v>2289</v>
      </c>
      <c r="E1361" s="60" t="s">
        <v>225</v>
      </c>
      <c r="F1361" s="65">
        <v>10.0039</v>
      </c>
      <c r="G1361" s="70">
        <v>0.20399999999999999</v>
      </c>
      <c r="H1361" s="166">
        <f t="shared" si="64"/>
        <v>2.04</v>
      </c>
    </row>
    <row r="1362" spans="1:8" ht="27" customHeight="1" x14ac:dyDescent="0.2">
      <c r="A1362" s="165" t="s">
        <v>2072</v>
      </c>
      <c r="B1362" s="60" t="s">
        <v>2064</v>
      </c>
      <c r="C1362" s="61">
        <v>39443</v>
      </c>
      <c r="D1362" s="62" t="s">
        <v>2290</v>
      </c>
      <c r="E1362" s="60" t="s">
        <v>225</v>
      </c>
      <c r="F1362" s="65">
        <v>0.80759999999999998</v>
      </c>
      <c r="G1362" s="70">
        <v>0.21249999999999999</v>
      </c>
      <c r="H1362" s="166">
        <f t="shared" si="64"/>
        <v>0.17</v>
      </c>
    </row>
    <row r="1363" spans="1:8" ht="15" customHeight="1" x14ac:dyDescent="0.2">
      <c r="A1363" s="165" t="s">
        <v>2072</v>
      </c>
      <c r="B1363" s="60" t="s">
        <v>2605</v>
      </c>
      <c r="C1363" s="61">
        <v>88278</v>
      </c>
      <c r="D1363" s="62" t="s">
        <v>2112</v>
      </c>
      <c r="E1363" s="60" t="s">
        <v>30</v>
      </c>
      <c r="F1363" s="65">
        <v>0.46</v>
      </c>
      <c r="G1363" s="70">
        <v>29.02</v>
      </c>
      <c r="H1363" s="166">
        <f t="shared" si="64"/>
        <v>13.34</v>
      </c>
    </row>
    <row r="1364" spans="1:8" ht="15" customHeight="1" x14ac:dyDescent="0.2">
      <c r="A1364" s="165" t="s">
        <v>2072</v>
      </c>
      <c r="B1364" s="60" t="s">
        <v>2605</v>
      </c>
      <c r="C1364" s="61">
        <v>88316</v>
      </c>
      <c r="D1364" s="62" t="s">
        <v>2094</v>
      </c>
      <c r="E1364" s="60" t="s">
        <v>30</v>
      </c>
      <c r="F1364" s="65">
        <v>0.12</v>
      </c>
      <c r="G1364" s="70">
        <v>18.190000000000001</v>
      </c>
      <c r="H1364" s="166">
        <f t="shared" si="64"/>
        <v>2.1800000000000002</v>
      </c>
    </row>
    <row r="1365" spans="1:8" s="47" customFormat="1" ht="14.25" x14ac:dyDescent="0.25">
      <c r="A1365" s="153" t="s">
        <v>2057</v>
      </c>
      <c r="B1365" s="154" t="s">
        <v>2058</v>
      </c>
      <c r="C1365" s="154" t="s">
        <v>2059</v>
      </c>
      <c r="D1365" s="154" t="s">
        <v>2060</v>
      </c>
      <c r="E1365" s="154" t="s">
        <v>2061</v>
      </c>
      <c r="F1365" s="155" t="s">
        <v>2062</v>
      </c>
      <c r="G1365" s="156" t="s">
        <v>2063</v>
      </c>
      <c r="H1365" s="157" t="s">
        <v>2602</v>
      </c>
    </row>
    <row r="1366" spans="1:8" ht="68.099999999999994" customHeight="1" x14ac:dyDescent="0.2">
      <c r="A1366" s="158" t="s">
        <v>400</v>
      </c>
      <c r="B1366" s="159" t="s">
        <v>2603</v>
      </c>
      <c r="C1366" s="160">
        <v>96363</v>
      </c>
      <c r="D1366" s="161" t="s">
        <v>401</v>
      </c>
      <c r="E1366" s="162" t="s">
        <v>84</v>
      </c>
      <c r="F1366" s="163"/>
      <c r="G1366" s="72"/>
      <c r="H1366" s="164">
        <f>SUM(H1367:H1378)</f>
        <v>93.760000000000019</v>
      </c>
    </row>
    <row r="1367" spans="1:8" ht="27" customHeight="1" x14ac:dyDescent="0.2">
      <c r="A1367" s="165" t="s">
        <v>2072</v>
      </c>
      <c r="B1367" s="60" t="s">
        <v>2064</v>
      </c>
      <c r="C1367" s="61">
        <v>37586</v>
      </c>
      <c r="D1367" s="62" t="s">
        <v>2281</v>
      </c>
      <c r="E1367" s="60" t="s">
        <v>2276</v>
      </c>
      <c r="F1367" s="65">
        <v>2.9000000000000001E-2</v>
      </c>
      <c r="G1367" s="70">
        <v>41.148499999999999</v>
      </c>
      <c r="H1367" s="166">
        <f t="shared" ref="H1367:H1378" si="65">TRUNC(G1367*F1367,2)</f>
        <v>1.19</v>
      </c>
    </row>
    <row r="1368" spans="1:8" ht="27" customHeight="1" x14ac:dyDescent="0.2">
      <c r="A1368" s="165" t="s">
        <v>2072</v>
      </c>
      <c r="B1368" s="60" t="s">
        <v>2064</v>
      </c>
      <c r="C1368" s="61">
        <v>39413</v>
      </c>
      <c r="D1368" s="62" t="s">
        <v>2282</v>
      </c>
      <c r="E1368" s="60" t="s">
        <v>84</v>
      </c>
      <c r="F1368" s="65">
        <v>3.1589999999999998</v>
      </c>
      <c r="G1368" s="70">
        <v>11</v>
      </c>
      <c r="H1368" s="166">
        <f t="shared" si="65"/>
        <v>34.74</v>
      </c>
    </row>
    <row r="1369" spans="1:8" ht="27" customHeight="1" x14ac:dyDescent="0.2">
      <c r="A1369" s="165" t="s">
        <v>2072</v>
      </c>
      <c r="B1369" s="60" t="s">
        <v>2064</v>
      </c>
      <c r="C1369" s="61">
        <v>39419</v>
      </c>
      <c r="D1369" s="62" t="s">
        <v>2283</v>
      </c>
      <c r="E1369" s="60" t="s">
        <v>118</v>
      </c>
      <c r="F1369" s="65">
        <v>0.9093</v>
      </c>
      <c r="G1369" s="70">
        <v>8.8230000000000004</v>
      </c>
      <c r="H1369" s="166">
        <f t="shared" si="65"/>
        <v>8.02</v>
      </c>
    </row>
    <row r="1370" spans="1:8" ht="27" customHeight="1" x14ac:dyDescent="0.2">
      <c r="A1370" s="165" t="s">
        <v>2072</v>
      </c>
      <c r="B1370" s="60" t="s">
        <v>2064</v>
      </c>
      <c r="C1370" s="61">
        <v>39422</v>
      </c>
      <c r="D1370" s="62" t="s">
        <v>2284</v>
      </c>
      <c r="E1370" s="60" t="s">
        <v>118</v>
      </c>
      <c r="F1370" s="65">
        <v>2.8999000000000001</v>
      </c>
      <c r="G1370" s="70">
        <v>8.1</v>
      </c>
      <c r="H1370" s="166">
        <f t="shared" si="65"/>
        <v>23.48</v>
      </c>
    </row>
    <row r="1371" spans="1:8" ht="27" customHeight="1" x14ac:dyDescent="0.2">
      <c r="A1371" s="165" t="s">
        <v>2072</v>
      </c>
      <c r="B1371" s="60" t="s">
        <v>2064</v>
      </c>
      <c r="C1371" s="61">
        <v>39431</v>
      </c>
      <c r="D1371" s="62" t="s">
        <v>2285</v>
      </c>
      <c r="E1371" s="60" t="s">
        <v>118</v>
      </c>
      <c r="F1371" s="65">
        <v>2.5777999999999999</v>
      </c>
      <c r="G1371" s="70">
        <v>0.21249999999999999</v>
      </c>
      <c r="H1371" s="166">
        <f t="shared" si="65"/>
        <v>0.54</v>
      </c>
    </row>
    <row r="1372" spans="1:8" ht="27" customHeight="1" x14ac:dyDescent="0.2">
      <c r="A1372" s="165" t="s">
        <v>2072</v>
      </c>
      <c r="B1372" s="60" t="s">
        <v>2064</v>
      </c>
      <c r="C1372" s="61">
        <v>39432</v>
      </c>
      <c r="D1372" s="62" t="s">
        <v>2286</v>
      </c>
      <c r="E1372" s="60" t="s">
        <v>118</v>
      </c>
      <c r="F1372" s="65">
        <v>0.79249999999999998</v>
      </c>
      <c r="G1372" s="70">
        <v>1.8955</v>
      </c>
      <c r="H1372" s="166">
        <f t="shared" si="65"/>
        <v>1.5</v>
      </c>
    </row>
    <row r="1373" spans="1:8" ht="39.950000000000003" customHeight="1" x14ac:dyDescent="0.2">
      <c r="A1373" s="165" t="s">
        <v>2072</v>
      </c>
      <c r="B1373" s="60" t="s">
        <v>2064</v>
      </c>
      <c r="C1373" s="61">
        <v>39434</v>
      </c>
      <c r="D1373" s="62" t="s">
        <v>2287</v>
      </c>
      <c r="E1373" s="60" t="s">
        <v>102</v>
      </c>
      <c r="F1373" s="65">
        <v>1.0327</v>
      </c>
      <c r="G1373" s="70">
        <v>2.3715000000000002</v>
      </c>
      <c r="H1373" s="166">
        <f t="shared" si="65"/>
        <v>2.44</v>
      </c>
    </row>
    <row r="1374" spans="1:8" ht="27" customHeight="1" x14ac:dyDescent="0.2">
      <c r="A1374" s="165" t="s">
        <v>2072</v>
      </c>
      <c r="B1374" s="60" t="s">
        <v>2064</v>
      </c>
      <c r="C1374" s="61">
        <v>39435</v>
      </c>
      <c r="D1374" s="62" t="s">
        <v>2288</v>
      </c>
      <c r="E1374" s="60" t="s">
        <v>225</v>
      </c>
      <c r="F1374" s="65">
        <v>20.0077</v>
      </c>
      <c r="G1374" s="70">
        <v>8.5000000000000006E-2</v>
      </c>
      <c r="H1374" s="166">
        <f t="shared" si="65"/>
        <v>1.7</v>
      </c>
    </row>
    <row r="1375" spans="1:8" ht="27" customHeight="1" x14ac:dyDescent="0.2">
      <c r="A1375" s="165" t="s">
        <v>2072</v>
      </c>
      <c r="B1375" s="60" t="s">
        <v>2064</v>
      </c>
      <c r="C1375" s="61">
        <v>39437</v>
      </c>
      <c r="D1375" s="62" t="s">
        <v>2289</v>
      </c>
      <c r="E1375" s="60" t="s">
        <v>225</v>
      </c>
      <c r="F1375" s="65">
        <v>10.0039</v>
      </c>
      <c r="G1375" s="70">
        <v>0.20399999999999999</v>
      </c>
      <c r="H1375" s="166">
        <f t="shared" si="65"/>
        <v>2.04</v>
      </c>
    </row>
    <row r="1376" spans="1:8" ht="27" customHeight="1" x14ac:dyDescent="0.2">
      <c r="A1376" s="165" t="s">
        <v>2072</v>
      </c>
      <c r="B1376" s="60" t="s">
        <v>2064</v>
      </c>
      <c r="C1376" s="61">
        <v>39443</v>
      </c>
      <c r="D1376" s="62" t="s">
        <v>2290</v>
      </c>
      <c r="E1376" s="60" t="s">
        <v>225</v>
      </c>
      <c r="F1376" s="65">
        <v>0.91490000000000005</v>
      </c>
      <c r="G1376" s="70">
        <v>0.21249999999999999</v>
      </c>
      <c r="H1376" s="166">
        <f t="shared" si="65"/>
        <v>0.19</v>
      </c>
    </row>
    <row r="1377" spans="1:8" ht="15" customHeight="1" x14ac:dyDescent="0.2">
      <c r="A1377" s="165" t="s">
        <v>2072</v>
      </c>
      <c r="B1377" s="60" t="s">
        <v>2605</v>
      </c>
      <c r="C1377" s="61">
        <v>88278</v>
      </c>
      <c r="D1377" s="62" t="s">
        <v>2112</v>
      </c>
      <c r="E1377" s="60" t="s">
        <v>30</v>
      </c>
      <c r="F1377" s="65">
        <v>0.53</v>
      </c>
      <c r="G1377" s="70">
        <v>29.02</v>
      </c>
      <c r="H1377" s="166">
        <f t="shared" si="65"/>
        <v>15.38</v>
      </c>
    </row>
    <row r="1378" spans="1:8" ht="15" customHeight="1" x14ac:dyDescent="0.2">
      <c r="A1378" s="165" t="s">
        <v>2072</v>
      </c>
      <c r="B1378" s="60" t="s">
        <v>2605</v>
      </c>
      <c r="C1378" s="61">
        <v>88316</v>
      </c>
      <c r="D1378" s="62" t="s">
        <v>2094</v>
      </c>
      <c r="E1378" s="60" t="s">
        <v>30</v>
      </c>
      <c r="F1378" s="65">
        <v>0.14000000000000001</v>
      </c>
      <c r="G1378" s="70">
        <v>18.190000000000001</v>
      </c>
      <c r="H1378" s="166">
        <f t="shared" si="65"/>
        <v>2.54</v>
      </c>
    </row>
    <row r="1379" spans="1:8" s="47" customFormat="1" ht="14.25" x14ac:dyDescent="0.25">
      <c r="A1379" s="153" t="s">
        <v>2057</v>
      </c>
      <c r="B1379" s="154" t="s">
        <v>2058</v>
      </c>
      <c r="C1379" s="154" t="s">
        <v>2059</v>
      </c>
      <c r="D1379" s="154" t="s">
        <v>2060</v>
      </c>
      <c r="E1379" s="154" t="s">
        <v>2061</v>
      </c>
      <c r="F1379" s="155" t="s">
        <v>2062</v>
      </c>
      <c r="G1379" s="156" t="s">
        <v>2063</v>
      </c>
      <c r="H1379" s="157" t="s">
        <v>2602</v>
      </c>
    </row>
    <row r="1380" spans="1:8" ht="32.1" customHeight="1" x14ac:dyDescent="0.2">
      <c r="A1380" s="158" t="s">
        <v>403</v>
      </c>
      <c r="B1380" s="159" t="s">
        <v>2603</v>
      </c>
      <c r="C1380" s="160">
        <v>93182</v>
      </c>
      <c r="D1380" s="161" t="s">
        <v>404</v>
      </c>
      <c r="E1380" s="162" t="s">
        <v>118</v>
      </c>
      <c r="F1380" s="163"/>
      <c r="G1380" s="72"/>
      <c r="H1380" s="164">
        <f>SUM(H1381:H1388)</f>
        <v>32.429999999999993</v>
      </c>
    </row>
    <row r="1381" spans="1:8" ht="27" customHeight="1" x14ac:dyDescent="0.2">
      <c r="A1381" s="165" t="s">
        <v>2072</v>
      </c>
      <c r="B1381" s="60" t="s">
        <v>2064</v>
      </c>
      <c r="C1381" s="61">
        <v>2692</v>
      </c>
      <c r="D1381" s="62" t="s">
        <v>2209</v>
      </c>
      <c r="E1381" s="60" t="s">
        <v>2210</v>
      </c>
      <c r="F1381" s="65">
        <v>6.0000000000000001E-3</v>
      </c>
      <c r="G1381" s="70">
        <v>6.1284999999999998</v>
      </c>
      <c r="H1381" s="166">
        <f t="shared" ref="H1381:H1388" si="66">TRUNC(G1381*F1381,2)</f>
        <v>0.03</v>
      </c>
    </row>
    <row r="1382" spans="1:8" ht="27" customHeight="1" x14ac:dyDescent="0.2">
      <c r="A1382" s="165" t="s">
        <v>2072</v>
      </c>
      <c r="B1382" s="60" t="s">
        <v>2064</v>
      </c>
      <c r="C1382" s="61">
        <v>39017</v>
      </c>
      <c r="D1382" s="62" t="s">
        <v>2218</v>
      </c>
      <c r="E1382" s="60" t="s">
        <v>225</v>
      </c>
      <c r="F1382" s="65">
        <v>6</v>
      </c>
      <c r="G1382" s="70">
        <v>0.17849999999999999</v>
      </c>
      <c r="H1382" s="166">
        <f t="shared" si="66"/>
        <v>1.07</v>
      </c>
    </row>
    <row r="1383" spans="1:8" ht="39.950000000000003" customHeight="1" x14ac:dyDescent="0.2">
      <c r="A1383" s="165" t="s">
        <v>2072</v>
      </c>
      <c r="B1383" s="60" t="s">
        <v>2605</v>
      </c>
      <c r="C1383" s="61">
        <v>87294</v>
      </c>
      <c r="D1383" s="62" t="s">
        <v>2291</v>
      </c>
      <c r="E1383" s="60" t="s">
        <v>87</v>
      </c>
      <c r="F1383" s="65">
        <v>1.9E-3</v>
      </c>
      <c r="G1383" s="70">
        <v>507.49</v>
      </c>
      <c r="H1383" s="166">
        <f t="shared" si="66"/>
        <v>0.96</v>
      </c>
    </row>
    <row r="1384" spans="1:8" ht="15" customHeight="1" x14ac:dyDescent="0.2">
      <c r="A1384" s="165" t="s">
        <v>2072</v>
      </c>
      <c r="B1384" s="60" t="s">
        <v>2605</v>
      </c>
      <c r="C1384" s="61">
        <v>88309</v>
      </c>
      <c r="D1384" s="62" t="s">
        <v>2093</v>
      </c>
      <c r="E1384" s="60" t="s">
        <v>30</v>
      </c>
      <c r="F1384" s="65">
        <v>0.05</v>
      </c>
      <c r="G1384" s="70">
        <v>22.55</v>
      </c>
      <c r="H1384" s="166">
        <f t="shared" si="66"/>
        <v>1.1200000000000001</v>
      </c>
    </row>
    <row r="1385" spans="1:8" ht="15" customHeight="1" x14ac:dyDescent="0.2">
      <c r="A1385" s="165" t="s">
        <v>2072</v>
      </c>
      <c r="B1385" s="60" t="s">
        <v>2605</v>
      </c>
      <c r="C1385" s="61">
        <v>88316</v>
      </c>
      <c r="D1385" s="62" t="s">
        <v>2094</v>
      </c>
      <c r="E1385" s="60" t="s">
        <v>30</v>
      </c>
      <c r="F1385" s="65">
        <v>0.06</v>
      </c>
      <c r="G1385" s="70">
        <v>18.190000000000001</v>
      </c>
      <c r="H1385" s="166">
        <f t="shared" si="66"/>
        <v>1.0900000000000001</v>
      </c>
    </row>
    <row r="1386" spans="1:8" ht="27" customHeight="1" x14ac:dyDescent="0.2">
      <c r="A1386" s="165" t="s">
        <v>2072</v>
      </c>
      <c r="B1386" s="60" t="s">
        <v>2605</v>
      </c>
      <c r="C1386" s="61">
        <v>92270</v>
      </c>
      <c r="D1386" s="62" t="s">
        <v>2292</v>
      </c>
      <c r="E1386" s="60" t="s">
        <v>84</v>
      </c>
      <c r="F1386" s="65">
        <v>0.17</v>
      </c>
      <c r="G1386" s="185">
        <f>H1390</f>
        <v>101.43000000000002</v>
      </c>
      <c r="H1386" s="166">
        <f t="shared" si="66"/>
        <v>17.239999999999998</v>
      </c>
    </row>
    <row r="1387" spans="1:8" ht="27" customHeight="1" x14ac:dyDescent="0.2">
      <c r="A1387" s="165" t="s">
        <v>2072</v>
      </c>
      <c r="B1387" s="60" t="s">
        <v>2605</v>
      </c>
      <c r="C1387" s="61">
        <v>92792</v>
      </c>
      <c r="D1387" s="62" t="s">
        <v>2227</v>
      </c>
      <c r="E1387" s="60" t="s">
        <v>102</v>
      </c>
      <c r="F1387" s="65">
        <v>0.49</v>
      </c>
      <c r="G1387" s="185">
        <f>H743</f>
        <v>9.49</v>
      </c>
      <c r="H1387" s="166">
        <f t="shared" si="66"/>
        <v>4.6500000000000004</v>
      </c>
    </row>
    <row r="1388" spans="1:8" ht="27" customHeight="1" x14ac:dyDescent="0.2">
      <c r="A1388" s="165" t="s">
        <v>2072</v>
      </c>
      <c r="B1388" s="60" t="s">
        <v>2605</v>
      </c>
      <c r="C1388" s="61">
        <v>94970</v>
      </c>
      <c r="D1388" s="62" t="s">
        <v>2293</v>
      </c>
      <c r="E1388" s="60" t="s">
        <v>87</v>
      </c>
      <c r="F1388" s="65">
        <v>1.7999999999999999E-2</v>
      </c>
      <c r="G1388" s="70">
        <v>348.68</v>
      </c>
      <c r="H1388" s="166">
        <f t="shared" si="66"/>
        <v>6.27</v>
      </c>
    </row>
    <row r="1389" spans="1:8" s="47" customFormat="1" ht="14.25" x14ac:dyDescent="0.25">
      <c r="A1389" s="153" t="s">
        <v>2057</v>
      </c>
      <c r="B1389" s="154" t="s">
        <v>2058</v>
      </c>
      <c r="C1389" s="154" t="s">
        <v>2059</v>
      </c>
      <c r="D1389" s="154" t="s">
        <v>2060</v>
      </c>
      <c r="E1389" s="154" t="s">
        <v>2061</v>
      </c>
      <c r="F1389" s="155" t="s">
        <v>2062</v>
      </c>
      <c r="G1389" s="156" t="s">
        <v>2063</v>
      </c>
      <c r="H1389" s="157" t="s">
        <v>2602</v>
      </c>
    </row>
    <row r="1390" spans="1:8" ht="32.1" customHeight="1" x14ac:dyDescent="0.2">
      <c r="A1390" s="158" t="s">
        <v>3254</v>
      </c>
      <c r="B1390" s="159" t="s">
        <v>2603</v>
      </c>
      <c r="C1390" s="160">
        <v>92270</v>
      </c>
      <c r="D1390" s="161" t="s">
        <v>2292</v>
      </c>
      <c r="E1390" s="162" t="s">
        <v>84</v>
      </c>
      <c r="F1390" s="163"/>
      <c r="G1390" s="72"/>
      <c r="H1390" s="164">
        <f>SUM(H1391:H1397)</f>
        <v>101.43000000000002</v>
      </c>
    </row>
    <row r="1391" spans="1:8" ht="15" customHeight="1" x14ac:dyDescent="0.2">
      <c r="A1391" s="165" t="s">
        <v>2072</v>
      </c>
      <c r="B1391" s="60" t="s">
        <v>2064</v>
      </c>
      <c r="C1391" s="61">
        <v>4517</v>
      </c>
      <c r="D1391" s="62" t="s">
        <v>2211</v>
      </c>
      <c r="E1391" s="60" t="s">
        <v>118</v>
      </c>
      <c r="F1391" s="65">
        <v>4.2279999999999998</v>
      </c>
      <c r="G1391" s="70">
        <v>3.0430000000000001</v>
      </c>
      <c r="H1391" s="166">
        <f t="shared" ref="H1391:H1397" si="67">TRUNC(G1391*F1391,2)</f>
        <v>12.86</v>
      </c>
    </row>
    <row r="1392" spans="1:8" ht="15" customHeight="1" x14ac:dyDescent="0.2">
      <c r="A1392" s="165" t="s">
        <v>2072</v>
      </c>
      <c r="B1392" s="60" t="s">
        <v>2064</v>
      </c>
      <c r="C1392" s="61">
        <v>5068</v>
      </c>
      <c r="D1392" s="62" t="s">
        <v>2106</v>
      </c>
      <c r="E1392" s="60" t="s">
        <v>102</v>
      </c>
      <c r="F1392" s="65">
        <v>0.128</v>
      </c>
      <c r="G1392" s="70">
        <v>20.9695</v>
      </c>
      <c r="H1392" s="166">
        <f t="shared" si="67"/>
        <v>2.68</v>
      </c>
    </row>
    <row r="1393" spans="1:8" ht="27" customHeight="1" x14ac:dyDescent="0.2">
      <c r="A1393" s="165" t="s">
        <v>2072</v>
      </c>
      <c r="B1393" s="60" t="s">
        <v>2064</v>
      </c>
      <c r="C1393" s="61">
        <v>6189</v>
      </c>
      <c r="D1393" s="62" t="s">
        <v>2214</v>
      </c>
      <c r="E1393" s="60" t="s">
        <v>118</v>
      </c>
      <c r="F1393" s="65">
        <v>4.4480000000000004</v>
      </c>
      <c r="G1393" s="70">
        <v>15.334</v>
      </c>
      <c r="H1393" s="166">
        <f t="shared" si="67"/>
        <v>68.2</v>
      </c>
    </row>
    <row r="1394" spans="1:8" ht="15" customHeight="1" x14ac:dyDescent="0.2">
      <c r="A1394" s="165" t="s">
        <v>2072</v>
      </c>
      <c r="B1394" s="60" t="s">
        <v>2605</v>
      </c>
      <c r="C1394" s="61">
        <v>88239</v>
      </c>
      <c r="D1394" s="62" t="s">
        <v>2108</v>
      </c>
      <c r="E1394" s="60" t="s">
        <v>30</v>
      </c>
      <c r="F1394" s="65">
        <v>0.1</v>
      </c>
      <c r="G1394" s="70">
        <v>18.73</v>
      </c>
      <c r="H1394" s="166">
        <f t="shared" si="67"/>
        <v>1.87</v>
      </c>
    </row>
    <row r="1395" spans="1:8" ht="15" customHeight="1" x14ac:dyDescent="0.2">
      <c r="A1395" s="165" t="s">
        <v>2072</v>
      </c>
      <c r="B1395" s="60" t="s">
        <v>2605</v>
      </c>
      <c r="C1395" s="61">
        <v>88262</v>
      </c>
      <c r="D1395" s="62" t="s">
        <v>2109</v>
      </c>
      <c r="E1395" s="60" t="s">
        <v>30</v>
      </c>
      <c r="F1395" s="65">
        <v>0.48</v>
      </c>
      <c r="G1395" s="70">
        <v>22.3</v>
      </c>
      <c r="H1395" s="166">
        <f t="shared" si="67"/>
        <v>10.7</v>
      </c>
    </row>
    <row r="1396" spans="1:8" ht="27" customHeight="1" x14ac:dyDescent="0.2">
      <c r="A1396" s="165" t="s">
        <v>2072</v>
      </c>
      <c r="B1396" s="60" t="s">
        <v>2605</v>
      </c>
      <c r="C1396" s="61">
        <v>91692</v>
      </c>
      <c r="D1396" s="62" t="s">
        <v>2110</v>
      </c>
      <c r="E1396" s="60" t="s">
        <v>2096</v>
      </c>
      <c r="F1396" s="65">
        <v>5.6000000000000001E-2</v>
      </c>
      <c r="G1396" s="70">
        <v>31.02</v>
      </c>
      <c r="H1396" s="166">
        <f t="shared" si="67"/>
        <v>1.73</v>
      </c>
    </row>
    <row r="1397" spans="1:8" ht="27" customHeight="1" x14ac:dyDescent="0.2">
      <c r="A1397" s="165" t="s">
        <v>2072</v>
      </c>
      <c r="B1397" s="60" t="s">
        <v>2605</v>
      </c>
      <c r="C1397" s="61">
        <v>91693</v>
      </c>
      <c r="D1397" s="62" t="s">
        <v>2111</v>
      </c>
      <c r="E1397" s="60" t="s">
        <v>2098</v>
      </c>
      <c r="F1397" s="65">
        <v>0.123</v>
      </c>
      <c r="G1397" s="70">
        <v>27.59</v>
      </c>
      <c r="H1397" s="166">
        <f t="shared" si="67"/>
        <v>3.39</v>
      </c>
    </row>
    <row r="1398" spans="1:8" s="47" customFormat="1" ht="14.25" x14ac:dyDescent="0.25">
      <c r="A1398" s="153" t="s">
        <v>2057</v>
      </c>
      <c r="B1398" s="154" t="s">
        <v>2058</v>
      </c>
      <c r="C1398" s="154" t="s">
        <v>2059</v>
      </c>
      <c r="D1398" s="154" t="s">
        <v>2060</v>
      </c>
      <c r="E1398" s="154" t="s">
        <v>2061</v>
      </c>
      <c r="F1398" s="155" t="s">
        <v>2062</v>
      </c>
      <c r="G1398" s="156" t="s">
        <v>2063</v>
      </c>
      <c r="H1398" s="157" t="s">
        <v>2602</v>
      </c>
    </row>
    <row r="1399" spans="1:8" ht="32.1" customHeight="1" x14ac:dyDescent="0.2">
      <c r="A1399" s="158" t="s">
        <v>405</v>
      </c>
      <c r="B1399" s="159" t="s">
        <v>2603</v>
      </c>
      <c r="C1399" s="160">
        <v>93183</v>
      </c>
      <c r="D1399" s="161" t="s">
        <v>406</v>
      </c>
      <c r="E1399" s="162" t="s">
        <v>118</v>
      </c>
      <c r="F1399" s="163"/>
      <c r="G1399" s="72"/>
      <c r="H1399" s="164">
        <f>SUM(H1400:H1407)</f>
        <v>42.5</v>
      </c>
    </row>
    <row r="1400" spans="1:8" ht="27" customHeight="1" x14ac:dyDescent="0.2">
      <c r="A1400" s="165" t="s">
        <v>2072</v>
      </c>
      <c r="B1400" s="60" t="s">
        <v>2064</v>
      </c>
      <c r="C1400" s="61">
        <v>2692</v>
      </c>
      <c r="D1400" s="62" t="s">
        <v>2209</v>
      </c>
      <c r="E1400" s="60" t="s">
        <v>2210</v>
      </c>
      <c r="F1400" s="65">
        <v>7.0000000000000001E-3</v>
      </c>
      <c r="G1400" s="70">
        <v>6.1284999999999998</v>
      </c>
      <c r="H1400" s="166">
        <f t="shared" ref="H1400:H1407" si="68">TRUNC(G1400*F1400,2)</f>
        <v>0.04</v>
      </c>
    </row>
    <row r="1401" spans="1:8" ht="27" customHeight="1" x14ac:dyDescent="0.2">
      <c r="A1401" s="165" t="s">
        <v>2072</v>
      </c>
      <c r="B1401" s="60" t="s">
        <v>2064</v>
      </c>
      <c r="C1401" s="61">
        <v>39017</v>
      </c>
      <c r="D1401" s="62" t="s">
        <v>2218</v>
      </c>
      <c r="E1401" s="60" t="s">
        <v>225</v>
      </c>
      <c r="F1401" s="65">
        <v>6</v>
      </c>
      <c r="G1401" s="70">
        <v>0.17849999999999999</v>
      </c>
      <c r="H1401" s="166">
        <f t="shared" si="68"/>
        <v>1.07</v>
      </c>
    </row>
    <row r="1402" spans="1:8" ht="39.950000000000003" customHeight="1" x14ac:dyDescent="0.2">
      <c r="A1402" s="165" t="s">
        <v>2072</v>
      </c>
      <c r="B1402" s="60" t="s">
        <v>2605</v>
      </c>
      <c r="C1402" s="61">
        <v>87294</v>
      </c>
      <c r="D1402" s="62" t="s">
        <v>2291</v>
      </c>
      <c r="E1402" s="60" t="s">
        <v>87</v>
      </c>
      <c r="F1402" s="65">
        <v>1.9E-3</v>
      </c>
      <c r="G1402" s="70">
        <v>507.49</v>
      </c>
      <c r="H1402" s="166">
        <f t="shared" si="68"/>
        <v>0.96</v>
      </c>
    </row>
    <row r="1403" spans="1:8" ht="15" customHeight="1" x14ac:dyDescent="0.2">
      <c r="A1403" s="165" t="s">
        <v>2072</v>
      </c>
      <c r="B1403" s="60" t="s">
        <v>2605</v>
      </c>
      <c r="C1403" s="61">
        <v>88309</v>
      </c>
      <c r="D1403" s="62" t="s">
        <v>2093</v>
      </c>
      <c r="E1403" s="60" t="s">
        <v>30</v>
      </c>
      <c r="F1403" s="65">
        <v>0.04</v>
      </c>
      <c r="G1403" s="70">
        <v>22.55</v>
      </c>
      <c r="H1403" s="166">
        <f t="shared" si="68"/>
        <v>0.9</v>
      </c>
    </row>
    <row r="1404" spans="1:8" ht="15" customHeight="1" x14ac:dyDescent="0.2">
      <c r="A1404" s="165" t="s">
        <v>2072</v>
      </c>
      <c r="B1404" s="60" t="s">
        <v>2605</v>
      </c>
      <c r="C1404" s="61">
        <v>88316</v>
      </c>
      <c r="D1404" s="62" t="s">
        <v>2094</v>
      </c>
      <c r="E1404" s="60" t="s">
        <v>30</v>
      </c>
      <c r="F1404" s="65">
        <v>5.5E-2</v>
      </c>
      <c r="G1404" s="70">
        <v>18.190000000000001</v>
      </c>
      <c r="H1404" s="166">
        <f t="shared" si="68"/>
        <v>1</v>
      </c>
    </row>
    <row r="1405" spans="1:8" ht="27" customHeight="1" x14ac:dyDescent="0.2">
      <c r="A1405" s="165" t="s">
        <v>2072</v>
      </c>
      <c r="B1405" s="60" t="s">
        <v>2605</v>
      </c>
      <c r="C1405" s="61">
        <v>92270</v>
      </c>
      <c r="D1405" s="62" t="s">
        <v>2292</v>
      </c>
      <c r="E1405" s="60" t="s">
        <v>84</v>
      </c>
      <c r="F1405" s="65">
        <v>0.217</v>
      </c>
      <c r="G1405" s="185">
        <f>H1390</f>
        <v>101.43000000000002</v>
      </c>
      <c r="H1405" s="166">
        <f t="shared" si="68"/>
        <v>22.01</v>
      </c>
    </row>
    <row r="1406" spans="1:8" ht="27" customHeight="1" x14ac:dyDescent="0.2">
      <c r="A1406" s="165" t="s">
        <v>2072</v>
      </c>
      <c r="B1406" s="60" t="s">
        <v>2605</v>
      </c>
      <c r="C1406" s="61">
        <v>92793</v>
      </c>
      <c r="D1406" s="62" t="s">
        <v>2228</v>
      </c>
      <c r="E1406" s="60" t="s">
        <v>102</v>
      </c>
      <c r="F1406" s="65">
        <v>0.79</v>
      </c>
      <c r="G1406" s="185">
        <f>H755</f>
        <v>10.33</v>
      </c>
      <c r="H1406" s="166">
        <f t="shared" si="68"/>
        <v>8.16</v>
      </c>
    </row>
    <row r="1407" spans="1:8" ht="27" customHeight="1" x14ac:dyDescent="0.2">
      <c r="A1407" s="165" t="s">
        <v>2072</v>
      </c>
      <c r="B1407" s="60" t="s">
        <v>2605</v>
      </c>
      <c r="C1407" s="61">
        <v>94970</v>
      </c>
      <c r="D1407" s="62" t="s">
        <v>2293</v>
      </c>
      <c r="E1407" s="60" t="s">
        <v>87</v>
      </c>
      <c r="F1407" s="65">
        <v>2.4E-2</v>
      </c>
      <c r="G1407" s="70">
        <v>348.68</v>
      </c>
      <c r="H1407" s="166">
        <f t="shared" si="68"/>
        <v>8.36</v>
      </c>
    </row>
    <row r="1408" spans="1:8" s="47" customFormat="1" ht="14.25" x14ac:dyDescent="0.25">
      <c r="A1408" s="153" t="s">
        <v>2057</v>
      </c>
      <c r="B1408" s="154" t="s">
        <v>2058</v>
      </c>
      <c r="C1408" s="154" t="s">
        <v>2059</v>
      </c>
      <c r="D1408" s="154" t="s">
        <v>2060</v>
      </c>
      <c r="E1408" s="154" t="s">
        <v>2061</v>
      </c>
      <c r="F1408" s="155" t="s">
        <v>2062</v>
      </c>
      <c r="G1408" s="156" t="s">
        <v>2063</v>
      </c>
      <c r="H1408" s="157" t="s">
        <v>2602</v>
      </c>
    </row>
    <row r="1409" spans="1:8" ht="32.1" customHeight="1" x14ac:dyDescent="0.2">
      <c r="A1409" s="158" t="s">
        <v>407</v>
      </c>
      <c r="B1409" s="159" t="s">
        <v>2603</v>
      </c>
      <c r="C1409" s="160">
        <v>93184</v>
      </c>
      <c r="D1409" s="161" t="s">
        <v>408</v>
      </c>
      <c r="E1409" s="162" t="s">
        <v>118</v>
      </c>
      <c r="F1409" s="163"/>
      <c r="G1409" s="72"/>
      <c r="H1409" s="164">
        <f>SUM(H1410:H1417)</f>
        <v>23.939999999999998</v>
      </c>
    </row>
    <row r="1410" spans="1:8" ht="27" customHeight="1" x14ac:dyDescent="0.2">
      <c r="A1410" s="165" t="s">
        <v>2072</v>
      </c>
      <c r="B1410" s="60" t="s">
        <v>2064</v>
      </c>
      <c r="C1410" s="61">
        <v>2692</v>
      </c>
      <c r="D1410" s="62" t="s">
        <v>2209</v>
      </c>
      <c r="E1410" s="60" t="s">
        <v>2210</v>
      </c>
      <c r="F1410" s="65">
        <v>5.0000000000000001E-3</v>
      </c>
      <c r="G1410" s="70">
        <v>6.1284999999999998</v>
      </c>
      <c r="H1410" s="166">
        <f t="shared" ref="H1410:H1417" si="69">TRUNC(G1410*F1410,2)</f>
        <v>0.03</v>
      </c>
    </row>
    <row r="1411" spans="1:8" ht="27" customHeight="1" x14ac:dyDescent="0.2">
      <c r="A1411" s="165" t="s">
        <v>2072</v>
      </c>
      <c r="B1411" s="60" t="s">
        <v>2064</v>
      </c>
      <c r="C1411" s="61">
        <v>39017</v>
      </c>
      <c r="D1411" s="62" t="s">
        <v>2218</v>
      </c>
      <c r="E1411" s="60" t="s">
        <v>225</v>
      </c>
      <c r="F1411" s="65">
        <v>6</v>
      </c>
      <c r="G1411" s="70">
        <v>0.17849999999999999</v>
      </c>
      <c r="H1411" s="166">
        <f t="shared" si="69"/>
        <v>1.07</v>
      </c>
    </row>
    <row r="1412" spans="1:8" ht="39.950000000000003" customHeight="1" x14ac:dyDescent="0.2">
      <c r="A1412" s="165" t="s">
        <v>2072</v>
      </c>
      <c r="B1412" s="60" t="s">
        <v>2605</v>
      </c>
      <c r="C1412" s="61">
        <v>87294</v>
      </c>
      <c r="D1412" s="62" t="s">
        <v>2291</v>
      </c>
      <c r="E1412" s="60" t="s">
        <v>87</v>
      </c>
      <c r="F1412" s="65">
        <v>1.9E-3</v>
      </c>
      <c r="G1412" s="70">
        <v>507.49</v>
      </c>
      <c r="H1412" s="166">
        <f t="shared" si="69"/>
        <v>0.96</v>
      </c>
    </row>
    <row r="1413" spans="1:8" ht="15" customHeight="1" x14ac:dyDescent="0.2">
      <c r="A1413" s="165" t="s">
        <v>2072</v>
      </c>
      <c r="B1413" s="60" t="s">
        <v>2605</v>
      </c>
      <c r="C1413" s="61">
        <v>88309</v>
      </c>
      <c r="D1413" s="62" t="s">
        <v>2093</v>
      </c>
      <c r="E1413" s="60" t="s">
        <v>30</v>
      </c>
      <c r="F1413" s="65">
        <v>5.5E-2</v>
      </c>
      <c r="G1413" s="70">
        <v>22.55</v>
      </c>
      <c r="H1413" s="166">
        <f t="shared" si="69"/>
        <v>1.24</v>
      </c>
    </row>
    <row r="1414" spans="1:8" ht="15" customHeight="1" x14ac:dyDescent="0.2">
      <c r="A1414" s="165" t="s">
        <v>2072</v>
      </c>
      <c r="B1414" s="60" t="s">
        <v>2605</v>
      </c>
      <c r="C1414" s="61">
        <v>88316</v>
      </c>
      <c r="D1414" s="62" t="s">
        <v>2094</v>
      </c>
      <c r="E1414" s="60" t="s">
        <v>30</v>
      </c>
      <c r="F1414" s="65">
        <v>6.3E-2</v>
      </c>
      <c r="G1414" s="70">
        <v>18.190000000000001</v>
      </c>
      <c r="H1414" s="166">
        <f t="shared" si="69"/>
        <v>1.1399999999999999</v>
      </c>
    </row>
    <row r="1415" spans="1:8" ht="27" customHeight="1" x14ac:dyDescent="0.2">
      <c r="A1415" s="165" t="s">
        <v>2072</v>
      </c>
      <c r="B1415" s="60" t="s">
        <v>2605</v>
      </c>
      <c r="C1415" s="61">
        <v>92270</v>
      </c>
      <c r="D1415" s="62" t="s">
        <v>2292</v>
      </c>
      <c r="E1415" s="60" t="s">
        <v>84</v>
      </c>
      <c r="F1415" s="65">
        <v>0.122</v>
      </c>
      <c r="G1415" s="185">
        <f>H1390</f>
        <v>101.43000000000002</v>
      </c>
      <c r="H1415" s="166">
        <f t="shared" si="69"/>
        <v>12.37</v>
      </c>
    </row>
    <row r="1416" spans="1:8" ht="27" customHeight="1" x14ac:dyDescent="0.2">
      <c r="A1416" s="165" t="s">
        <v>2072</v>
      </c>
      <c r="B1416" s="60" t="s">
        <v>2605</v>
      </c>
      <c r="C1416" s="61">
        <v>92791</v>
      </c>
      <c r="D1416" s="62" t="s">
        <v>2223</v>
      </c>
      <c r="E1416" s="60" t="s">
        <v>102</v>
      </c>
      <c r="F1416" s="65">
        <v>0.308</v>
      </c>
      <c r="G1416" s="185">
        <f>H701</f>
        <v>9.6</v>
      </c>
      <c r="H1416" s="166">
        <f t="shared" si="69"/>
        <v>2.95</v>
      </c>
    </row>
    <row r="1417" spans="1:8" ht="27" customHeight="1" x14ac:dyDescent="0.2">
      <c r="A1417" s="165" t="s">
        <v>2072</v>
      </c>
      <c r="B1417" s="60" t="s">
        <v>2605</v>
      </c>
      <c r="C1417" s="61">
        <v>94970</v>
      </c>
      <c r="D1417" s="62" t="s">
        <v>2293</v>
      </c>
      <c r="E1417" s="60" t="s">
        <v>87</v>
      </c>
      <c r="F1417" s="65">
        <v>1.2E-2</v>
      </c>
      <c r="G1417" s="70">
        <v>348.68</v>
      </c>
      <c r="H1417" s="166">
        <f t="shared" si="69"/>
        <v>4.18</v>
      </c>
    </row>
    <row r="1418" spans="1:8" s="47" customFormat="1" ht="14.25" x14ac:dyDescent="0.25">
      <c r="A1418" s="153" t="s">
        <v>2057</v>
      </c>
      <c r="B1418" s="154" t="s">
        <v>2058</v>
      </c>
      <c r="C1418" s="154" t="s">
        <v>2059</v>
      </c>
      <c r="D1418" s="154" t="s">
        <v>2060</v>
      </c>
      <c r="E1418" s="154" t="s">
        <v>2061</v>
      </c>
      <c r="F1418" s="155" t="s">
        <v>2062</v>
      </c>
      <c r="G1418" s="156" t="s">
        <v>2063</v>
      </c>
      <c r="H1418" s="157" t="s">
        <v>2602</v>
      </c>
    </row>
    <row r="1419" spans="1:8" ht="32.1" customHeight="1" x14ac:dyDescent="0.2">
      <c r="A1419" s="158" t="s">
        <v>409</v>
      </c>
      <c r="B1419" s="159" t="s">
        <v>2603</v>
      </c>
      <c r="C1419" s="160">
        <v>93185</v>
      </c>
      <c r="D1419" s="161" t="s">
        <v>410</v>
      </c>
      <c r="E1419" s="162" t="s">
        <v>118</v>
      </c>
      <c r="F1419" s="163"/>
      <c r="G1419" s="72"/>
      <c r="H1419" s="164">
        <f>SUM(H1420:H1427)</f>
        <v>41.97</v>
      </c>
    </row>
    <row r="1420" spans="1:8" ht="27" customHeight="1" x14ac:dyDescent="0.2">
      <c r="A1420" s="165" t="s">
        <v>2072</v>
      </c>
      <c r="B1420" s="60" t="s">
        <v>2064</v>
      </c>
      <c r="C1420" s="61">
        <v>2692</v>
      </c>
      <c r="D1420" s="62" t="s">
        <v>2209</v>
      </c>
      <c r="E1420" s="60" t="s">
        <v>2210</v>
      </c>
      <c r="F1420" s="65">
        <v>7.0000000000000001E-3</v>
      </c>
      <c r="G1420" s="70">
        <v>6.1284999999999998</v>
      </c>
      <c r="H1420" s="166">
        <f t="shared" ref="H1420:H1427" si="70">TRUNC(G1420*F1420,2)</f>
        <v>0.04</v>
      </c>
    </row>
    <row r="1421" spans="1:8" ht="27" customHeight="1" x14ac:dyDescent="0.2">
      <c r="A1421" s="165" t="s">
        <v>2072</v>
      </c>
      <c r="B1421" s="60" t="s">
        <v>2064</v>
      </c>
      <c r="C1421" s="61">
        <v>39017</v>
      </c>
      <c r="D1421" s="62" t="s">
        <v>2218</v>
      </c>
      <c r="E1421" s="60" t="s">
        <v>225</v>
      </c>
      <c r="F1421" s="65">
        <v>6</v>
      </c>
      <c r="G1421" s="70">
        <v>0.17849999999999999</v>
      </c>
      <c r="H1421" s="166">
        <f t="shared" si="70"/>
        <v>1.07</v>
      </c>
    </row>
    <row r="1422" spans="1:8" ht="39.950000000000003" customHeight="1" x14ac:dyDescent="0.2">
      <c r="A1422" s="165" t="s">
        <v>2072</v>
      </c>
      <c r="B1422" s="60" t="s">
        <v>2605</v>
      </c>
      <c r="C1422" s="61">
        <v>87294</v>
      </c>
      <c r="D1422" s="62" t="s">
        <v>2291</v>
      </c>
      <c r="E1422" s="60" t="s">
        <v>87</v>
      </c>
      <c r="F1422" s="65">
        <v>1.9E-3</v>
      </c>
      <c r="G1422" s="70">
        <v>507.49</v>
      </c>
      <c r="H1422" s="166">
        <f t="shared" si="70"/>
        <v>0.96</v>
      </c>
    </row>
    <row r="1423" spans="1:8" ht="15" customHeight="1" x14ac:dyDescent="0.2">
      <c r="A1423" s="165" t="s">
        <v>2072</v>
      </c>
      <c r="B1423" s="60" t="s">
        <v>2605</v>
      </c>
      <c r="C1423" s="61">
        <v>88309</v>
      </c>
      <c r="D1423" s="62" t="s">
        <v>2093</v>
      </c>
      <c r="E1423" s="60" t="s">
        <v>30</v>
      </c>
      <c r="F1423" s="65">
        <v>3.4000000000000002E-2</v>
      </c>
      <c r="G1423" s="70">
        <v>22.55</v>
      </c>
      <c r="H1423" s="166">
        <f t="shared" si="70"/>
        <v>0.76</v>
      </c>
    </row>
    <row r="1424" spans="1:8" ht="15" customHeight="1" x14ac:dyDescent="0.2">
      <c r="A1424" s="165" t="s">
        <v>2072</v>
      </c>
      <c r="B1424" s="60" t="s">
        <v>2605</v>
      </c>
      <c r="C1424" s="61">
        <v>88316</v>
      </c>
      <c r="D1424" s="62" t="s">
        <v>2094</v>
      </c>
      <c r="E1424" s="60" t="s">
        <v>30</v>
      </c>
      <c r="F1424" s="65">
        <v>5.0999999999999997E-2</v>
      </c>
      <c r="G1424" s="70">
        <v>18.190000000000001</v>
      </c>
      <c r="H1424" s="166">
        <f t="shared" si="70"/>
        <v>0.92</v>
      </c>
    </row>
    <row r="1425" spans="1:8" ht="27" customHeight="1" x14ac:dyDescent="0.2">
      <c r="A1425" s="165" t="s">
        <v>2072</v>
      </c>
      <c r="B1425" s="60" t="s">
        <v>2605</v>
      </c>
      <c r="C1425" s="61">
        <v>92270</v>
      </c>
      <c r="D1425" s="62" t="s">
        <v>2292</v>
      </c>
      <c r="E1425" s="60" t="s">
        <v>84</v>
      </c>
      <c r="F1425" s="65">
        <v>0.214</v>
      </c>
      <c r="G1425" s="185">
        <f>H1390</f>
        <v>101.43000000000002</v>
      </c>
      <c r="H1425" s="166">
        <f t="shared" si="70"/>
        <v>21.7</v>
      </c>
    </row>
    <row r="1426" spans="1:8" ht="27" customHeight="1" x14ac:dyDescent="0.2">
      <c r="A1426" s="165" t="s">
        <v>2072</v>
      </c>
      <c r="B1426" s="60" t="s">
        <v>2605</v>
      </c>
      <c r="C1426" s="61">
        <v>92793</v>
      </c>
      <c r="D1426" s="62" t="s">
        <v>2228</v>
      </c>
      <c r="E1426" s="60" t="s">
        <v>102</v>
      </c>
      <c r="F1426" s="65">
        <v>0.79</v>
      </c>
      <c r="G1426" s="185">
        <f>H755</f>
        <v>10.33</v>
      </c>
      <c r="H1426" s="166">
        <f t="shared" si="70"/>
        <v>8.16</v>
      </c>
    </row>
    <row r="1427" spans="1:8" ht="27" customHeight="1" x14ac:dyDescent="0.2">
      <c r="A1427" s="165" t="s">
        <v>2072</v>
      </c>
      <c r="B1427" s="60" t="s">
        <v>2605</v>
      </c>
      <c r="C1427" s="61">
        <v>94970</v>
      </c>
      <c r="D1427" s="62" t="s">
        <v>2293</v>
      </c>
      <c r="E1427" s="60" t="s">
        <v>87</v>
      </c>
      <c r="F1427" s="65">
        <v>2.4E-2</v>
      </c>
      <c r="G1427" s="70">
        <v>348.68</v>
      </c>
      <c r="H1427" s="166">
        <f t="shared" si="70"/>
        <v>8.36</v>
      </c>
    </row>
    <row r="1428" spans="1:8" s="47" customFormat="1" ht="14.25" x14ac:dyDescent="0.25">
      <c r="A1428" s="153" t="s">
        <v>2057</v>
      </c>
      <c r="B1428" s="154" t="s">
        <v>2058</v>
      </c>
      <c r="C1428" s="154" t="s">
        <v>2059</v>
      </c>
      <c r="D1428" s="154" t="s">
        <v>2060</v>
      </c>
      <c r="E1428" s="154" t="s">
        <v>2061</v>
      </c>
      <c r="F1428" s="155" t="s">
        <v>2062</v>
      </c>
      <c r="G1428" s="156" t="s">
        <v>2063</v>
      </c>
      <c r="H1428" s="157" t="s">
        <v>2602</v>
      </c>
    </row>
    <row r="1429" spans="1:8" ht="32.1" customHeight="1" x14ac:dyDescent="0.2">
      <c r="A1429" s="158" t="s">
        <v>411</v>
      </c>
      <c r="B1429" s="159" t="s">
        <v>2603</v>
      </c>
      <c r="C1429" s="160">
        <v>93200</v>
      </c>
      <c r="D1429" s="161" t="s">
        <v>412</v>
      </c>
      <c r="E1429" s="162" t="s">
        <v>118</v>
      </c>
      <c r="F1429" s="163"/>
      <c r="G1429" s="72"/>
      <c r="H1429" s="164">
        <f>SUM(H1430:H1432)</f>
        <v>2.42</v>
      </c>
    </row>
    <row r="1430" spans="1:8" ht="39.950000000000003" customHeight="1" x14ac:dyDescent="0.2">
      <c r="A1430" s="165" t="s">
        <v>2072</v>
      </c>
      <c r="B1430" s="60" t="s">
        <v>2605</v>
      </c>
      <c r="C1430" s="61">
        <v>87294</v>
      </c>
      <c r="D1430" s="62" t="s">
        <v>2291</v>
      </c>
      <c r="E1430" s="60" t="s">
        <v>87</v>
      </c>
      <c r="F1430" s="65">
        <v>3.5000000000000001E-3</v>
      </c>
      <c r="G1430" s="70">
        <v>507.49</v>
      </c>
      <c r="H1430" s="166">
        <f>TRUNC(G1430*F1430,2)</f>
        <v>1.77</v>
      </c>
    </row>
    <row r="1431" spans="1:8" ht="15" customHeight="1" x14ac:dyDescent="0.2">
      <c r="A1431" s="165" t="s">
        <v>2072</v>
      </c>
      <c r="B1431" s="60" t="s">
        <v>2605</v>
      </c>
      <c r="C1431" s="61">
        <v>88309</v>
      </c>
      <c r="D1431" s="62" t="s">
        <v>2093</v>
      </c>
      <c r="E1431" s="60" t="s">
        <v>30</v>
      </c>
      <c r="F1431" s="65">
        <v>2.5000000000000001E-2</v>
      </c>
      <c r="G1431" s="70">
        <v>22.55</v>
      </c>
      <c r="H1431" s="166">
        <f>TRUNC(G1431*F1431,2)</f>
        <v>0.56000000000000005</v>
      </c>
    </row>
    <row r="1432" spans="1:8" ht="15" customHeight="1" x14ac:dyDescent="0.2">
      <c r="A1432" s="165" t="s">
        <v>2072</v>
      </c>
      <c r="B1432" s="60" t="s">
        <v>2605</v>
      </c>
      <c r="C1432" s="61">
        <v>88316</v>
      </c>
      <c r="D1432" s="62" t="s">
        <v>2094</v>
      </c>
      <c r="E1432" s="60" t="s">
        <v>30</v>
      </c>
      <c r="F1432" s="65">
        <v>5.3E-3</v>
      </c>
      <c r="G1432" s="70">
        <v>18.190000000000001</v>
      </c>
      <c r="H1432" s="166">
        <f>TRUNC(G1432*F1432,2)</f>
        <v>0.09</v>
      </c>
    </row>
    <row r="1433" spans="1:8" s="47" customFormat="1" ht="14.25" x14ac:dyDescent="0.25">
      <c r="A1433" s="153" t="s">
        <v>2057</v>
      </c>
      <c r="B1433" s="154" t="s">
        <v>2058</v>
      </c>
      <c r="C1433" s="154" t="s">
        <v>2059</v>
      </c>
      <c r="D1433" s="154" t="s">
        <v>2060</v>
      </c>
      <c r="E1433" s="154" t="s">
        <v>2061</v>
      </c>
      <c r="F1433" s="155" t="s">
        <v>2062</v>
      </c>
      <c r="G1433" s="156" t="s">
        <v>2063</v>
      </c>
      <c r="H1433" s="157" t="s">
        <v>2602</v>
      </c>
    </row>
    <row r="1434" spans="1:8" ht="32.1" customHeight="1" x14ac:dyDescent="0.2">
      <c r="A1434" s="158" t="s">
        <v>413</v>
      </c>
      <c r="B1434" s="159" t="s">
        <v>2603</v>
      </c>
      <c r="C1434" s="160">
        <v>93205</v>
      </c>
      <c r="D1434" s="161" t="s">
        <v>414</v>
      </c>
      <c r="E1434" s="162" t="s">
        <v>118</v>
      </c>
      <c r="F1434" s="163"/>
      <c r="G1434" s="72"/>
      <c r="H1434" s="164">
        <f>SUM(H1435:H1440)</f>
        <v>25.57</v>
      </c>
    </row>
    <row r="1435" spans="1:8" ht="15" customHeight="1" x14ac:dyDescent="0.2">
      <c r="A1435" s="165" t="s">
        <v>2072</v>
      </c>
      <c r="B1435" s="60" t="s">
        <v>2064</v>
      </c>
      <c r="C1435" s="61">
        <v>659</v>
      </c>
      <c r="D1435" s="62" t="s">
        <v>2294</v>
      </c>
      <c r="E1435" s="60" t="s">
        <v>225</v>
      </c>
      <c r="F1435" s="65">
        <v>5.34</v>
      </c>
      <c r="G1435" s="70">
        <v>1.38</v>
      </c>
      <c r="H1435" s="166">
        <f t="shared" ref="H1435:H1440" si="71">TRUNC(G1435*F1435,2)</f>
        <v>7.36</v>
      </c>
    </row>
    <row r="1436" spans="1:8" ht="39.950000000000003" customHeight="1" x14ac:dyDescent="0.2">
      <c r="A1436" s="165" t="s">
        <v>2072</v>
      </c>
      <c r="B1436" s="60" t="s">
        <v>2605</v>
      </c>
      <c r="C1436" s="61">
        <v>87294</v>
      </c>
      <c r="D1436" s="62" t="s">
        <v>2291</v>
      </c>
      <c r="E1436" s="60" t="s">
        <v>87</v>
      </c>
      <c r="F1436" s="65">
        <v>1.4E-3</v>
      </c>
      <c r="G1436" s="70">
        <v>507.49</v>
      </c>
      <c r="H1436" s="166">
        <f t="shared" si="71"/>
        <v>0.71</v>
      </c>
    </row>
    <row r="1437" spans="1:8" ht="15" customHeight="1" x14ac:dyDescent="0.2">
      <c r="A1437" s="165" t="s">
        <v>2072</v>
      </c>
      <c r="B1437" s="60" t="s">
        <v>2605</v>
      </c>
      <c r="C1437" s="61">
        <v>88309</v>
      </c>
      <c r="D1437" s="62" t="s">
        <v>2093</v>
      </c>
      <c r="E1437" s="60" t="s">
        <v>30</v>
      </c>
      <c r="F1437" s="65">
        <v>0.13</v>
      </c>
      <c r="G1437" s="70">
        <v>22.55</v>
      </c>
      <c r="H1437" s="166">
        <f t="shared" si="71"/>
        <v>2.93</v>
      </c>
    </row>
    <row r="1438" spans="1:8" ht="15" customHeight="1" x14ac:dyDescent="0.2">
      <c r="A1438" s="165" t="s">
        <v>2072</v>
      </c>
      <c r="B1438" s="60" t="s">
        <v>2605</v>
      </c>
      <c r="C1438" s="61">
        <v>88316</v>
      </c>
      <c r="D1438" s="62" t="s">
        <v>2094</v>
      </c>
      <c r="E1438" s="60" t="s">
        <v>30</v>
      </c>
      <c r="F1438" s="65">
        <v>7.0999999999999994E-2</v>
      </c>
      <c r="G1438" s="70">
        <v>18.190000000000001</v>
      </c>
      <c r="H1438" s="166">
        <f t="shared" si="71"/>
        <v>1.29</v>
      </c>
    </row>
    <row r="1439" spans="1:8" ht="39.950000000000003" customHeight="1" x14ac:dyDescent="0.2">
      <c r="A1439" s="165" t="s">
        <v>2072</v>
      </c>
      <c r="B1439" s="60" t="s">
        <v>2605</v>
      </c>
      <c r="C1439" s="61">
        <v>90279</v>
      </c>
      <c r="D1439" s="62" t="s">
        <v>2295</v>
      </c>
      <c r="E1439" s="60" t="s">
        <v>87</v>
      </c>
      <c r="F1439" s="65">
        <v>1.14E-2</v>
      </c>
      <c r="G1439" s="70">
        <v>449.42</v>
      </c>
      <c r="H1439" s="166">
        <f t="shared" si="71"/>
        <v>5.12</v>
      </c>
    </row>
    <row r="1440" spans="1:8" ht="27" customHeight="1" x14ac:dyDescent="0.2">
      <c r="A1440" s="165" t="s">
        <v>2072</v>
      </c>
      <c r="B1440" s="60" t="s">
        <v>2605</v>
      </c>
      <c r="C1440" s="61">
        <v>92793</v>
      </c>
      <c r="D1440" s="62" t="s">
        <v>2228</v>
      </c>
      <c r="E1440" s="60" t="s">
        <v>102</v>
      </c>
      <c r="F1440" s="65">
        <v>0.79</v>
      </c>
      <c r="G1440" s="185">
        <f>H755</f>
        <v>10.33</v>
      </c>
      <c r="H1440" s="166">
        <f t="shared" si="71"/>
        <v>8.16</v>
      </c>
    </row>
    <row r="1441" spans="1:8" s="47" customFormat="1" ht="14.25" x14ac:dyDescent="0.25">
      <c r="A1441" s="153" t="s">
        <v>2057</v>
      </c>
      <c r="B1441" s="154" t="s">
        <v>2058</v>
      </c>
      <c r="C1441" s="154" t="s">
        <v>2059</v>
      </c>
      <c r="D1441" s="154" t="s">
        <v>2060</v>
      </c>
      <c r="E1441" s="154" t="s">
        <v>2061</v>
      </c>
      <c r="F1441" s="155" t="s">
        <v>2062</v>
      </c>
      <c r="G1441" s="156" t="s">
        <v>2063</v>
      </c>
      <c r="H1441" s="157" t="s">
        <v>2602</v>
      </c>
    </row>
    <row r="1442" spans="1:8" ht="68.099999999999994" customHeight="1" x14ac:dyDescent="0.2">
      <c r="A1442" s="158" t="s">
        <v>417</v>
      </c>
      <c r="B1442" s="159" t="s">
        <v>2603</v>
      </c>
      <c r="C1442" s="160" t="s">
        <v>416</v>
      </c>
      <c r="D1442" s="161" t="s">
        <v>418</v>
      </c>
      <c r="E1442" s="162" t="s">
        <v>84</v>
      </c>
      <c r="F1442" s="163"/>
      <c r="G1442" s="72"/>
      <c r="H1442" s="164">
        <f>SUM(H1443:H1446)</f>
        <v>266.87</v>
      </c>
    </row>
    <row r="1443" spans="1:8" ht="15" customHeight="1" x14ac:dyDescent="0.2">
      <c r="A1443" s="165" t="s">
        <v>2072</v>
      </c>
      <c r="B1443" s="60" t="s">
        <v>2064</v>
      </c>
      <c r="C1443" s="61">
        <v>672</v>
      </c>
      <c r="D1443" s="62" t="s">
        <v>2674</v>
      </c>
      <c r="E1443" s="60" t="s">
        <v>225</v>
      </c>
      <c r="F1443" s="65">
        <v>23.29</v>
      </c>
      <c r="G1443" s="70">
        <v>9</v>
      </c>
      <c r="H1443" s="166">
        <f>TRUNC(G1443*F1443,2)</f>
        <v>209.61</v>
      </c>
    </row>
    <row r="1444" spans="1:8" ht="15" customHeight="1" x14ac:dyDescent="0.2">
      <c r="A1444" s="165" t="s">
        <v>2072</v>
      </c>
      <c r="B1444" s="60" t="s">
        <v>2605</v>
      </c>
      <c r="C1444" s="61">
        <v>88309</v>
      </c>
      <c r="D1444" s="62" t="s">
        <v>2675</v>
      </c>
      <c r="E1444" s="60" t="s">
        <v>30</v>
      </c>
      <c r="F1444" s="65">
        <v>1.49</v>
      </c>
      <c r="G1444" s="70">
        <v>22.55</v>
      </c>
      <c r="H1444" s="166">
        <f>TRUNC(G1444*F1444,2)</f>
        <v>33.590000000000003</v>
      </c>
    </row>
    <row r="1445" spans="1:8" ht="15" customHeight="1" x14ac:dyDescent="0.2">
      <c r="A1445" s="165" t="s">
        <v>2072</v>
      </c>
      <c r="B1445" s="60" t="s">
        <v>2605</v>
      </c>
      <c r="C1445" s="61">
        <v>88316</v>
      </c>
      <c r="D1445" s="62" t="s">
        <v>2094</v>
      </c>
      <c r="E1445" s="60" t="s">
        <v>30</v>
      </c>
      <c r="F1445" s="65">
        <v>0.755</v>
      </c>
      <c r="G1445" s="70">
        <v>18.190000000000001</v>
      </c>
      <c r="H1445" s="166">
        <f>TRUNC(G1445*F1445,2)</f>
        <v>13.73</v>
      </c>
    </row>
    <row r="1446" spans="1:8" ht="27" customHeight="1" x14ac:dyDescent="0.2">
      <c r="A1446" s="165" t="s">
        <v>2072</v>
      </c>
      <c r="B1446" s="60" t="s">
        <v>2605</v>
      </c>
      <c r="C1446" s="61">
        <v>100489</v>
      </c>
      <c r="D1446" s="62" t="s">
        <v>2280</v>
      </c>
      <c r="E1446" s="60" t="s">
        <v>87</v>
      </c>
      <c r="F1446" s="65">
        <v>2.3E-2</v>
      </c>
      <c r="G1446" s="70">
        <v>432.56</v>
      </c>
      <c r="H1446" s="166">
        <f>TRUNC(G1446*F1446,2)</f>
        <v>9.94</v>
      </c>
    </row>
    <row r="1447" spans="1:8" s="47" customFormat="1" ht="14.25" x14ac:dyDescent="0.25">
      <c r="A1447" s="153" t="s">
        <v>2057</v>
      </c>
      <c r="B1447" s="154" t="s">
        <v>2058</v>
      </c>
      <c r="C1447" s="154" t="s">
        <v>2059</v>
      </c>
      <c r="D1447" s="154" t="s">
        <v>2060</v>
      </c>
      <c r="E1447" s="154" t="s">
        <v>2061</v>
      </c>
      <c r="F1447" s="155" t="s">
        <v>2062</v>
      </c>
      <c r="G1447" s="156" t="s">
        <v>2063</v>
      </c>
      <c r="H1447" s="157" t="s">
        <v>2602</v>
      </c>
    </row>
    <row r="1448" spans="1:8" ht="68.099999999999994" customHeight="1" x14ac:dyDescent="0.2">
      <c r="A1448" s="158" t="s">
        <v>421</v>
      </c>
      <c r="B1448" s="159" t="s">
        <v>2603</v>
      </c>
      <c r="C1448" s="160">
        <v>100775</v>
      </c>
      <c r="D1448" s="161" t="s">
        <v>422</v>
      </c>
      <c r="E1448" s="162" t="s">
        <v>102</v>
      </c>
      <c r="F1448" s="163"/>
      <c r="G1448" s="72"/>
      <c r="H1448" s="164">
        <f>SUM(H1449:H1459)</f>
        <v>14.920000000000002</v>
      </c>
    </row>
    <row r="1449" spans="1:8" ht="15" customHeight="1" x14ac:dyDescent="0.2">
      <c r="A1449" s="165" t="s">
        <v>2072</v>
      </c>
      <c r="B1449" s="60" t="s">
        <v>2064</v>
      </c>
      <c r="C1449" s="61">
        <v>1333</v>
      </c>
      <c r="D1449" s="62" t="s">
        <v>2296</v>
      </c>
      <c r="E1449" s="60" t="s">
        <v>102</v>
      </c>
      <c r="F1449" s="65">
        <v>5.8999999999999999E-3</v>
      </c>
      <c r="G1449" s="70">
        <v>9.9449999999999985</v>
      </c>
      <c r="H1449" s="166">
        <f t="shared" ref="H1449:H1459" si="72">TRUNC(G1449*F1449,2)</f>
        <v>0.05</v>
      </c>
    </row>
    <row r="1450" spans="1:8" ht="27" customHeight="1" x14ac:dyDescent="0.2">
      <c r="A1450" s="165" t="s">
        <v>2072</v>
      </c>
      <c r="B1450" s="60" t="s">
        <v>2064</v>
      </c>
      <c r="C1450" s="61">
        <v>4777</v>
      </c>
      <c r="D1450" s="62" t="s">
        <v>2297</v>
      </c>
      <c r="E1450" s="60" t="s">
        <v>102</v>
      </c>
      <c r="F1450" s="65">
        <v>0.47360000000000002</v>
      </c>
      <c r="G1450" s="70">
        <v>10.914</v>
      </c>
      <c r="H1450" s="166">
        <f t="shared" si="72"/>
        <v>5.16</v>
      </c>
    </row>
    <row r="1451" spans="1:8" ht="15" customHeight="1" x14ac:dyDescent="0.2">
      <c r="A1451" s="165" t="s">
        <v>2072</v>
      </c>
      <c r="B1451" s="60" t="s">
        <v>2064</v>
      </c>
      <c r="C1451" s="61">
        <v>10966</v>
      </c>
      <c r="D1451" s="62" t="s">
        <v>2298</v>
      </c>
      <c r="E1451" s="60" t="s">
        <v>102</v>
      </c>
      <c r="F1451" s="65">
        <v>0.51880000000000004</v>
      </c>
      <c r="G1451" s="70">
        <v>11.5</v>
      </c>
      <c r="H1451" s="166">
        <f t="shared" si="72"/>
        <v>5.96</v>
      </c>
    </row>
    <row r="1452" spans="1:8" ht="15" customHeight="1" x14ac:dyDescent="0.2">
      <c r="A1452" s="165" t="s">
        <v>2072</v>
      </c>
      <c r="B1452" s="60" t="s">
        <v>2064</v>
      </c>
      <c r="C1452" s="61">
        <v>10997</v>
      </c>
      <c r="D1452" s="62" t="s">
        <v>2203</v>
      </c>
      <c r="E1452" s="60" t="s">
        <v>102</v>
      </c>
      <c r="F1452" s="65">
        <v>1.8E-3</v>
      </c>
      <c r="G1452" s="70">
        <v>28.670500000000001</v>
      </c>
      <c r="H1452" s="166">
        <f t="shared" si="72"/>
        <v>0.05</v>
      </c>
    </row>
    <row r="1453" spans="1:8" ht="15" customHeight="1" x14ac:dyDescent="0.2">
      <c r="A1453" s="165" t="s">
        <v>2072</v>
      </c>
      <c r="B1453" s="60" t="s">
        <v>2605</v>
      </c>
      <c r="C1453" s="61">
        <v>88240</v>
      </c>
      <c r="D1453" s="62" t="s">
        <v>2299</v>
      </c>
      <c r="E1453" s="60" t="s">
        <v>30</v>
      </c>
      <c r="F1453" s="65">
        <v>5.9999999999999995E-4</v>
      </c>
      <c r="G1453" s="70">
        <v>22.44</v>
      </c>
      <c r="H1453" s="166">
        <f t="shared" si="72"/>
        <v>0.01</v>
      </c>
    </row>
    <row r="1454" spans="1:8" ht="15" customHeight="1" x14ac:dyDescent="0.2">
      <c r="A1454" s="165" t="s">
        <v>2072</v>
      </c>
      <c r="B1454" s="60" t="s">
        <v>2605</v>
      </c>
      <c r="C1454" s="61">
        <v>88278</v>
      </c>
      <c r="D1454" s="62" t="s">
        <v>2112</v>
      </c>
      <c r="E1454" s="60" t="s">
        <v>30</v>
      </c>
      <c r="F1454" s="65">
        <v>1.4999999999999999E-2</v>
      </c>
      <c r="G1454" s="70">
        <v>29.02</v>
      </c>
      <c r="H1454" s="166">
        <f t="shared" si="72"/>
        <v>0.43</v>
      </c>
    </row>
    <row r="1455" spans="1:8" ht="15" customHeight="1" x14ac:dyDescent="0.2">
      <c r="A1455" s="165" t="s">
        <v>2072</v>
      </c>
      <c r="B1455" s="60" t="s">
        <v>2605</v>
      </c>
      <c r="C1455" s="61">
        <v>88317</v>
      </c>
      <c r="D1455" s="62" t="s">
        <v>2205</v>
      </c>
      <c r="E1455" s="60" t="s">
        <v>30</v>
      </c>
      <c r="F1455" s="65">
        <v>4.0000000000000001E-3</v>
      </c>
      <c r="G1455" s="70">
        <v>23.24</v>
      </c>
      <c r="H1455" s="166">
        <f t="shared" si="72"/>
        <v>0.09</v>
      </c>
    </row>
    <row r="1456" spans="1:8" ht="27" customHeight="1" x14ac:dyDescent="0.2">
      <c r="A1456" s="165" t="s">
        <v>2072</v>
      </c>
      <c r="B1456" s="60" t="s">
        <v>2605</v>
      </c>
      <c r="C1456" s="61">
        <v>93287</v>
      </c>
      <c r="D1456" s="62" t="s">
        <v>2102</v>
      </c>
      <c r="E1456" s="60" t="s">
        <v>2096</v>
      </c>
      <c r="F1456" s="65">
        <v>6.9999999999999999E-4</v>
      </c>
      <c r="G1456" s="70">
        <v>495.34</v>
      </c>
      <c r="H1456" s="166">
        <f t="shared" si="72"/>
        <v>0.34</v>
      </c>
    </row>
    <row r="1457" spans="1:8" ht="27" customHeight="1" x14ac:dyDescent="0.2">
      <c r="A1457" s="165" t="s">
        <v>2072</v>
      </c>
      <c r="B1457" s="60" t="s">
        <v>2605</v>
      </c>
      <c r="C1457" s="61">
        <v>93288</v>
      </c>
      <c r="D1457" s="62" t="s">
        <v>2103</v>
      </c>
      <c r="E1457" s="60" t="s">
        <v>2098</v>
      </c>
      <c r="F1457" s="65">
        <v>5.0000000000000001E-4</v>
      </c>
      <c r="G1457" s="70">
        <v>127.62</v>
      </c>
      <c r="H1457" s="166">
        <f t="shared" si="72"/>
        <v>0.06</v>
      </c>
    </row>
    <row r="1458" spans="1:8" ht="27" customHeight="1" x14ac:dyDescent="0.2">
      <c r="A1458" s="165" t="s">
        <v>2072</v>
      </c>
      <c r="B1458" s="60" t="s">
        <v>2605</v>
      </c>
      <c r="C1458" s="61">
        <v>100716</v>
      </c>
      <c r="D1458" s="62" t="s">
        <v>2300</v>
      </c>
      <c r="E1458" s="60" t="s">
        <v>84</v>
      </c>
      <c r="F1458" s="65">
        <v>7.8899999999999998E-2</v>
      </c>
      <c r="G1458" s="70">
        <v>26.15</v>
      </c>
      <c r="H1458" s="166">
        <f t="shared" si="72"/>
        <v>2.06</v>
      </c>
    </row>
    <row r="1459" spans="1:8" ht="27" customHeight="1" x14ac:dyDescent="0.2">
      <c r="A1459" s="165" t="s">
        <v>2072</v>
      </c>
      <c r="B1459" s="60" t="s">
        <v>2605</v>
      </c>
      <c r="C1459" s="61">
        <v>100719</v>
      </c>
      <c r="D1459" s="62" t="s">
        <v>2301</v>
      </c>
      <c r="E1459" s="60" t="s">
        <v>84</v>
      </c>
      <c r="F1459" s="65">
        <v>7.8899999999999998E-2</v>
      </c>
      <c r="G1459" s="70">
        <v>9.11</v>
      </c>
      <c r="H1459" s="166">
        <f t="shared" si="72"/>
        <v>0.71</v>
      </c>
    </row>
    <row r="1460" spans="1:8" s="47" customFormat="1" ht="14.25" x14ac:dyDescent="0.25">
      <c r="A1460" s="153" t="s">
        <v>2057</v>
      </c>
      <c r="B1460" s="154" t="s">
        <v>2058</v>
      </c>
      <c r="C1460" s="154" t="s">
        <v>2059</v>
      </c>
      <c r="D1460" s="154" t="s">
        <v>2060</v>
      </c>
      <c r="E1460" s="154" t="s">
        <v>2061</v>
      </c>
      <c r="F1460" s="155" t="s">
        <v>2062</v>
      </c>
      <c r="G1460" s="156" t="s">
        <v>2063</v>
      </c>
      <c r="H1460" s="157" t="s">
        <v>2602</v>
      </c>
    </row>
    <row r="1461" spans="1:8" ht="81.95" customHeight="1" x14ac:dyDescent="0.2">
      <c r="A1461" s="158" t="s">
        <v>423</v>
      </c>
      <c r="B1461" s="159" t="s">
        <v>2603</v>
      </c>
      <c r="C1461" s="160">
        <v>92543</v>
      </c>
      <c r="D1461" s="161" t="s">
        <v>424</v>
      </c>
      <c r="E1461" s="162" t="s">
        <v>84</v>
      </c>
      <c r="F1461" s="163"/>
      <c r="G1461" s="72"/>
      <c r="H1461" s="164">
        <f>SUM(H1462:H1467)</f>
        <v>12.57</v>
      </c>
    </row>
    <row r="1462" spans="1:8" ht="27" customHeight="1" x14ac:dyDescent="0.2">
      <c r="A1462" s="165" t="s">
        <v>2072</v>
      </c>
      <c r="B1462" s="60" t="s">
        <v>2064</v>
      </c>
      <c r="C1462" s="61">
        <v>4425</v>
      </c>
      <c r="D1462" s="62" t="s">
        <v>2302</v>
      </c>
      <c r="E1462" s="60" t="s">
        <v>118</v>
      </c>
      <c r="F1462" s="65">
        <v>0.63400000000000001</v>
      </c>
      <c r="G1462" s="70">
        <v>13.25</v>
      </c>
      <c r="H1462" s="166">
        <f t="shared" ref="H1462:H1467" si="73">TRUNC(G1462*F1462,2)</f>
        <v>8.4</v>
      </c>
    </row>
    <row r="1463" spans="1:8" ht="15" customHeight="1" x14ac:dyDescent="0.2">
      <c r="A1463" s="165" t="s">
        <v>2072</v>
      </c>
      <c r="B1463" s="60" t="s">
        <v>2064</v>
      </c>
      <c r="C1463" s="61">
        <v>40568</v>
      </c>
      <c r="D1463" s="62" t="s">
        <v>2303</v>
      </c>
      <c r="E1463" s="60" t="s">
        <v>102</v>
      </c>
      <c r="F1463" s="65">
        <v>0.03</v>
      </c>
      <c r="G1463" s="70">
        <v>21.122500000000002</v>
      </c>
      <c r="H1463" s="166">
        <f t="shared" si="73"/>
        <v>0.63</v>
      </c>
    </row>
    <row r="1464" spans="1:8" ht="15" customHeight="1" x14ac:dyDescent="0.2">
      <c r="A1464" s="165" t="s">
        <v>2072</v>
      </c>
      <c r="B1464" s="60" t="s">
        <v>2605</v>
      </c>
      <c r="C1464" s="61">
        <v>88239</v>
      </c>
      <c r="D1464" s="62" t="s">
        <v>2108</v>
      </c>
      <c r="E1464" s="60" t="s">
        <v>30</v>
      </c>
      <c r="F1464" s="65">
        <v>5.525E-2</v>
      </c>
      <c r="G1464" s="70">
        <v>18.73</v>
      </c>
      <c r="H1464" s="166">
        <f t="shared" si="73"/>
        <v>1.03</v>
      </c>
    </row>
    <row r="1465" spans="1:8" ht="15" customHeight="1" x14ac:dyDescent="0.2">
      <c r="A1465" s="165" t="s">
        <v>2072</v>
      </c>
      <c r="B1465" s="60" t="s">
        <v>2605</v>
      </c>
      <c r="C1465" s="61">
        <v>88262</v>
      </c>
      <c r="D1465" s="62" t="s">
        <v>2109</v>
      </c>
      <c r="E1465" s="60" t="s">
        <v>30</v>
      </c>
      <c r="F1465" s="65">
        <v>0.10029999999999999</v>
      </c>
      <c r="G1465" s="70">
        <v>22.3</v>
      </c>
      <c r="H1465" s="166">
        <f t="shared" si="73"/>
        <v>2.23</v>
      </c>
    </row>
    <row r="1466" spans="1:8" ht="27" customHeight="1" x14ac:dyDescent="0.2">
      <c r="A1466" s="165" t="s">
        <v>2072</v>
      </c>
      <c r="B1466" s="60" t="s">
        <v>2605</v>
      </c>
      <c r="C1466" s="61">
        <v>93281</v>
      </c>
      <c r="D1466" s="62" t="s">
        <v>2304</v>
      </c>
      <c r="E1466" s="60" t="s">
        <v>2096</v>
      </c>
      <c r="F1466" s="65">
        <v>4.5999999999999999E-3</v>
      </c>
      <c r="G1466" s="70">
        <v>26.15</v>
      </c>
      <c r="H1466" s="166">
        <f t="shared" si="73"/>
        <v>0.12</v>
      </c>
    </row>
    <row r="1467" spans="1:8" ht="27" customHeight="1" x14ac:dyDescent="0.2">
      <c r="A1467" s="165" t="s">
        <v>2072</v>
      </c>
      <c r="B1467" s="60" t="s">
        <v>2605</v>
      </c>
      <c r="C1467" s="61">
        <v>93282</v>
      </c>
      <c r="D1467" s="62" t="s">
        <v>2305</v>
      </c>
      <c r="E1467" s="60" t="s">
        <v>2098</v>
      </c>
      <c r="F1467" s="65">
        <v>6.4000000000000003E-3</v>
      </c>
      <c r="G1467" s="70">
        <v>25</v>
      </c>
      <c r="H1467" s="166">
        <f t="shared" si="73"/>
        <v>0.16</v>
      </c>
    </row>
    <row r="1468" spans="1:8" s="47" customFormat="1" ht="14.25" x14ac:dyDescent="0.25">
      <c r="A1468" s="153" t="s">
        <v>2057</v>
      </c>
      <c r="B1468" s="154" t="s">
        <v>2058</v>
      </c>
      <c r="C1468" s="154" t="s">
        <v>2059</v>
      </c>
      <c r="D1468" s="154" t="s">
        <v>2060</v>
      </c>
      <c r="E1468" s="154" t="s">
        <v>2061</v>
      </c>
      <c r="F1468" s="155" t="s">
        <v>2062</v>
      </c>
      <c r="G1468" s="156" t="s">
        <v>2063</v>
      </c>
      <c r="H1468" s="157" t="s">
        <v>2602</v>
      </c>
    </row>
    <row r="1469" spans="1:8" ht="48" customHeight="1" x14ac:dyDescent="0.2">
      <c r="A1469" s="158" t="s">
        <v>426</v>
      </c>
      <c r="B1469" s="159" t="s">
        <v>2603</v>
      </c>
      <c r="C1469" s="160" t="s">
        <v>425</v>
      </c>
      <c r="D1469" s="161" t="s">
        <v>427</v>
      </c>
      <c r="E1469" s="162" t="s">
        <v>118</v>
      </c>
      <c r="F1469" s="163"/>
      <c r="G1469" s="72"/>
      <c r="H1469" s="164">
        <f>SUM(H1470:H1474)</f>
        <v>59.170000000000009</v>
      </c>
    </row>
    <row r="1470" spans="1:8" ht="15" customHeight="1" x14ac:dyDescent="0.2">
      <c r="A1470" s="165" t="s">
        <v>2072</v>
      </c>
      <c r="B1470" s="60" t="s">
        <v>2605</v>
      </c>
      <c r="C1470" s="61">
        <v>88317</v>
      </c>
      <c r="D1470" s="62" t="s">
        <v>2205</v>
      </c>
      <c r="E1470" s="60" t="s">
        <v>30</v>
      </c>
      <c r="F1470" s="65">
        <v>7.6499999999999999E-2</v>
      </c>
      <c r="G1470" s="70">
        <v>23.24</v>
      </c>
      <c r="H1470" s="166">
        <f>TRUNC(G1470*F1470,2)</f>
        <v>1.77</v>
      </c>
    </row>
    <row r="1471" spans="1:8" ht="15" customHeight="1" x14ac:dyDescent="0.2">
      <c r="A1471" s="165" t="s">
        <v>2607</v>
      </c>
      <c r="B1471" s="60" t="s">
        <v>2064</v>
      </c>
      <c r="C1471" s="61">
        <v>13113</v>
      </c>
      <c r="D1471" s="62" t="s">
        <v>2676</v>
      </c>
      <c r="E1471" s="60" t="s">
        <v>102</v>
      </c>
      <c r="F1471" s="65">
        <v>5.13</v>
      </c>
      <c r="G1471" s="70">
        <v>9.07</v>
      </c>
      <c r="H1471" s="166">
        <f>TRUNC(G1471*F1471,2)</f>
        <v>46.52</v>
      </c>
    </row>
    <row r="1472" spans="1:8" ht="15" customHeight="1" x14ac:dyDescent="0.2">
      <c r="A1472" s="165" t="s">
        <v>2607</v>
      </c>
      <c r="B1472" s="60" t="s">
        <v>2064</v>
      </c>
      <c r="C1472" s="61">
        <v>8904</v>
      </c>
      <c r="D1472" s="62" t="s">
        <v>2677</v>
      </c>
      <c r="E1472" s="60" t="s">
        <v>30</v>
      </c>
      <c r="F1472" s="65">
        <v>0.09</v>
      </c>
      <c r="G1472" s="70">
        <v>5.3999999999999999E-2</v>
      </c>
      <c r="H1472" s="166">
        <f>TRUNC(G1472*F1472,2)</f>
        <v>0</v>
      </c>
    </row>
    <row r="1473" spans="1:8" ht="15" customHeight="1" x14ac:dyDescent="0.2">
      <c r="A1473" s="165" t="s">
        <v>2072</v>
      </c>
      <c r="B1473" s="60" t="s">
        <v>2605</v>
      </c>
      <c r="C1473" s="61">
        <v>88316</v>
      </c>
      <c r="D1473" s="62" t="s">
        <v>2094</v>
      </c>
      <c r="E1473" s="60" t="s">
        <v>30</v>
      </c>
      <c r="F1473" s="65">
        <v>0.1615</v>
      </c>
      <c r="G1473" s="70">
        <v>18.190000000000001</v>
      </c>
      <c r="H1473" s="166">
        <f>TRUNC(G1473*F1473,2)</f>
        <v>2.93</v>
      </c>
    </row>
    <row r="1474" spans="1:8" ht="27" customHeight="1" x14ac:dyDescent="0.2">
      <c r="A1474" s="165" t="s">
        <v>2072</v>
      </c>
      <c r="B1474" s="60" t="s">
        <v>2605</v>
      </c>
      <c r="C1474" s="61">
        <v>100722</v>
      </c>
      <c r="D1474" s="62" t="s">
        <v>2608</v>
      </c>
      <c r="E1474" s="60" t="s">
        <v>84</v>
      </c>
      <c r="F1474" s="65">
        <v>0.45400000000000001</v>
      </c>
      <c r="G1474" s="70">
        <v>17.53</v>
      </c>
      <c r="H1474" s="166">
        <f>TRUNC(G1474*F1474,2)</f>
        <v>7.95</v>
      </c>
    </row>
    <row r="1475" spans="1:8" s="47" customFormat="1" ht="14.25" x14ac:dyDescent="0.25">
      <c r="A1475" s="153" t="s">
        <v>2057</v>
      </c>
      <c r="B1475" s="154" t="s">
        <v>2058</v>
      </c>
      <c r="C1475" s="154" t="s">
        <v>2059</v>
      </c>
      <c r="D1475" s="154" t="s">
        <v>2060</v>
      </c>
      <c r="E1475" s="154" t="s">
        <v>2061</v>
      </c>
      <c r="F1475" s="155" t="s">
        <v>2062</v>
      </c>
      <c r="G1475" s="156" t="s">
        <v>2063</v>
      </c>
      <c r="H1475" s="157" t="s">
        <v>2602</v>
      </c>
    </row>
    <row r="1476" spans="1:8" ht="48" customHeight="1" x14ac:dyDescent="0.2">
      <c r="A1476" s="158" t="s">
        <v>429</v>
      </c>
      <c r="B1476" s="159" t="s">
        <v>2603</v>
      </c>
      <c r="C1476" s="160" t="s">
        <v>428</v>
      </c>
      <c r="D1476" s="161" t="s">
        <v>430</v>
      </c>
      <c r="E1476" s="162" t="s">
        <v>118</v>
      </c>
      <c r="F1476" s="163"/>
      <c r="G1476" s="72"/>
      <c r="H1476" s="164">
        <f>SUM(H1477:H1481)</f>
        <v>65.050000000000011</v>
      </c>
    </row>
    <row r="1477" spans="1:8" ht="15" customHeight="1" x14ac:dyDescent="0.2">
      <c r="A1477" s="165" t="s">
        <v>2072</v>
      </c>
      <c r="B1477" s="60" t="s">
        <v>2605</v>
      </c>
      <c r="C1477" s="61">
        <v>88317</v>
      </c>
      <c r="D1477" s="62" t="s">
        <v>2205</v>
      </c>
      <c r="E1477" s="60" t="s">
        <v>30</v>
      </c>
      <c r="F1477" s="65">
        <v>7.6499999999999999E-2</v>
      </c>
      <c r="G1477" s="70">
        <v>23.24</v>
      </c>
      <c r="H1477" s="166">
        <f>TRUNC(G1477*F1477,2)</f>
        <v>1.77</v>
      </c>
    </row>
    <row r="1478" spans="1:8" ht="15" customHeight="1" x14ac:dyDescent="0.2">
      <c r="A1478" s="165" t="s">
        <v>2607</v>
      </c>
      <c r="B1478" s="60" t="s">
        <v>2064</v>
      </c>
      <c r="C1478" s="61">
        <v>13055</v>
      </c>
      <c r="D1478" s="62" t="s">
        <v>2678</v>
      </c>
      <c r="E1478" s="60" t="s">
        <v>118</v>
      </c>
      <c r="F1478" s="65">
        <v>1</v>
      </c>
      <c r="G1478" s="70">
        <v>51.59</v>
      </c>
      <c r="H1478" s="166">
        <f>TRUNC(G1478*F1478,2)</f>
        <v>51.59</v>
      </c>
    </row>
    <row r="1479" spans="1:8" ht="15" customHeight="1" x14ac:dyDescent="0.2">
      <c r="A1479" s="165" t="s">
        <v>2607</v>
      </c>
      <c r="B1479" s="60" t="s">
        <v>2064</v>
      </c>
      <c r="C1479" s="61">
        <v>8904</v>
      </c>
      <c r="D1479" s="62" t="s">
        <v>2677</v>
      </c>
      <c r="E1479" s="60" t="s">
        <v>30</v>
      </c>
      <c r="F1479" s="65">
        <v>0.09</v>
      </c>
      <c r="G1479" s="70">
        <v>5.3999999999999999E-2</v>
      </c>
      <c r="H1479" s="166">
        <f>TRUNC(G1479*F1479,2)</f>
        <v>0</v>
      </c>
    </row>
    <row r="1480" spans="1:8" ht="15" customHeight="1" x14ac:dyDescent="0.2">
      <c r="A1480" s="165" t="s">
        <v>2072</v>
      </c>
      <c r="B1480" s="60" t="s">
        <v>2605</v>
      </c>
      <c r="C1480" s="61">
        <v>88316</v>
      </c>
      <c r="D1480" s="62" t="s">
        <v>2094</v>
      </c>
      <c r="E1480" s="60" t="s">
        <v>30</v>
      </c>
      <c r="F1480" s="65">
        <v>0.1615</v>
      </c>
      <c r="G1480" s="70">
        <v>18.190000000000001</v>
      </c>
      <c r="H1480" s="166">
        <f>TRUNC(G1480*F1480,2)</f>
        <v>2.93</v>
      </c>
    </row>
    <row r="1481" spans="1:8" ht="27" customHeight="1" x14ac:dyDescent="0.2">
      <c r="A1481" s="165" t="s">
        <v>2072</v>
      </c>
      <c r="B1481" s="60" t="s">
        <v>2605</v>
      </c>
      <c r="C1481" s="61">
        <v>100722</v>
      </c>
      <c r="D1481" s="62" t="s">
        <v>2608</v>
      </c>
      <c r="E1481" s="60" t="s">
        <v>84</v>
      </c>
      <c r="F1481" s="65">
        <v>0.5</v>
      </c>
      <c r="G1481" s="70">
        <v>17.53</v>
      </c>
      <c r="H1481" s="166">
        <f>TRUNC(G1481*F1481,2)</f>
        <v>8.76</v>
      </c>
    </row>
    <row r="1482" spans="1:8" s="47" customFormat="1" ht="14.25" x14ac:dyDescent="0.25">
      <c r="A1482" s="153" t="s">
        <v>2057</v>
      </c>
      <c r="B1482" s="154" t="s">
        <v>2058</v>
      </c>
      <c r="C1482" s="154" t="s">
        <v>2059</v>
      </c>
      <c r="D1482" s="154" t="s">
        <v>2060</v>
      </c>
      <c r="E1482" s="154" t="s">
        <v>2061</v>
      </c>
      <c r="F1482" s="155" t="s">
        <v>2062</v>
      </c>
      <c r="G1482" s="156" t="s">
        <v>2063</v>
      </c>
      <c r="H1482" s="157" t="s">
        <v>2602</v>
      </c>
    </row>
    <row r="1483" spans="1:8" ht="81.95" customHeight="1" x14ac:dyDescent="0.2">
      <c r="A1483" s="158" t="s">
        <v>433</v>
      </c>
      <c r="B1483" s="159" t="s">
        <v>2603</v>
      </c>
      <c r="C1483" s="160" t="s">
        <v>432</v>
      </c>
      <c r="D1483" s="161" t="s">
        <v>434</v>
      </c>
      <c r="E1483" s="162" t="s">
        <v>84</v>
      </c>
      <c r="F1483" s="163"/>
      <c r="G1483" s="72"/>
      <c r="H1483" s="164">
        <f>SUM(H1484:H1489)</f>
        <v>164.36</v>
      </c>
    </row>
    <row r="1484" spans="1:8" ht="27" customHeight="1" x14ac:dyDescent="0.2">
      <c r="A1484" s="165" t="s">
        <v>2072</v>
      </c>
      <c r="B1484" s="60" t="s">
        <v>2064</v>
      </c>
      <c r="C1484" s="61">
        <v>11029</v>
      </c>
      <c r="D1484" s="62" t="s">
        <v>2679</v>
      </c>
      <c r="E1484" s="60" t="s">
        <v>1924</v>
      </c>
      <c r="F1484" s="65">
        <v>4.1500000000000004</v>
      </c>
      <c r="G1484" s="70">
        <v>1.5894999999999999</v>
      </c>
      <c r="H1484" s="166">
        <f t="shared" ref="H1484:H1489" si="74">TRUNC(G1484*F1484,2)</f>
        <v>6.59</v>
      </c>
    </row>
    <row r="1485" spans="1:8" ht="39.950000000000003" customHeight="1" x14ac:dyDescent="0.2">
      <c r="A1485" s="165" t="s">
        <v>2619</v>
      </c>
      <c r="B1485" s="60" t="s">
        <v>2064</v>
      </c>
      <c r="C1485" s="61" t="s">
        <v>2680</v>
      </c>
      <c r="D1485" s="62" t="s">
        <v>2681</v>
      </c>
      <c r="E1485" s="60" t="s">
        <v>84</v>
      </c>
      <c r="F1485" s="65">
        <v>1.1459999999999999</v>
      </c>
      <c r="G1485" s="70">
        <v>135.75</v>
      </c>
      <c r="H1485" s="166">
        <f t="shared" si="74"/>
        <v>155.56</v>
      </c>
    </row>
    <row r="1486" spans="1:8" ht="15" customHeight="1" x14ac:dyDescent="0.2">
      <c r="A1486" s="165" t="s">
        <v>2072</v>
      </c>
      <c r="B1486" s="60" t="s">
        <v>2605</v>
      </c>
      <c r="C1486" s="61">
        <v>88316</v>
      </c>
      <c r="D1486" s="62" t="s">
        <v>2094</v>
      </c>
      <c r="E1486" s="60" t="s">
        <v>30</v>
      </c>
      <c r="F1486" s="65">
        <v>5.2699999999999997E-2</v>
      </c>
      <c r="G1486" s="70">
        <v>18.190000000000001</v>
      </c>
      <c r="H1486" s="166">
        <f t="shared" si="74"/>
        <v>0.95</v>
      </c>
    </row>
    <row r="1487" spans="1:8" ht="15" customHeight="1" x14ac:dyDescent="0.2">
      <c r="A1487" s="165" t="s">
        <v>2072</v>
      </c>
      <c r="B1487" s="60" t="s">
        <v>2605</v>
      </c>
      <c r="C1487" s="61">
        <v>88323</v>
      </c>
      <c r="D1487" s="62" t="s">
        <v>2101</v>
      </c>
      <c r="E1487" s="60" t="s">
        <v>30</v>
      </c>
      <c r="F1487" s="65">
        <v>4.7600000000000003E-2</v>
      </c>
      <c r="G1487" s="70">
        <v>25.58</v>
      </c>
      <c r="H1487" s="166">
        <f t="shared" si="74"/>
        <v>1.21</v>
      </c>
    </row>
    <row r="1488" spans="1:8" ht="27" customHeight="1" x14ac:dyDescent="0.2">
      <c r="A1488" s="165" t="s">
        <v>2072</v>
      </c>
      <c r="B1488" s="60" t="s">
        <v>2605</v>
      </c>
      <c r="C1488" s="61">
        <v>93281</v>
      </c>
      <c r="D1488" s="62" t="s">
        <v>2304</v>
      </c>
      <c r="E1488" s="60" t="s">
        <v>2096</v>
      </c>
      <c r="F1488" s="65">
        <v>8.9999999999999998E-4</v>
      </c>
      <c r="G1488" s="70">
        <v>26.15</v>
      </c>
      <c r="H1488" s="166">
        <f t="shared" si="74"/>
        <v>0.02</v>
      </c>
    </row>
    <row r="1489" spans="1:8" ht="27" customHeight="1" x14ac:dyDescent="0.2">
      <c r="A1489" s="165" t="s">
        <v>2072</v>
      </c>
      <c r="B1489" s="60" t="s">
        <v>2605</v>
      </c>
      <c r="C1489" s="61">
        <v>93282</v>
      </c>
      <c r="D1489" s="62" t="s">
        <v>2305</v>
      </c>
      <c r="E1489" s="60" t="s">
        <v>2098</v>
      </c>
      <c r="F1489" s="65">
        <v>1.1999999999999999E-3</v>
      </c>
      <c r="G1489" s="70">
        <v>25</v>
      </c>
      <c r="H1489" s="166">
        <f t="shared" si="74"/>
        <v>0.03</v>
      </c>
    </row>
    <row r="1490" spans="1:8" s="47" customFormat="1" ht="14.25" x14ac:dyDescent="0.25">
      <c r="A1490" s="153" t="s">
        <v>2057</v>
      </c>
      <c r="B1490" s="154" t="s">
        <v>2058</v>
      </c>
      <c r="C1490" s="154" t="s">
        <v>2059</v>
      </c>
      <c r="D1490" s="154" t="s">
        <v>2060</v>
      </c>
      <c r="E1490" s="154" t="s">
        <v>2061</v>
      </c>
      <c r="F1490" s="155" t="s">
        <v>2062</v>
      </c>
      <c r="G1490" s="156" t="s">
        <v>2063</v>
      </c>
      <c r="H1490" s="157" t="s">
        <v>2602</v>
      </c>
    </row>
    <row r="1491" spans="1:8" ht="48" customHeight="1" x14ac:dyDescent="0.2">
      <c r="A1491" s="158" t="s">
        <v>436</v>
      </c>
      <c r="B1491" s="159" t="s">
        <v>2603</v>
      </c>
      <c r="C1491" s="160" t="s">
        <v>435</v>
      </c>
      <c r="D1491" s="161" t="s">
        <v>437</v>
      </c>
      <c r="E1491" s="162" t="s">
        <v>84</v>
      </c>
      <c r="F1491" s="163"/>
      <c r="G1491" s="72"/>
      <c r="H1491" s="164">
        <f>SUM(H1492:H1497)</f>
        <v>73.77</v>
      </c>
    </row>
    <row r="1492" spans="1:8" ht="27" customHeight="1" x14ac:dyDescent="0.2">
      <c r="A1492" s="165" t="s">
        <v>2072</v>
      </c>
      <c r="B1492" s="60" t="s">
        <v>2064</v>
      </c>
      <c r="C1492" s="61">
        <v>11029</v>
      </c>
      <c r="D1492" s="62" t="s">
        <v>2679</v>
      </c>
      <c r="E1492" s="60" t="s">
        <v>1924</v>
      </c>
      <c r="F1492" s="65">
        <v>4.1500000000000004</v>
      </c>
      <c r="G1492" s="70">
        <v>1.5894999999999999</v>
      </c>
      <c r="H1492" s="166">
        <f t="shared" ref="H1492:H1497" si="75">TRUNC(G1492*F1492,2)</f>
        <v>6.59</v>
      </c>
    </row>
    <row r="1493" spans="1:8" ht="15" customHeight="1" x14ac:dyDescent="0.2">
      <c r="A1493" s="165" t="s">
        <v>2619</v>
      </c>
      <c r="B1493" s="60" t="s">
        <v>2064</v>
      </c>
      <c r="C1493" s="61" t="s">
        <v>2682</v>
      </c>
      <c r="D1493" s="62" t="s">
        <v>2683</v>
      </c>
      <c r="E1493" s="60" t="s">
        <v>84</v>
      </c>
      <c r="F1493" s="65">
        <v>1.1459999999999999</v>
      </c>
      <c r="G1493" s="70">
        <v>56.7</v>
      </c>
      <c r="H1493" s="166">
        <f t="shared" si="75"/>
        <v>64.97</v>
      </c>
    </row>
    <row r="1494" spans="1:8" ht="15" customHeight="1" x14ac:dyDescent="0.2">
      <c r="A1494" s="165" t="s">
        <v>2072</v>
      </c>
      <c r="B1494" s="60" t="s">
        <v>2605</v>
      </c>
      <c r="C1494" s="61">
        <v>88316</v>
      </c>
      <c r="D1494" s="62" t="s">
        <v>2094</v>
      </c>
      <c r="E1494" s="60" t="s">
        <v>30</v>
      </c>
      <c r="F1494" s="65">
        <v>5.2699999999999997E-2</v>
      </c>
      <c r="G1494" s="70">
        <v>18.190000000000001</v>
      </c>
      <c r="H1494" s="166">
        <f t="shared" si="75"/>
        <v>0.95</v>
      </c>
    </row>
    <row r="1495" spans="1:8" ht="15" customHeight="1" x14ac:dyDescent="0.2">
      <c r="A1495" s="165" t="s">
        <v>2072</v>
      </c>
      <c r="B1495" s="60" t="s">
        <v>2605</v>
      </c>
      <c r="C1495" s="61">
        <v>88323</v>
      </c>
      <c r="D1495" s="62" t="s">
        <v>2101</v>
      </c>
      <c r="E1495" s="60" t="s">
        <v>30</v>
      </c>
      <c r="F1495" s="65">
        <v>4.7600000000000003E-2</v>
      </c>
      <c r="G1495" s="70">
        <v>25.58</v>
      </c>
      <c r="H1495" s="166">
        <f t="shared" si="75"/>
        <v>1.21</v>
      </c>
    </row>
    <row r="1496" spans="1:8" ht="27" customHeight="1" x14ac:dyDescent="0.2">
      <c r="A1496" s="165" t="s">
        <v>2072</v>
      </c>
      <c r="B1496" s="60" t="s">
        <v>2605</v>
      </c>
      <c r="C1496" s="61">
        <v>93281</v>
      </c>
      <c r="D1496" s="62" t="s">
        <v>2304</v>
      </c>
      <c r="E1496" s="60" t="s">
        <v>2096</v>
      </c>
      <c r="F1496" s="65">
        <v>8.9999999999999998E-4</v>
      </c>
      <c r="G1496" s="70">
        <v>26.15</v>
      </c>
      <c r="H1496" s="166">
        <f t="shared" si="75"/>
        <v>0.02</v>
      </c>
    </row>
    <row r="1497" spans="1:8" ht="27" customHeight="1" x14ac:dyDescent="0.2">
      <c r="A1497" s="165" t="s">
        <v>2072</v>
      </c>
      <c r="B1497" s="60" t="s">
        <v>2605</v>
      </c>
      <c r="C1497" s="61">
        <v>93282</v>
      </c>
      <c r="D1497" s="62" t="s">
        <v>2305</v>
      </c>
      <c r="E1497" s="60" t="s">
        <v>2098</v>
      </c>
      <c r="F1497" s="65">
        <v>1.1999999999999999E-3</v>
      </c>
      <c r="G1497" s="70">
        <v>25</v>
      </c>
      <c r="H1497" s="166">
        <f t="shared" si="75"/>
        <v>0.03</v>
      </c>
    </row>
    <row r="1498" spans="1:8" s="47" customFormat="1" ht="14.25" x14ac:dyDescent="0.25">
      <c r="A1498" s="153" t="s">
        <v>2057</v>
      </c>
      <c r="B1498" s="154" t="s">
        <v>2058</v>
      </c>
      <c r="C1498" s="154" t="s">
        <v>2059</v>
      </c>
      <c r="D1498" s="154" t="s">
        <v>2060</v>
      </c>
      <c r="E1498" s="154" t="s">
        <v>2061</v>
      </c>
      <c r="F1498" s="155" t="s">
        <v>2062</v>
      </c>
      <c r="G1498" s="156" t="s">
        <v>2063</v>
      </c>
      <c r="H1498" s="157" t="s">
        <v>2602</v>
      </c>
    </row>
    <row r="1499" spans="1:8" ht="32.1" customHeight="1" x14ac:dyDescent="0.2">
      <c r="A1499" s="158" t="s">
        <v>439</v>
      </c>
      <c r="B1499" s="159" t="s">
        <v>2603</v>
      </c>
      <c r="C1499" s="160" t="s">
        <v>438</v>
      </c>
      <c r="D1499" s="161" t="s">
        <v>440</v>
      </c>
      <c r="E1499" s="162" t="s">
        <v>118</v>
      </c>
      <c r="F1499" s="163"/>
      <c r="G1499" s="72"/>
      <c r="H1499" s="164">
        <f>SUM(H1500:H1509)</f>
        <v>34.93</v>
      </c>
    </row>
    <row r="1500" spans="1:8" ht="15" customHeight="1" x14ac:dyDescent="0.2">
      <c r="A1500" s="165" t="s">
        <v>2072</v>
      </c>
      <c r="B1500" s="60" t="s">
        <v>2064</v>
      </c>
      <c r="C1500" s="61">
        <v>5074</v>
      </c>
      <c r="D1500" s="62" t="s">
        <v>2684</v>
      </c>
      <c r="E1500" s="60" t="s">
        <v>102</v>
      </c>
      <c r="F1500" s="65">
        <v>0.01</v>
      </c>
      <c r="G1500" s="70">
        <v>23.494</v>
      </c>
      <c r="H1500" s="166">
        <f t="shared" ref="H1500:H1509" si="76">TRUNC(G1500*F1500,2)</f>
        <v>0.23</v>
      </c>
    </row>
    <row r="1501" spans="1:8" ht="27" customHeight="1" x14ac:dyDescent="0.2">
      <c r="A1501" s="165" t="s">
        <v>2072</v>
      </c>
      <c r="B1501" s="60" t="s">
        <v>2064</v>
      </c>
      <c r="C1501" s="61">
        <v>367</v>
      </c>
      <c r="D1501" s="62" t="s">
        <v>2685</v>
      </c>
      <c r="E1501" s="60" t="s">
        <v>87</v>
      </c>
      <c r="F1501" s="65">
        <v>1E-3</v>
      </c>
      <c r="G1501" s="70">
        <v>97.75</v>
      </c>
      <c r="H1501" s="166">
        <f t="shared" si="76"/>
        <v>0.09</v>
      </c>
    </row>
    <row r="1502" spans="1:8" ht="15" customHeight="1" x14ac:dyDescent="0.2">
      <c r="A1502" s="165" t="s">
        <v>2072</v>
      </c>
      <c r="B1502" s="60" t="s">
        <v>2605</v>
      </c>
      <c r="C1502" s="61">
        <v>88262</v>
      </c>
      <c r="D1502" s="62" t="s">
        <v>2109</v>
      </c>
      <c r="E1502" s="60" t="s">
        <v>30</v>
      </c>
      <c r="F1502" s="65">
        <v>0.17</v>
      </c>
      <c r="G1502" s="70">
        <v>22.3</v>
      </c>
      <c r="H1502" s="166">
        <f t="shared" si="76"/>
        <v>3.79</v>
      </c>
    </row>
    <row r="1503" spans="1:8" ht="15" customHeight="1" x14ac:dyDescent="0.2">
      <c r="A1503" s="165" t="s">
        <v>2072</v>
      </c>
      <c r="B1503" s="60" t="s">
        <v>2064</v>
      </c>
      <c r="C1503" s="61">
        <v>1379</v>
      </c>
      <c r="D1503" s="62" t="s">
        <v>2250</v>
      </c>
      <c r="E1503" s="60" t="s">
        <v>102</v>
      </c>
      <c r="F1503" s="65">
        <v>5</v>
      </c>
      <c r="G1503" s="70">
        <v>0.45050000000000001</v>
      </c>
      <c r="H1503" s="166">
        <f t="shared" si="76"/>
        <v>2.25</v>
      </c>
    </row>
    <row r="1504" spans="1:8" ht="15" customHeight="1" x14ac:dyDescent="0.2">
      <c r="A1504" s="165" t="s">
        <v>2072</v>
      </c>
      <c r="B1504" s="60" t="s">
        <v>2064</v>
      </c>
      <c r="C1504" s="61">
        <v>4721</v>
      </c>
      <c r="D1504" s="62" t="s">
        <v>2686</v>
      </c>
      <c r="E1504" s="60" t="s">
        <v>87</v>
      </c>
      <c r="F1504" s="65">
        <v>1.2999999999999999E-2</v>
      </c>
      <c r="G1504" s="70">
        <v>55.25</v>
      </c>
      <c r="H1504" s="166">
        <f t="shared" si="76"/>
        <v>0.71</v>
      </c>
    </row>
    <row r="1505" spans="1:8" ht="15" customHeight="1" x14ac:dyDescent="0.2">
      <c r="A1505" s="165" t="s">
        <v>2072</v>
      </c>
      <c r="B1505" s="60" t="s">
        <v>2605</v>
      </c>
      <c r="C1505" s="61">
        <v>88309</v>
      </c>
      <c r="D1505" s="62" t="s">
        <v>2675</v>
      </c>
      <c r="E1505" s="60" t="s">
        <v>30</v>
      </c>
      <c r="F1505" s="65">
        <v>0.34</v>
      </c>
      <c r="G1505" s="70">
        <v>22.55</v>
      </c>
      <c r="H1505" s="166">
        <f t="shared" si="76"/>
        <v>7.66</v>
      </c>
    </row>
    <row r="1506" spans="1:8" ht="15" customHeight="1" x14ac:dyDescent="0.2">
      <c r="A1506" s="165" t="s">
        <v>2072</v>
      </c>
      <c r="B1506" s="60" t="s">
        <v>2605</v>
      </c>
      <c r="C1506" s="61">
        <v>88316</v>
      </c>
      <c r="D1506" s="62" t="s">
        <v>2094</v>
      </c>
      <c r="E1506" s="60" t="s">
        <v>30</v>
      </c>
      <c r="F1506" s="65">
        <v>0.17</v>
      </c>
      <c r="G1506" s="70">
        <v>18.190000000000001</v>
      </c>
      <c r="H1506" s="166">
        <f t="shared" si="76"/>
        <v>3.09</v>
      </c>
    </row>
    <row r="1507" spans="1:8" ht="15" customHeight="1" x14ac:dyDescent="0.2">
      <c r="A1507" s="165" t="s">
        <v>2072</v>
      </c>
      <c r="B1507" s="60" t="s">
        <v>2064</v>
      </c>
      <c r="C1507" s="61">
        <v>10567</v>
      </c>
      <c r="D1507" s="62" t="s">
        <v>2610</v>
      </c>
      <c r="E1507" s="60" t="s">
        <v>118</v>
      </c>
      <c r="F1507" s="65">
        <v>3.5000000000000003E-2</v>
      </c>
      <c r="G1507" s="70">
        <v>9.843</v>
      </c>
      <c r="H1507" s="166">
        <f t="shared" si="76"/>
        <v>0.34</v>
      </c>
    </row>
    <row r="1508" spans="1:8" ht="27" customHeight="1" x14ac:dyDescent="0.2">
      <c r="A1508" s="165" t="s">
        <v>2072</v>
      </c>
      <c r="B1508" s="60" t="s">
        <v>2064</v>
      </c>
      <c r="C1508" s="61">
        <v>43132</v>
      </c>
      <c r="D1508" s="62" t="s">
        <v>2219</v>
      </c>
      <c r="E1508" s="60" t="s">
        <v>102</v>
      </c>
      <c r="F1508" s="65">
        <v>7.8E-2</v>
      </c>
      <c r="G1508" s="70">
        <v>22.1</v>
      </c>
      <c r="H1508" s="166">
        <f t="shared" si="76"/>
        <v>1.72</v>
      </c>
    </row>
    <row r="1509" spans="1:8" ht="39.950000000000003" customHeight="1" x14ac:dyDescent="0.2">
      <c r="A1509" s="165" t="s">
        <v>2072</v>
      </c>
      <c r="B1509" s="60" t="s">
        <v>2605</v>
      </c>
      <c r="C1509" s="61">
        <v>92783</v>
      </c>
      <c r="D1509" s="62" t="s">
        <v>300</v>
      </c>
      <c r="E1509" s="60" t="s">
        <v>102</v>
      </c>
      <c r="F1509" s="65">
        <v>1</v>
      </c>
      <c r="G1509" s="185">
        <f>H971</f>
        <v>15.05</v>
      </c>
      <c r="H1509" s="166">
        <f t="shared" si="76"/>
        <v>15.05</v>
      </c>
    </row>
    <row r="1510" spans="1:8" s="47" customFormat="1" ht="14.25" x14ac:dyDescent="0.25">
      <c r="A1510" s="153" t="s">
        <v>2057</v>
      </c>
      <c r="B1510" s="154" t="s">
        <v>2058</v>
      </c>
      <c r="C1510" s="154" t="s">
        <v>2059</v>
      </c>
      <c r="D1510" s="154" t="s">
        <v>2060</v>
      </c>
      <c r="E1510" s="154" t="s">
        <v>2061</v>
      </c>
      <c r="F1510" s="155" t="s">
        <v>2062</v>
      </c>
      <c r="G1510" s="156" t="s">
        <v>2063</v>
      </c>
      <c r="H1510" s="157" t="s">
        <v>2602</v>
      </c>
    </row>
    <row r="1511" spans="1:8" ht="48" customHeight="1" x14ac:dyDescent="0.2">
      <c r="A1511" s="158" t="s">
        <v>441</v>
      </c>
      <c r="B1511" s="159" t="s">
        <v>2603</v>
      </c>
      <c r="C1511" s="160">
        <v>94228</v>
      </c>
      <c r="D1511" s="161" t="s">
        <v>442</v>
      </c>
      <c r="E1511" s="162" t="s">
        <v>118</v>
      </c>
      <c r="F1511" s="163"/>
      <c r="G1511" s="72"/>
      <c r="H1511" s="164">
        <f>SUM(H1512:H1520)</f>
        <v>73.13000000000001</v>
      </c>
    </row>
    <row r="1512" spans="1:8" ht="27" customHeight="1" x14ac:dyDescent="0.2">
      <c r="A1512" s="165" t="s">
        <v>2072</v>
      </c>
      <c r="B1512" s="60" t="s">
        <v>2064</v>
      </c>
      <c r="C1512" s="61">
        <v>142</v>
      </c>
      <c r="D1512" s="62" t="s">
        <v>2306</v>
      </c>
      <c r="E1512" s="60" t="s">
        <v>2307</v>
      </c>
      <c r="F1512" s="65">
        <v>8.1000000000000003E-2</v>
      </c>
      <c r="G1512" s="70">
        <v>30.574499999999997</v>
      </c>
      <c r="H1512" s="166">
        <f t="shared" ref="H1512:H1520" si="77">TRUNC(G1512*F1512,2)</f>
        <v>2.4700000000000002</v>
      </c>
    </row>
    <row r="1513" spans="1:8" ht="15" customHeight="1" x14ac:dyDescent="0.2">
      <c r="A1513" s="165" t="s">
        <v>2072</v>
      </c>
      <c r="B1513" s="60" t="s">
        <v>2064</v>
      </c>
      <c r="C1513" s="61">
        <v>5061</v>
      </c>
      <c r="D1513" s="62" t="s">
        <v>2189</v>
      </c>
      <c r="E1513" s="60" t="s">
        <v>102</v>
      </c>
      <c r="F1513" s="65">
        <v>1.2999999999999999E-2</v>
      </c>
      <c r="G1513" s="70">
        <v>20.612500000000001</v>
      </c>
      <c r="H1513" s="166">
        <f t="shared" si="77"/>
        <v>0.26</v>
      </c>
    </row>
    <row r="1514" spans="1:8" ht="15" customHeight="1" x14ac:dyDescent="0.2">
      <c r="A1514" s="165" t="s">
        <v>2072</v>
      </c>
      <c r="B1514" s="60" t="s">
        <v>2064</v>
      </c>
      <c r="C1514" s="61">
        <v>5104</v>
      </c>
      <c r="D1514" s="62" t="s">
        <v>2308</v>
      </c>
      <c r="E1514" s="60" t="s">
        <v>102</v>
      </c>
      <c r="F1514" s="65">
        <v>2.3999999999999998E-3</v>
      </c>
      <c r="G1514" s="70">
        <v>63.256999999999998</v>
      </c>
      <c r="H1514" s="166">
        <f t="shared" si="77"/>
        <v>0.15</v>
      </c>
    </row>
    <row r="1515" spans="1:8" ht="15" customHeight="1" x14ac:dyDescent="0.2">
      <c r="A1515" s="165" t="s">
        <v>2072</v>
      </c>
      <c r="B1515" s="60" t="s">
        <v>2064</v>
      </c>
      <c r="C1515" s="61">
        <v>13388</v>
      </c>
      <c r="D1515" s="62" t="s">
        <v>2309</v>
      </c>
      <c r="E1515" s="60" t="s">
        <v>102</v>
      </c>
      <c r="F1515" s="65">
        <v>0.09</v>
      </c>
      <c r="G1515" s="70">
        <v>128</v>
      </c>
      <c r="H1515" s="166">
        <f t="shared" si="77"/>
        <v>11.52</v>
      </c>
    </row>
    <row r="1516" spans="1:8" ht="15" customHeight="1" x14ac:dyDescent="0.2">
      <c r="A1516" s="165" t="s">
        <v>2072</v>
      </c>
      <c r="B1516" s="60" t="s">
        <v>2064</v>
      </c>
      <c r="C1516" s="61">
        <v>40783</v>
      </c>
      <c r="D1516" s="62" t="s">
        <v>2310</v>
      </c>
      <c r="E1516" s="60" t="s">
        <v>118</v>
      </c>
      <c r="F1516" s="65">
        <v>1.05</v>
      </c>
      <c r="G1516" s="70">
        <v>45.22</v>
      </c>
      <c r="H1516" s="166">
        <f t="shared" si="77"/>
        <v>47.48</v>
      </c>
    </row>
    <row r="1517" spans="1:8" ht="15" customHeight="1" x14ac:dyDescent="0.2">
      <c r="A1517" s="165" t="s">
        <v>2072</v>
      </c>
      <c r="B1517" s="60" t="s">
        <v>2605</v>
      </c>
      <c r="C1517" s="61">
        <v>88316</v>
      </c>
      <c r="D1517" s="62" t="s">
        <v>2094</v>
      </c>
      <c r="E1517" s="60" t="s">
        <v>30</v>
      </c>
      <c r="F1517" s="65">
        <v>0.28000000000000003</v>
      </c>
      <c r="G1517" s="70">
        <v>18.190000000000001</v>
      </c>
      <c r="H1517" s="166">
        <f t="shared" si="77"/>
        <v>5.09</v>
      </c>
    </row>
    <row r="1518" spans="1:8" ht="15" customHeight="1" x14ac:dyDescent="0.2">
      <c r="A1518" s="165" t="s">
        <v>2072</v>
      </c>
      <c r="B1518" s="60" t="s">
        <v>2605</v>
      </c>
      <c r="C1518" s="61">
        <v>88323</v>
      </c>
      <c r="D1518" s="62" t="s">
        <v>2101</v>
      </c>
      <c r="E1518" s="60" t="s">
        <v>30</v>
      </c>
      <c r="F1518" s="65">
        <v>0.21</v>
      </c>
      <c r="G1518" s="70">
        <v>25.58</v>
      </c>
      <c r="H1518" s="166">
        <f t="shared" si="77"/>
        <v>5.37</v>
      </c>
    </row>
    <row r="1519" spans="1:8" ht="27" customHeight="1" x14ac:dyDescent="0.2">
      <c r="A1519" s="165" t="s">
        <v>2072</v>
      </c>
      <c r="B1519" s="60" t="s">
        <v>2605</v>
      </c>
      <c r="C1519" s="61">
        <v>93281</v>
      </c>
      <c r="D1519" s="62" t="s">
        <v>2304</v>
      </c>
      <c r="E1519" s="60" t="s">
        <v>2096</v>
      </c>
      <c r="F1519" s="65">
        <v>1.32E-2</v>
      </c>
      <c r="G1519" s="70">
        <v>26.15</v>
      </c>
      <c r="H1519" s="166">
        <f t="shared" si="77"/>
        <v>0.34</v>
      </c>
    </row>
    <row r="1520" spans="1:8" ht="27" customHeight="1" x14ac:dyDescent="0.2">
      <c r="A1520" s="165" t="s">
        <v>2072</v>
      </c>
      <c r="B1520" s="60" t="s">
        <v>2605</v>
      </c>
      <c r="C1520" s="61">
        <v>93282</v>
      </c>
      <c r="D1520" s="62" t="s">
        <v>2305</v>
      </c>
      <c r="E1520" s="60" t="s">
        <v>2098</v>
      </c>
      <c r="F1520" s="65">
        <v>1.83E-2</v>
      </c>
      <c r="G1520" s="70">
        <v>25</v>
      </c>
      <c r="H1520" s="166">
        <f t="shared" si="77"/>
        <v>0.45</v>
      </c>
    </row>
    <row r="1521" spans="1:8" s="47" customFormat="1" ht="14.25" x14ac:dyDescent="0.25">
      <c r="A1521" s="153" t="s">
        <v>2057</v>
      </c>
      <c r="B1521" s="154" t="s">
        <v>2058</v>
      </c>
      <c r="C1521" s="154" t="s">
        <v>2059</v>
      </c>
      <c r="D1521" s="154" t="s">
        <v>2060</v>
      </c>
      <c r="E1521" s="154" t="s">
        <v>2061</v>
      </c>
      <c r="F1521" s="155" t="s">
        <v>2062</v>
      </c>
      <c r="G1521" s="156" t="s">
        <v>2063</v>
      </c>
      <c r="H1521" s="157" t="s">
        <v>2602</v>
      </c>
    </row>
    <row r="1522" spans="1:8" ht="48" customHeight="1" x14ac:dyDescent="0.2">
      <c r="A1522" s="158" t="s">
        <v>443</v>
      </c>
      <c r="B1522" s="159" t="s">
        <v>2603</v>
      </c>
      <c r="C1522" s="160">
        <v>94218</v>
      </c>
      <c r="D1522" s="161" t="s">
        <v>444</v>
      </c>
      <c r="E1522" s="162" t="s">
        <v>84</v>
      </c>
      <c r="F1522" s="163"/>
      <c r="G1522" s="72"/>
      <c r="H1522" s="164">
        <f>SUM(H1523:H1530)</f>
        <v>120.47</v>
      </c>
    </row>
    <row r="1523" spans="1:8" ht="27" customHeight="1" x14ac:dyDescent="0.2">
      <c r="A1523" s="165" t="s">
        <v>2072</v>
      </c>
      <c r="B1523" s="60" t="s">
        <v>2064</v>
      </c>
      <c r="C1523" s="61">
        <v>1607</v>
      </c>
      <c r="D1523" s="62" t="s">
        <v>2311</v>
      </c>
      <c r="E1523" s="60" t="s">
        <v>1924</v>
      </c>
      <c r="F1523" s="65">
        <v>0.94</v>
      </c>
      <c r="G1523" s="70">
        <v>0.21249999999999999</v>
      </c>
      <c r="H1523" s="166">
        <f t="shared" ref="H1523:H1530" si="78">TRUNC(G1523*F1523,2)</f>
        <v>0.19</v>
      </c>
    </row>
    <row r="1524" spans="1:8" ht="27" customHeight="1" x14ac:dyDescent="0.2">
      <c r="A1524" s="165" t="s">
        <v>2072</v>
      </c>
      <c r="B1524" s="60" t="s">
        <v>2064</v>
      </c>
      <c r="C1524" s="61">
        <v>4312</v>
      </c>
      <c r="D1524" s="62" t="s">
        <v>2312</v>
      </c>
      <c r="E1524" s="60" t="s">
        <v>225</v>
      </c>
      <c r="F1524" s="65">
        <v>0.31</v>
      </c>
      <c r="G1524" s="70">
        <v>2.5075000000000003</v>
      </c>
      <c r="H1524" s="166">
        <f t="shared" si="78"/>
        <v>0.77</v>
      </c>
    </row>
    <row r="1525" spans="1:8" ht="39.950000000000003" customHeight="1" x14ac:dyDescent="0.2">
      <c r="A1525" s="165" t="s">
        <v>2072</v>
      </c>
      <c r="B1525" s="60" t="s">
        <v>2064</v>
      </c>
      <c r="C1525" s="61">
        <v>4315</v>
      </c>
      <c r="D1525" s="62" t="s">
        <v>2313</v>
      </c>
      <c r="E1525" s="60" t="s">
        <v>225</v>
      </c>
      <c r="F1525" s="65">
        <v>0.94</v>
      </c>
      <c r="G1525" s="70">
        <v>1.8444999999999998</v>
      </c>
      <c r="H1525" s="166">
        <f t="shared" si="78"/>
        <v>1.73</v>
      </c>
    </row>
    <row r="1526" spans="1:8" ht="15" customHeight="1" x14ac:dyDescent="0.2">
      <c r="A1526" s="165" t="s">
        <v>2072</v>
      </c>
      <c r="B1526" s="60" t="s">
        <v>2064</v>
      </c>
      <c r="C1526" s="61">
        <v>7231</v>
      </c>
      <c r="D1526" s="62" t="s">
        <v>2314</v>
      </c>
      <c r="E1526" s="60" t="s">
        <v>225</v>
      </c>
      <c r="F1526" s="65">
        <v>0.20399999999999999</v>
      </c>
      <c r="G1526" s="70">
        <v>550</v>
      </c>
      <c r="H1526" s="166">
        <f t="shared" si="78"/>
        <v>112.2</v>
      </c>
    </row>
    <row r="1527" spans="1:8" ht="15" customHeight="1" x14ac:dyDescent="0.2">
      <c r="A1527" s="165" t="s">
        <v>2072</v>
      </c>
      <c r="B1527" s="60" t="s">
        <v>2605</v>
      </c>
      <c r="C1527" s="61">
        <v>88316</v>
      </c>
      <c r="D1527" s="62" t="s">
        <v>2094</v>
      </c>
      <c r="E1527" s="60" t="s">
        <v>30</v>
      </c>
      <c r="F1527" s="65">
        <v>0.13344999999999999</v>
      </c>
      <c r="G1527" s="70">
        <v>18.190000000000001</v>
      </c>
      <c r="H1527" s="166">
        <f t="shared" si="78"/>
        <v>2.42</v>
      </c>
    </row>
    <row r="1528" spans="1:8" ht="15" customHeight="1" x14ac:dyDescent="0.2">
      <c r="A1528" s="165" t="s">
        <v>2072</v>
      </c>
      <c r="B1528" s="60" t="s">
        <v>2605</v>
      </c>
      <c r="C1528" s="61">
        <v>88323</v>
      </c>
      <c r="D1528" s="62" t="s">
        <v>2101</v>
      </c>
      <c r="E1528" s="60" t="s">
        <v>30</v>
      </c>
      <c r="F1528" s="65">
        <v>0.11815000000000001</v>
      </c>
      <c r="G1528" s="70">
        <v>25.58</v>
      </c>
      <c r="H1528" s="166">
        <f t="shared" si="78"/>
        <v>3.02</v>
      </c>
    </row>
    <row r="1529" spans="1:8" ht="27" customHeight="1" x14ac:dyDescent="0.2">
      <c r="A1529" s="165" t="s">
        <v>2072</v>
      </c>
      <c r="B1529" s="60" t="s">
        <v>2605</v>
      </c>
      <c r="C1529" s="61">
        <v>93281</v>
      </c>
      <c r="D1529" s="62" t="s">
        <v>2304</v>
      </c>
      <c r="E1529" s="60" t="s">
        <v>2096</v>
      </c>
      <c r="F1529" s="65">
        <v>2.5000000000000001E-3</v>
      </c>
      <c r="G1529" s="70">
        <v>26.15</v>
      </c>
      <c r="H1529" s="166">
        <f t="shared" si="78"/>
        <v>0.06</v>
      </c>
    </row>
    <row r="1530" spans="1:8" ht="27" customHeight="1" x14ac:dyDescent="0.2">
      <c r="A1530" s="165" t="s">
        <v>2072</v>
      </c>
      <c r="B1530" s="60" t="s">
        <v>2605</v>
      </c>
      <c r="C1530" s="61">
        <v>93282</v>
      </c>
      <c r="D1530" s="62" t="s">
        <v>2305</v>
      </c>
      <c r="E1530" s="60" t="s">
        <v>2098</v>
      </c>
      <c r="F1530" s="65">
        <v>3.3999999999999998E-3</v>
      </c>
      <c r="G1530" s="70">
        <v>25</v>
      </c>
      <c r="H1530" s="166">
        <f t="shared" si="78"/>
        <v>0.08</v>
      </c>
    </row>
    <row r="1531" spans="1:8" s="47" customFormat="1" ht="14.25" x14ac:dyDescent="0.25">
      <c r="A1531" s="153" t="s">
        <v>2057</v>
      </c>
      <c r="B1531" s="154" t="s">
        <v>2058</v>
      </c>
      <c r="C1531" s="154" t="s">
        <v>2059</v>
      </c>
      <c r="D1531" s="154" t="s">
        <v>2060</v>
      </c>
      <c r="E1531" s="154" t="s">
        <v>2061</v>
      </c>
      <c r="F1531" s="155" t="s">
        <v>2062</v>
      </c>
      <c r="G1531" s="156" t="s">
        <v>2063</v>
      </c>
      <c r="H1531" s="157" t="s">
        <v>2602</v>
      </c>
    </row>
    <row r="1532" spans="1:8" ht="32.1" customHeight="1" x14ac:dyDescent="0.2">
      <c r="A1532" s="158" t="s">
        <v>448</v>
      </c>
      <c r="B1532" s="159" t="s">
        <v>2603</v>
      </c>
      <c r="C1532" s="160" t="s">
        <v>447</v>
      </c>
      <c r="D1532" s="161" t="s">
        <v>449</v>
      </c>
      <c r="E1532" s="162" t="s">
        <v>118</v>
      </c>
      <c r="F1532" s="163"/>
      <c r="G1532" s="72"/>
      <c r="H1532" s="164">
        <f>SUM(H1533:H1536)</f>
        <v>27.42</v>
      </c>
    </row>
    <row r="1533" spans="1:8" ht="15" customHeight="1" x14ac:dyDescent="0.2">
      <c r="A1533" s="165" t="s">
        <v>2072</v>
      </c>
      <c r="B1533" s="60" t="s">
        <v>2064</v>
      </c>
      <c r="C1533" s="61">
        <v>592</v>
      </c>
      <c r="D1533" s="62" t="s">
        <v>2687</v>
      </c>
      <c r="E1533" s="60" t="s">
        <v>102</v>
      </c>
      <c r="F1533" s="65">
        <v>0.40799999999999997</v>
      </c>
      <c r="G1533" s="70">
        <v>33.2605</v>
      </c>
      <c r="H1533" s="166">
        <f>TRUNC(G1533*F1533,2)</f>
        <v>13.57</v>
      </c>
    </row>
    <row r="1534" spans="1:8" ht="15" customHeight="1" x14ac:dyDescent="0.2">
      <c r="A1534" s="165" t="s">
        <v>2072</v>
      </c>
      <c r="B1534" s="60" t="s">
        <v>2605</v>
      </c>
      <c r="C1534" s="61">
        <v>88309</v>
      </c>
      <c r="D1534" s="62" t="s">
        <v>2093</v>
      </c>
      <c r="E1534" s="60" t="s">
        <v>30</v>
      </c>
      <c r="F1534" s="65">
        <v>0.41</v>
      </c>
      <c r="G1534" s="70">
        <v>22.55</v>
      </c>
      <c r="H1534" s="166">
        <f>TRUNC(G1534*F1534,2)</f>
        <v>9.24</v>
      </c>
    </row>
    <row r="1535" spans="1:8" ht="15" customHeight="1" x14ac:dyDescent="0.2">
      <c r="A1535" s="165" t="s">
        <v>2072</v>
      </c>
      <c r="B1535" s="60" t="s">
        <v>2605</v>
      </c>
      <c r="C1535" s="61">
        <v>88316</v>
      </c>
      <c r="D1535" s="62" t="s">
        <v>2094</v>
      </c>
      <c r="E1535" s="60" t="s">
        <v>30</v>
      </c>
      <c r="F1535" s="65">
        <v>0.2</v>
      </c>
      <c r="G1535" s="70">
        <v>18.190000000000001</v>
      </c>
      <c r="H1535" s="166">
        <f>TRUNC(G1535*F1535,2)</f>
        <v>3.63</v>
      </c>
    </row>
    <row r="1536" spans="1:8" ht="27" customHeight="1" x14ac:dyDescent="0.2">
      <c r="A1536" s="165" t="s">
        <v>2072</v>
      </c>
      <c r="B1536" s="60" t="s">
        <v>2605</v>
      </c>
      <c r="C1536" s="61">
        <v>88629</v>
      </c>
      <c r="D1536" s="62" t="s">
        <v>2319</v>
      </c>
      <c r="E1536" s="60" t="s">
        <v>87</v>
      </c>
      <c r="F1536" s="65">
        <v>2E-3</v>
      </c>
      <c r="G1536" s="70">
        <v>490.11</v>
      </c>
      <c r="H1536" s="166">
        <f>TRUNC(G1536*F1536,2)</f>
        <v>0.98</v>
      </c>
    </row>
    <row r="1537" spans="1:8" s="47" customFormat="1" ht="14.25" x14ac:dyDescent="0.25">
      <c r="A1537" s="153" t="s">
        <v>2057</v>
      </c>
      <c r="B1537" s="154" t="s">
        <v>2058</v>
      </c>
      <c r="C1537" s="154" t="s">
        <v>2059</v>
      </c>
      <c r="D1537" s="154" t="s">
        <v>2060</v>
      </c>
      <c r="E1537" s="154" t="s">
        <v>2061</v>
      </c>
      <c r="F1537" s="155" t="s">
        <v>2062</v>
      </c>
      <c r="G1537" s="156" t="s">
        <v>2063</v>
      </c>
      <c r="H1537" s="157" t="s">
        <v>2602</v>
      </c>
    </row>
    <row r="1538" spans="1:8" ht="48" customHeight="1" x14ac:dyDescent="0.2">
      <c r="A1538" s="158" t="s">
        <v>451</v>
      </c>
      <c r="B1538" s="159" t="s">
        <v>2603</v>
      </c>
      <c r="C1538" s="160" t="s">
        <v>450</v>
      </c>
      <c r="D1538" s="161" t="s">
        <v>452</v>
      </c>
      <c r="E1538" s="162" t="s">
        <v>2598</v>
      </c>
      <c r="F1538" s="163"/>
      <c r="G1538" s="72"/>
      <c r="H1538" s="164">
        <f>SUM(H1539)</f>
        <v>1156.74</v>
      </c>
    </row>
    <row r="1539" spans="1:8" ht="27" customHeight="1" x14ac:dyDescent="0.2">
      <c r="A1539" s="165" t="s">
        <v>2619</v>
      </c>
      <c r="B1539" s="60" t="s">
        <v>2064</v>
      </c>
      <c r="C1539" s="61" t="s">
        <v>2688</v>
      </c>
      <c r="D1539" s="62" t="s">
        <v>2689</v>
      </c>
      <c r="E1539" s="60" t="s">
        <v>84</v>
      </c>
      <c r="F1539" s="65">
        <v>2.6</v>
      </c>
      <c r="G1539" s="70">
        <v>444.9</v>
      </c>
      <c r="H1539" s="166">
        <f>TRUNC(G1539*F1539,2)</f>
        <v>1156.74</v>
      </c>
    </row>
    <row r="1540" spans="1:8" s="47" customFormat="1" ht="14.25" x14ac:dyDescent="0.25">
      <c r="A1540" s="153" t="s">
        <v>2057</v>
      </c>
      <c r="B1540" s="154" t="s">
        <v>2058</v>
      </c>
      <c r="C1540" s="154" t="s">
        <v>2059</v>
      </c>
      <c r="D1540" s="154" t="s">
        <v>2060</v>
      </c>
      <c r="E1540" s="154" t="s">
        <v>2061</v>
      </c>
      <c r="F1540" s="155" t="s">
        <v>2062</v>
      </c>
      <c r="G1540" s="156" t="s">
        <v>2063</v>
      </c>
      <c r="H1540" s="157" t="s">
        <v>2602</v>
      </c>
    </row>
    <row r="1541" spans="1:8" ht="48" customHeight="1" x14ac:dyDescent="0.2">
      <c r="A1541" s="158" t="s">
        <v>454</v>
      </c>
      <c r="B1541" s="159" t="s">
        <v>2603</v>
      </c>
      <c r="C1541" s="160" t="s">
        <v>453</v>
      </c>
      <c r="D1541" s="161" t="s">
        <v>455</v>
      </c>
      <c r="E1541" s="162" t="s">
        <v>2598</v>
      </c>
      <c r="F1541" s="163"/>
      <c r="G1541" s="72"/>
      <c r="H1541" s="164">
        <f>SUM(H1542)</f>
        <v>444.9</v>
      </c>
    </row>
    <row r="1542" spans="1:8" ht="27" customHeight="1" x14ac:dyDescent="0.2">
      <c r="A1542" s="165" t="s">
        <v>2619</v>
      </c>
      <c r="B1542" s="60" t="s">
        <v>2064</v>
      </c>
      <c r="C1542" s="61" t="s">
        <v>2688</v>
      </c>
      <c r="D1542" s="62" t="s">
        <v>2689</v>
      </c>
      <c r="E1542" s="60" t="s">
        <v>84</v>
      </c>
      <c r="F1542" s="65">
        <v>1</v>
      </c>
      <c r="G1542" s="70">
        <v>444.9</v>
      </c>
      <c r="H1542" s="166">
        <f>TRUNC(G1542*F1542,2)</f>
        <v>444.9</v>
      </c>
    </row>
    <row r="1543" spans="1:8" s="47" customFormat="1" ht="14.25" x14ac:dyDescent="0.25">
      <c r="A1543" s="153" t="s">
        <v>2057</v>
      </c>
      <c r="B1543" s="154" t="s">
        <v>2058</v>
      </c>
      <c r="C1543" s="154" t="s">
        <v>2059</v>
      </c>
      <c r="D1543" s="154" t="s">
        <v>2060</v>
      </c>
      <c r="E1543" s="154" t="s">
        <v>2061</v>
      </c>
      <c r="F1543" s="155" t="s">
        <v>2062</v>
      </c>
      <c r="G1543" s="156" t="s">
        <v>2063</v>
      </c>
      <c r="H1543" s="157" t="s">
        <v>2602</v>
      </c>
    </row>
    <row r="1544" spans="1:8" ht="48" customHeight="1" x14ac:dyDescent="0.2">
      <c r="A1544" s="158" t="s">
        <v>457</v>
      </c>
      <c r="B1544" s="159" t="s">
        <v>2603</v>
      </c>
      <c r="C1544" s="160" t="s">
        <v>456</v>
      </c>
      <c r="D1544" s="161" t="s">
        <v>458</v>
      </c>
      <c r="E1544" s="162" t="s">
        <v>2598</v>
      </c>
      <c r="F1544" s="163"/>
      <c r="G1544" s="72"/>
      <c r="H1544" s="164">
        <f>SUM(H1545)</f>
        <v>867.55</v>
      </c>
    </row>
    <row r="1545" spans="1:8" ht="27" customHeight="1" x14ac:dyDescent="0.2">
      <c r="A1545" s="165" t="s">
        <v>2619</v>
      </c>
      <c r="B1545" s="60" t="s">
        <v>2064</v>
      </c>
      <c r="C1545" s="61" t="s">
        <v>2688</v>
      </c>
      <c r="D1545" s="62" t="s">
        <v>2689</v>
      </c>
      <c r="E1545" s="60" t="s">
        <v>84</v>
      </c>
      <c r="F1545" s="65">
        <v>1.95</v>
      </c>
      <c r="G1545" s="70">
        <v>444.9</v>
      </c>
      <c r="H1545" s="166">
        <f>TRUNC(G1545*F1545,2)</f>
        <v>867.55</v>
      </c>
    </row>
    <row r="1546" spans="1:8" s="47" customFormat="1" ht="14.25" x14ac:dyDescent="0.25">
      <c r="A1546" s="153" t="s">
        <v>2057</v>
      </c>
      <c r="B1546" s="154" t="s">
        <v>2058</v>
      </c>
      <c r="C1546" s="154" t="s">
        <v>2059</v>
      </c>
      <c r="D1546" s="154" t="s">
        <v>2060</v>
      </c>
      <c r="E1546" s="154" t="s">
        <v>2061</v>
      </c>
      <c r="F1546" s="155" t="s">
        <v>2062</v>
      </c>
      <c r="G1546" s="156" t="s">
        <v>2063</v>
      </c>
      <c r="H1546" s="157" t="s">
        <v>2602</v>
      </c>
    </row>
    <row r="1547" spans="1:8" ht="48" customHeight="1" x14ac:dyDescent="0.2">
      <c r="A1547" s="158" t="s">
        <v>460</v>
      </c>
      <c r="B1547" s="159" t="s">
        <v>2603</v>
      </c>
      <c r="C1547" s="160" t="s">
        <v>459</v>
      </c>
      <c r="D1547" s="161" t="s">
        <v>461</v>
      </c>
      <c r="E1547" s="162" t="s">
        <v>2598</v>
      </c>
      <c r="F1547" s="163"/>
      <c r="G1547" s="72"/>
      <c r="H1547" s="164">
        <f>SUM(H1548)</f>
        <v>2896.29</v>
      </c>
    </row>
    <row r="1548" spans="1:8" ht="27" customHeight="1" x14ac:dyDescent="0.2">
      <c r="A1548" s="165" t="s">
        <v>2619</v>
      </c>
      <c r="B1548" s="60" t="s">
        <v>2064</v>
      </c>
      <c r="C1548" s="61" t="s">
        <v>2688</v>
      </c>
      <c r="D1548" s="62" t="s">
        <v>2689</v>
      </c>
      <c r="E1548" s="60" t="s">
        <v>84</v>
      </c>
      <c r="F1548" s="65">
        <v>6.51</v>
      </c>
      <c r="G1548" s="70">
        <v>444.9</v>
      </c>
      <c r="H1548" s="166">
        <f>TRUNC(G1548*F1548,2)</f>
        <v>2896.29</v>
      </c>
    </row>
    <row r="1549" spans="1:8" s="47" customFormat="1" ht="14.25" x14ac:dyDescent="0.25">
      <c r="A1549" s="153" t="s">
        <v>2057</v>
      </c>
      <c r="B1549" s="154" t="s">
        <v>2058</v>
      </c>
      <c r="C1549" s="154" t="s">
        <v>2059</v>
      </c>
      <c r="D1549" s="154" t="s">
        <v>2060</v>
      </c>
      <c r="E1549" s="154" t="s">
        <v>2061</v>
      </c>
      <c r="F1549" s="155" t="s">
        <v>2062</v>
      </c>
      <c r="G1549" s="156" t="s">
        <v>2063</v>
      </c>
      <c r="H1549" s="157" t="s">
        <v>2602</v>
      </c>
    </row>
    <row r="1550" spans="1:8" ht="48" customHeight="1" x14ac:dyDescent="0.2">
      <c r="A1550" s="158" t="s">
        <v>463</v>
      </c>
      <c r="B1550" s="159" t="s">
        <v>2603</v>
      </c>
      <c r="C1550" s="160" t="s">
        <v>462</v>
      </c>
      <c r="D1550" s="161" t="s">
        <v>464</v>
      </c>
      <c r="E1550" s="162" t="s">
        <v>2598</v>
      </c>
      <c r="F1550" s="163"/>
      <c r="G1550" s="72"/>
      <c r="H1550" s="164">
        <f>SUM(H1551)</f>
        <v>2989.72</v>
      </c>
    </row>
    <row r="1551" spans="1:8" ht="27" customHeight="1" x14ac:dyDescent="0.2">
      <c r="A1551" s="165" t="s">
        <v>2619</v>
      </c>
      <c r="B1551" s="60" t="s">
        <v>2064</v>
      </c>
      <c r="C1551" s="61" t="s">
        <v>2688</v>
      </c>
      <c r="D1551" s="62" t="s">
        <v>2689</v>
      </c>
      <c r="E1551" s="60" t="s">
        <v>84</v>
      </c>
      <c r="F1551" s="65">
        <v>6.72</v>
      </c>
      <c r="G1551" s="70">
        <v>444.9</v>
      </c>
      <c r="H1551" s="166">
        <f>TRUNC(G1551*F1551,2)</f>
        <v>2989.72</v>
      </c>
    </row>
    <row r="1552" spans="1:8" s="47" customFormat="1" ht="14.25" x14ac:dyDescent="0.25">
      <c r="A1552" s="153" t="s">
        <v>2057</v>
      </c>
      <c r="B1552" s="154" t="s">
        <v>2058</v>
      </c>
      <c r="C1552" s="154" t="s">
        <v>2059</v>
      </c>
      <c r="D1552" s="154" t="s">
        <v>2060</v>
      </c>
      <c r="E1552" s="154" t="s">
        <v>2061</v>
      </c>
      <c r="F1552" s="155" t="s">
        <v>2062</v>
      </c>
      <c r="G1552" s="156" t="s">
        <v>2063</v>
      </c>
      <c r="H1552" s="157" t="s">
        <v>2602</v>
      </c>
    </row>
    <row r="1553" spans="1:8" ht="48" customHeight="1" x14ac:dyDescent="0.2">
      <c r="A1553" s="158" t="s">
        <v>466</v>
      </c>
      <c r="B1553" s="159" t="s">
        <v>2603</v>
      </c>
      <c r="C1553" s="160" t="s">
        <v>465</v>
      </c>
      <c r="D1553" s="161" t="s">
        <v>467</v>
      </c>
      <c r="E1553" s="162" t="s">
        <v>2598</v>
      </c>
      <c r="F1553" s="163"/>
      <c r="G1553" s="72"/>
      <c r="H1553" s="164">
        <f>SUM(H1554)</f>
        <v>578.34</v>
      </c>
    </row>
    <row r="1554" spans="1:8" ht="27" customHeight="1" x14ac:dyDescent="0.2">
      <c r="A1554" s="165" t="s">
        <v>2619</v>
      </c>
      <c r="B1554" s="60" t="s">
        <v>2064</v>
      </c>
      <c r="C1554" s="61" t="s">
        <v>2690</v>
      </c>
      <c r="D1554" s="62" t="s">
        <v>2691</v>
      </c>
      <c r="E1554" s="60" t="s">
        <v>84</v>
      </c>
      <c r="F1554" s="65">
        <v>1.68</v>
      </c>
      <c r="G1554" s="70">
        <v>344.25</v>
      </c>
      <c r="H1554" s="166">
        <f>TRUNC(G1554*F1554,2)</f>
        <v>578.34</v>
      </c>
    </row>
    <row r="1555" spans="1:8" s="47" customFormat="1" ht="14.25" x14ac:dyDescent="0.25">
      <c r="A1555" s="153" t="s">
        <v>2057</v>
      </c>
      <c r="B1555" s="154" t="s">
        <v>2058</v>
      </c>
      <c r="C1555" s="154" t="s">
        <v>2059</v>
      </c>
      <c r="D1555" s="154" t="s">
        <v>2060</v>
      </c>
      <c r="E1555" s="154" t="s">
        <v>2061</v>
      </c>
      <c r="F1555" s="155" t="s">
        <v>2062</v>
      </c>
      <c r="G1555" s="156" t="s">
        <v>2063</v>
      </c>
      <c r="H1555" s="157" t="s">
        <v>2602</v>
      </c>
    </row>
    <row r="1556" spans="1:8" ht="48" customHeight="1" x14ac:dyDescent="0.2">
      <c r="A1556" s="158" t="s">
        <v>469</v>
      </c>
      <c r="B1556" s="159" t="s">
        <v>2603</v>
      </c>
      <c r="C1556" s="160" t="s">
        <v>468</v>
      </c>
      <c r="D1556" s="161" t="s">
        <v>470</v>
      </c>
      <c r="E1556" s="162" t="s">
        <v>2598</v>
      </c>
      <c r="F1556" s="163"/>
      <c r="G1556" s="72"/>
      <c r="H1556" s="164">
        <f>SUM(H1557)</f>
        <v>1663.03</v>
      </c>
    </row>
    <row r="1557" spans="1:8" ht="27" customHeight="1" x14ac:dyDescent="0.2">
      <c r="A1557" s="165" t="s">
        <v>2619</v>
      </c>
      <c r="B1557" s="60" t="s">
        <v>2064</v>
      </c>
      <c r="C1557" s="61" t="s">
        <v>2688</v>
      </c>
      <c r="D1557" s="62" t="s">
        <v>2689</v>
      </c>
      <c r="E1557" s="60" t="s">
        <v>84</v>
      </c>
      <c r="F1557" s="65">
        <v>3.738</v>
      </c>
      <c r="G1557" s="70">
        <v>444.9</v>
      </c>
      <c r="H1557" s="166">
        <f>TRUNC(G1557*F1557,2)</f>
        <v>1663.03</v>
      </c>
    </row>
    <row r="1558" spans="1:8" s="47" customFormat="1" ht="14.25" x14ac:dyDescent="0.25">
      <c r="A1558" s="153" t="s">
        <v>2057</v>
      </c>
      <c r="B1558" s="154" t="s">
        <v>2058</v>
      </c>
      <c r="C1558" s="154" t="s">
        <v>2059</v>
      </c>
      <c r="D1558" s="154" t="s">
        <v>2060</v>
      </c>
      <c r="E1558" s="154" t="s">
        <v>2061</v>
      </c>
      <c r="F1558" s="155" t="s">
        <v>2062</v>
      </c>
      <c r="G1558" s="156" t="s">
        <v>2063</v>
      </c>
      <c r="H1558" s="157" t="s">
        <v>2602</v>
      </c>
    </row>
    <row r="1559" spans="1:8" ht="48" customHeight="1" x14ac:dyDescent="0.2">
      <c r="A1559" s="158" t="s">
        <v>472</v>
      </c>
      <c r="B1559" s="159" t="s">
        <v>2603</v>
      </c>
      <c r="C1559" s="160" t="s">
        <v>471</v>
      </c>
      <c r="D1559" s="161" t="s">
        <v>473</v>
      </c>
      <c r="E1559" s="162" t="s">
        <v>2598</v>
      </c>
      <c r="F1559" s="163"/>
      <c r="G1559" s="72"/>
      <c r="H1559" s="164">
        <f>SUM(H1560)</f>
        <v>4484.59</v>
      </c>
    </row>
    <row r="1560" spans="1:8" ht="27" customHeight="1" x14ac:dyDescent="0.2">
      <c r="A1560" s="165" t="s">
        <v>2619</v>
      </c>
      <c r="B1560" s="60" t="s">
        <v>2064</v>
      </c>
      <c r="C1560" s="61" t="s">
        <v>2688</v>
      </c>
      <c r="D1560" s="62" t="s">
        <v>2689</v>
      </c>
      <c r="E1560" s="60" t="s">
        <v>84</v>
      </c>
      <c r="F1560" s="65">
        <v>10.08</v>
      </c>
      <c r="G1560" s="70">
        <v>444.9</v>
      </c>
      <c r="H1560" s="166">
        <f>TRUNC(G1560*F1560,2)</f>
        <v>4484.59</v>
      </c>
    </row>
    <row r="1561" spans="1:8" s="47" customFormat="1" ht="14.25" x14ac:dyDescent="0.25">
      <c r="A1561" s="153" t="s">
        <v>2057</v>
      </c>
      <c r="B1561" s="154" t="s">
        <v>2058</v>
      </c>
      <c r="C1561" s="154" t="s">
        <v>2059</v>
      </c>
      <c r="D1561" s="154" t="s">
        <v>2060</v>
      </c>
      <c r="E1561" s="154" t="s">
        <v>2061</v>
      </c>
      <c r="F1561" s="155" t="s">
        <v>2062</v>
      </c>
      <c r="G1561" s="156" t="s">
        <v>2063</v>
      </c>
      <c r="H1561" s="157" t="s">
        <v>2602</v>
      </c>
    </row>
    <row r="1562" spans="1:8" ht="48" customHeight="1" x14ac:dyDescent="0.2">
      <c r="A1562" s="158" t="s">
        <v>475</v>
      </c>
      <c r="B1562" s="159" t="s">
        <v>2603</v>
      </c>
      <c r="C1562" s="160" t="s">
        <v>474</v>
      </c>
      <c r="D1562" s="161" t="s">
        <v>476</v>
      </c>
      <c r="E1562" s="162" t="s">
        <v>2598</v>
      </c>
      <c r="F1562" s="163"/>
      <c r="G1562" s="72"/>
      <c r="H1562" s="164">
        <f>SUM(H1563)</f>
        <v>313.26</v>
      </c>
    </row>
    <row r="1563" spans="1:8" ht="27" customHeight="1" x14ac:dyDescent="0.2">
      <c r="A1563" s="165" t="s">
        <v>2619</v>
      </c>
      <c r="B1563" s="60" t="s">
        <v>2064</v>
      </c>
      <c r="C1563" s="61" t="s">
        <v>2690</v>
      </c>
      <c r="D1563" s="62" t="s">
        <v>2691</v>
      </c>
      <c r="E1563" s="60" t="s">
        <v>84</v>
      </c>
      <c r="F1563" s="65">
        <v>0.91</v>
      </c>
      <c r="G1563" s="70">
        <v>344.25</v>
      </c>
      <c r="H1563" s="166">
        <f>TRUNC(G1563*F1563,2)</f>
        <v>313.26</v>
      </c>
    </row>
    <row r="1564" spans="1:8" s="47" customFormat="1" ht="14.25" x14ac:dyDescent="0.25">
      <c r="A1564" s="153" t="s">
        <v>2057</v>
      </c>
      <c r="B1564" s="154" t="s">
        <v>2058</v>
      </c>
      <c r="C1564" s="154" t="s">
        <v>2059</v>
      </c>
      <c r="D1564" s="154" t="s">
        <v>2060</v>
      </c>
      <c r="E1564" s="154" t="s">
        <v>2061</v>
      </c>
      <c r="F1564" s="155" t="s">
        <v>2062</v>
      </c>
      <c r="G1564" s="156" t="s">
        <v>2063</v>
      </c>
      <c r="H1564" s="157" t="s">
        <v>2602</v>
      </c>
    </row>
    <row r="1565" spans="1:8" ht="48" customHeight="1" x14ac:dyDescent="0.2">
      <c r="A1565" s="158" t="s">
        <v>478</v>
      </c>
      <c r="B1565" s="159" t="s">
        <v>2603</v>
      </c>
      <c r="C1565" s="160" t="s">
        <v>477</v>
      </c>
      <c r="D1565" s="161" t="s">
        <v>479</v>
      </c>
      <c r="E1565" s="162" t="s">
        <v>2598</v>
      </c>
      <c r="F1565" s="163"/>
      <c r="G1565" s="72"/>
      <c r="H1565" s="164">
        <f>SUM(H1566)</f>
        <v>1561.59</v>
      </c>
    </row>
    <row r="1566" spans="1:8" ht="27" customHeight="1" x14ac:dyDescent="0.2">
      <c r="A1566" s="165" t="s">
        <v>2619</v>
      </c>
      <c r="B1566" s="60" t="s">
        <v>2064</v>
      </c>
      <c r="C1566" s="61" t="s">
        <v>2688</v>
      </c>
      <c r="D1566" s="62" t="s">
        <v>2689</v>
      </c>
      <c r="E1566" s="60" t="s">
        <v>84</v>
      </c>
      <c r="F1566" s="65">
        <v>3.51</v>
      </c>
      <c r="G1566" s="70">
        <v>444.9</v>
      </c>
      <c r="H1566" s="166">
        <f>TRUNC(G1566*F1566,2)</f>
        <v>1561.59</v>
      </c>
    </row>
    <row r="1567" spans="1:8" s="47" customFormat="1" ht="14.25" x14ac:dyDescent="0.25">
      <c r="A1567" s="153" t="s">
        <v>2057</v>
      </c>
      <c r="B1567" s="154" t="s">
        <v>2058</v>
      </c>
      <c r="C1567" s="154" t="s">
        <v>2059</v>
      </c>
      <c r="D1567" s="154" t="s">
        <v>2060</v>
      </c>
      <c r="E1567" s="154" t="s">
        <v>2061</v>
      </c>
      <c r="F1567" s="155" t="s">
        <v>2062</v>
      </c>
      <c r="G1567" s="156" t="s">
        <v>2063</v>
      </c>
      <c r="H1567" s="157" t="s">
        <v>2602</v>
      </c>
    </row>
    <row r="1568" spans="1:8" ht="48" customHeight="1" x14ac:dyDescent="0.2">
      <c r="A1568" s="158" t="s">
        <v>481</v>
      </c>
      <c r="B1568" s="159" t="s">
        <v>2603</v>
      </c>
      <c r="C1568" s="160" t="s">
        <v>480</v>
      </c>
      <c r="D1568" s="161" t="s">
        <v>482</v>
      </c>
      <c r="E1568" s="162" t="s">
        <v>2598</v>
      </c>
      <c r="F1568" s="163"/>
      <c r="G1568" s="72"/>
      <c r="H1568" s="164">
        <f>SUM(H1569)</f>
        <v>983.22</v>
      </c>
    </row>
    <row r="1569" spans="1:8" ht="27" customHeight="1" x14ac:dyDescent="0.2">
      <c r="A1569" s="165" t="s">
        <v>2619</v>
      </c>
      <c r="B1569" s="60" t="s">
        <v>2064</v>
      </c>
      <c r="C1569" s="61" t="s">
        <v>2688</v>
      </c>
      <c r="D1569" s="62" t="s">
        <v>2689</v>
      </c>
      <c r="E1569" s="60" t="s">
        <v>84</v>
      </c>
      <c r="F1569" s="65">
        <v>2.21</v>
      </c>
      <c r="G1569" s="70">
        <v>444.9</v>
      </c>
      <c r="H1569" s="166">
        <f>TRUNC(G1569*F1569,2)</f>
        <v>983.22</v>
      </c>
    </row>
    <row r="1570" spans="1:8" s="47" customFormat="1" ht="14.25" x14ac:dyDescent="0.25">
      <c r="A1570" s="153" t="s">
        <v>2057</v>
      </c>
      <c r="B1570" s="154" t="s">
        <v>2058</v>
      </c>
      <c r="C1570" s="154" t="s">
        <v>2059</v>
      </c>
      <c r="D1570" s="154" t="s">
        <v>2060</v>
      </c>
      <c r="E1570" s="154" t="s">
        <v>2061</v>
      </c>
      <c r="F1570" s="155" t="s">
        <v>2062</v>
      </c>
      <c r="G1570" s="156" t="s">
        <v>2063</v>
      </c>
      <c r="H1570" s="157" t="s">
        <v>2602</v>
      </c>
    </row>
    <row r="1571" spans="1:8" ht="78" customHeight="1" x14ac:dyDescent="0.2">
      <c r="A1571" s="158" t="s">
        <v>484</v>
      </c>
      <c r="B1571" s="159" t="s">
        <v>2603</v>
      </c>
      <c r="C1571" s="160" t="s">
        <v>483</v>
      </c>
      <c r="D1571" s="161" t="s">
        <v>485</v>
      </c>
      <c r="E1571" s="162" t="s">
        <v>2598</v>
      </c>
      <c r="F1571" s="163"/>
      <c r="G1571" s="72"/>
      <c r="H1571" s="164">
        <f>SUM(H1572)</f>
        <v>840.87</v>
      </c>
    </row>
    <row r="1572" spans="1:8" ht="27" customHeight="1" x14ac:dyDescent="0.2">
      <c r="A1572" s="165" t="s">
        <v>2619</v>
      </c>
      <c r="B1572" s="60" t="s">
        <v>2064</v>
      </c>
      <c r="C1572" s="61" t="s">
        <v>2692</v>
      </c>
      <c r="D1572" s="62" t="s">
        <v>2693</v>
      </c>
      <c r="E1572" s="60" t="s">
        <v>84</v>
      </c>
      <c r="F1572" s="65">
        <v>1.89</v>
      </c>
      <c r="G1572" s="70">
        <v>444.91</v>
      </c>
      <c r="H1572" s="166">
        <f>TRUNC(G1572*F1572,2)</f>
        <v>840.87</v>
      </c>
    </row>
    <row r="1573" spans="1:8" s="47" customFormat="1" ht="14.25" x14ac:dyDescent="0.25">
      <c r="A1573" s="153" t="s">
        <v>2057</v>
      </c>
      <c r="B1573" s="154" t="s">
        <v>2058</v>
      </c>
      <c r="C1573" s="154" t="s">
        <v>2059</v>
      </c>
      <c r="D1573" s="154" t="s">
        <v>2060</v>
      </c>
      <c r="E1573" s="154" t="s">
        <v>2061</v>
      </c>
      <c r="F1573" s="155" t="s">
        <v>2062</v>
      </c>
      <c r="G1573" s="156" t="s">
        <v>2063</v>
      </c>
      <c r="H1573" s="157" t="s">
        <v>2602</v>
      </c>
    </row>
    <row r="1574" spans="1:8" ht="48" customHeight="1" x14ac:dyDescent="0.2">
      <c r="A1574" s="158" t="s">
        <v>487</v>
      </c>
      <c r="B1574" s="159" t="s">
        <v>2603</v>
      </c>
      <c r="C1574" s="160" t="s">
        <v>486</v>
      </c>
      <c r="D1574" s="161" t="s">
        <v>488</v>
      </c>
      <c r="E1574" s="162" t="s">
        <v>2598</v>
      </c>
      <c r="F1574" s="163"/>
      <c r="G1574" s="72"/>
      <c r="H1574" s="164">
        <f>SUM(H1575)</f>
        <v>333.67</v>
      </c>
    </row>
    <row r="1575" spans="1:8" ht="27" customHeight="1" x14ac:dyDescent="0.2">
      <c r="A1575" s="165" t="s">
        <v>2619</v>
      </c>
      <c r="B1575" s="60" t="s">
        <v>2064</v>
      </c>
      <c r="C1575" s="61" t="s">
        <v>2688</v>
      </c>
      <c r="D1575" s="62" t="s">
        <v>2689</v>
      </c>
      <c r="E1575" s="60" t="s">
        <v>84</v>
      </c>
      <c r="F1575" s="65">
        <v>0.75</v>
      </c>
      <c r="G1575" s="70">
        <v>444.9</v>
      </c>
      <c r="H1575" s="166">
        <f>TRUNC(G1575*F1575,2)</f>
        <v>333.67</v>
      </c>
    </row>
    <row r="1576" spans="1:8" s="47" customFormat="1" ht="14.25" x14ac:dyDescent="0.25">
      <c r="A1576" s="153" t="s">
        <v>2057</v>
      </c>
      <c r="B1576" s="154" t="s">
        <v>2058</v>
      </c>
      <c r="C1576" s="154" t="s">
        <v>2059</v>
      </c>
      <c r="D1576" s="154" t="s">
        <v>2060</v>
      </c>
      <c r="E1576" s="154" t="s">
        <v>2061</v>
      </c>
      <c r="F1576" s="155" t="s">
        <v>2062</v>
      </c>
      <c r="G1576" s="156" t="s">
        <v>2063</v>
      </c>
      <c r="H1576" s="157" t="s">
        <v>2602</v>
      </c>
    </row>
    <row r="1577" spans="1:8" ht="48" customHeight="1" x14ac:dyDescent="0.2">
      <c r="A1577" s="158" t="s">
        <v>490</v>
      </c>
      <c r="B1577" s="159" t="s">
        <v>2603</v>
      </c>
      <c r="C1577" s="160" t="s">
        <v>489</v>
      </c>
      <c r="D1577" s="161" t="s">
        <v>491</v>
      </c>
      <c r="E1577" s="162" t="s">
        <v>2598</v>
      </c>
      <c r="F1577" s="163"/>
      <c r="G1577" s="72"/>
      <c r="H1577" s="164">
        <f>SUM(H1578)</f>
        <v>289.18</v>
      </c>
    </row>
    <row r="1578" spans="1:8" ht="27" customHeight="1" x14ac:dyDescent="0.2">
      <c r="A1578" s="165" t="s">
        <v>2619</v>
      </c>
      <c r="B1578" s="60" t="s">
        <v>2064</v>
      </c>
      <c r="C1578" s="61" t="s">
        <v>2688</v>
      </c>
      <c r="D1578" s="62" t="s">
        <v>2689</v>
      </c>
      <c r="E1578" s="60" t="s">
        <v>84</v>
      </c>
      <c r="F1578" s="65">
        <v>0.65</v>
      </c>
      <c r="G1578" s="70">
        <v>444.9</v>
      </c>
      <c r="H1578" s="166">
        <f>TRUNC(G1578*F1578,2)</f>
        <v>289.18</v>
      </c>
    </row>
    <row r="1579" spans="1:8" s="47" customFormat="1" ht="14.25" x14ac:dyDescent="0.25">
      <c r="A1579" s="153" t="s">
        <v>2057</v>
      </c>
      <c r="B1579" s="154" t="s">
        <v>2058</v>
      </c>
      <c r="C1579" s="154" t="s">
        <v>2059</v>
      </c>
      <c r="D1579" s="154" t="s">
        <v>2060</v>
      </c>
      <c r="E1579" s="154" t="s">
        <v>2061</v>
      </c>
      <c r="F1579" s="155" t="s">
        <v>2062</v>
      </c>
      <c r="G1579" s="156" t="s">
        <v>2063</v>
      </c>
      <c r="H1579" s="157" t="s">
        <v>2602</v>
      </c>
    </row>
    <row r="1580" spans="1:8" ht="48" customHeight="1" x14ac:dyDescent="0.2">
      <c r="A1580" s="158" t="s">
        <v>493</v>
      </c>
      <c r="B1580" s="159" t="s">
        <v>2603</v>
      </c>
      <c r="C1580" s="160" t="s">
        <v>492</v>
      </c>
      <c r="D1580" s="161" t="s">
        <v>494</v>
      </c>
      <c r="E1580" s="162" t="s">
        <v>2598</v>
      </c>
      <c r="F1580" s="163"/>
      <c r="G1580" s="72"/>
      <c r="H1580" s="164">
        <f>SUM(H1581)</f>
        <v>222.45</v>
      </c>
    </row>
    <row r="1581" spans="1:8" ht="27" customHeight="1" x14ac:dyDescent="0.2">
      <c r="A1581" s="165" t="s">
        <v>2619</v>
      </c>
      <c r="B1581" s="60" t="s">
        <v>2064</v>
      </c>
      <c r="C1581" s="61" t="s">
        <v>2688</v>
      </c>
      <c r="D1581" s="62" t="s">
        <v>2689</v>
      </c>
      <c r="E1581" s="60" t="s">
        <v>84</v>
      </c>
      <c r="F1581" s="65">
        <v>0.5</v>
      </c>
      <c r="G1581" s="70">
        <v>444.9</v>
      </c>
      <c r="H1581" s="166">
        <f>TRUNC(G1581*F1581,2)</f>
        <v>222.45</v>
      </c>
    </row>
    <row r="1582" spans="1:8" s="47" customFormat="1" ht="14.25" x14ac:dyDescent="0.25">
      <c r="A1582" s="153" t="s">
        <v>2057</v>
      </c>
      <c r="B1582" s="154" t="s">
        <v>2058</v>
      </c>
      <c r="C1582" s="154" t="s">
        <v>2059</v>
      </c>
      <c r="D1582" s="154" t="s">
        <v>2060</v>
      </c>
      <c r="E1582" s="154" t="s">
        <v>2061</v>
      </c>
      <c r="F1582" s="155" t="s">
        <v>2062</v>
      </c>
      <c r="G1582" s="156" t="s">
        <v>2063</v>
      </c>
      <c r="H1582" s="157" t="s">
        <v>2602</v>
      </c>
    </row>
    <row r="1583" spans="1:8" ht="48" customHeight="1" x14ac:dyDescent="0.2">
      <c r="A1583" s="158" t="s">
        <v>496</v>
      </c>
      <c r="B1583" s="159" t="s">
        <v>2603</v>
      </c>
      <c r="C1583" s="160" t="s">
        <v>495</v>
      </c>
      <c r="D1583" s="161" t="s">
        <v>497</v>
      </c>
      <c r="E1583" s="162" t="s">
        <v>2598</v>
      </c>
      <c r="F1583" s="163"/>
      <c r="G1583" s="72"/>
      <c r="H1583" s="164">
        <f>SUM(H1584)</f>
        <v>2964.14</v>
      </c>
    </row>
    <row r="1584" spans="1:8" ht="27" customHeight="1" x14ac:dyDescent="0.2">
      <c r="A1584" s="165" t="s">
        <v>2619</v>
      </c>
      <c r="B1584" s="60" t="s">
        <v>2064</v>
      </c>
      <c r="C1584" s="61" t="s">
        <v>2688</v>
      </c>
      <c r="D1584" s="62" t="s">
        <v>2689</v>
      </c>
      <c r="E1584" s="60" t="s">
        <v>84</v>
      </c>
      <c r="F1584" s="65">
        <v>6.6624999999999996</v>
      </c>
      <c r="G1584" s="70">
        <v>444.9</v>
      </c>
      <c r="H1584" s="166">
        <f>TRUNC(G1584*F1584,2)</f>
        <v>2964.14</v>
      </c>
    </row>
    <row r="1585" spans="1:8" s="47" customFormat="1" ht="14.25" x14ac:dyDescent="0.25">
      <c r="A1585" s="153" t="s">
        <v>2057</v>
      </c>
      <c r="B1585" s="154" t="s">
        <v>2058</v>
      </c>
      <c r="C1585" s="154" t="s">
        <v>2059</v>
      </c>
      <c r="D1585" s="154" t="s">
        <v>2060</v>
      </c>
      <c r="E1585" s="154" t="s">
        <v>2061</v>
      </c>
      <c r="F1585" s="155" t="s">
        <v>2062</v>
      </c>
      <c r="G1585" s="156" t="s">
        <v>2063</v>
      </c>
      <c r="H1585" s="157" t="s">
        <v>2602</v>
      </c>
    </row>
    <row r="1586" spans="1:8" ht="48" customHeight="1" x14ac:dyDescent="0.2">
      <c r="A1586" s="158" t="s">
        <v>499</v>
      </c>
      <c r="B1586" s="159" t="s">
        <v>2603</v>
      </c>
      <c r="C1586" s="175" t="s">
        <v>498</v>
      </c>
      <c r="D1586" s="176" t="s">
        <v>500</v>
      </c>
      <c r="E1586" s="162" t="s">
        <v>2598</v>
      </c>
      <c r="F1586" s="163"/>
      <c r="G1586" s="72"/>
      <c r="H1586" s="164">
        <f>SUM(H1587)</f>
        <v>614.48</v>
      </c>
    </row>
    <row r="1587" spans="1:8" ht="27" customHeight="1" x14ac:dyDescent="0.2">
      <c r="A1587" s="165" t="s">
        <v>2619</v>
      </c>
      <c r="B1587" s="60" t="s">
        <v>2064</v>
      </c>
      <c r="C1587" s="61" t="s">
        <v>2694</v>
      </c>
      <c r="D1587" s="62" t="s">
        <v>2695</v>
      </c>
      <c r="E1587" s="60" t="s">
        <v>84</v>
      </c>
      <c r="F1587" s="65">
        <v>1.7849999999999999</v>
      </c>
      <c r="G1587" s="70">
        <v>344.25</v>
      </c>
      <c r="H1587" s="166">
        <f>TRUNC(G1587*F1587,2)</f>
        <v>614.48</v>
      </c>
    </row>
    <row r="1588" spans="1:8" s="47" customFormat="1" ht="14.25" x14ac:dyDescent="0.25">
      <c r="A1588" s="153" t="s">
        <v>2057</v>
      </c>
      <c r="B1588" s="154" t="s">
        <v>2058</v>
      </c>
      <c r="C1588" s="154" t="s">
        <v>2059</v>
      </c>
      <c r="D1588" s="154" t="s">
        <v>2060</v>
      </c>
      <c r="E1588" s="154" t="s">
        <v>2061</v>
      </c>
      <c r="F1588" s="155" t="s">
        <v>2062</v>
      </c>
      <c r="G1588" s="156" t="s">
        <v>2063</v>
      </c>
      <c r="H1588" s="157" t="s">
        <v>2602</v>
      </c>
    </row>
    <row r="1589" spans="1:8" ht="48" customHeight="1" x14ac:dyDescent="0.2">
      <c r="A1589" s="158" t="s">
        <v>502</v>
      </c>
      <c r="B1589" s="159" t="s">
        <v>2603</v>
      </c>
      <c r="C1589" s="175" t="s">
        <v>501</v>
      </c>
      <c r="D1589" s="176" t="s">
        <v>503</v>
      </c>
      <c r="E1589" s="162" t="s">
        <v>2598</v>
      </c>
      <c r="F1589" s="163"/>
      <c r="G1589" s="72"/>
      <c r="H1589" s="164">
        <f>SUM(H1590)</f>
        <v>1632.56</v>
      </c>
    </row>
    <row r="1590" spans="1:8" ht="27" customHeight="1" x14ac:dyDescent="0.2">
      <c r="A1590" s="165" t="s">
        <v>2619</v>
      </c>
      <c r="B1590" s="60" t="s">
        <v>2064</v>
      </c>
      <c r="C1590" s="61" t="s">
        <v>2688</v>
      </c>
      <c r="D1590" s="62" t="s">
        <v>2689</v>
      </c>
      <c r="E1590" s="60" t="s">
        <v>84</v>
      </c>
      <c r="F1590" s="65">
        <v>3.6695000000000002</v>
      </c>
      <c r="G1590" s="70">
        <v>444.9</v>
      </c>
      <c r="H1590" s="166">
        <f>TRUNC(G1590*F1590,2)</f>
        <v>1632.56</v>
      </c>
    </row>
    <row r="1591" spans="1:8" s="47" customFormat="1" ht="14.25" x14ac:dyDescent="0.25">
      <c r="A1591" s="153" t="s">
        <v>2057</v>
      </c>
      <c r="B1591" s="154" t="s">
        <v>2058</v>
      </c>
      <c r="C1591" s="154" t="s">
        <v>2059</v>
      </c>
      <c r="D1591" s="154" t="s">
        <v>2060</v>
      </c>
      <c r="E1591" s="154" t="s">
        <v>2061</v>
      </c>
      <c r="F1591" s="155" t="s">
        <v>2062</v>
      </c>
      <c r="G1591" s="156" t="s">
        <v>2063</v>
      </c>
      <c r="H1591" s="157" t="s">
        <v>2602</v>
      </c>
    </row>
    <row r="1592" spans="1:8" ht="68.099999999999994" customHeight="1" x14ac:dyDescent="0.2">
      <c r="A1592" s="158" t="s">
        <v>505</v>
      </c>
      <c r="B1592" s="159" t="s">
        <v>2603</v>
      </c>
      <c r="C1592" s="175" t="s">
        <v>504</v>
      </c>
      <c r="D1592" s="176" t="s">
        <v>506</v>
      </c>
      <c r="E1592" s="162" t="s">
        <v>2598</v>
      </c>
      <c r="F1592" s="163"/>
      <c r="G1592" s="72"/>
      <c r="H1592" s="164">
        <f>SUM(H1593:H1597)</f>
        <v>536.36</v>
      </c>
    </row>
    <row r="1593" spans="1:8" ht="27" customHeight="1" x14ac:dyDescent="0.2">
      <c r="A1593" s="165" t="s">
        <v>2072</v>
      </c>
      <c r="B1593" s="60" t="s">
        <v>2064</v>
      </c>
      <c r="C1593" s="61">
        <v>4377</v>
      </c>
      <c r="D1593" s="62" t="s">
        <v>2613</v>
      </c>
      <c r="E1593" s="60" t="s">
        <v>225</v>
      </c>
      <c r="F1593" s="65">
        <v>9.1999999999999993</v>
      </c>
      <c r="G1593" s="70">
        <v>0.1615</v>
      </c>
      <c r="H1593" s="166">
        <f>TRUNC(G1593*F1593,2)</f>
        <v>1.48</v>
      </c>
    </row>
    <row r="1594" spans="1:8" ht="27" customHeight="1" x14ac:dyDescent="0.2">
      <c r="A1594" s="165" t="s">
        <v>2619</v>
      </c>
      <c r="B1594" s="60" t="s">
        <v>2064</v>
      </c>
      <c r="C1594" s="61" t="s">
        <v>2696</v>
      </c>
      <c r="D1594" s="62" t="s">
        <v>2697</v>
      </c>
      <c r="E1594" s="60" t="s">
        <v>225</v>
      </c>
      <c r="F1594" s="65">
        <v>1</v>
      </c>
      <c r="G1594" s="70">
        <v>510.78</v>
      </c>
      <c r="H1594" s="166">
        <f>TRUNC(G1594*F1594,2)</f>
        <v>510.78</v>
      </c>
    </row>
    <row r="1595" spans="1:8" ht="15" customHeight="1" x14ac:dyDescent="0.2">
      <c r="A1595" s="165" t="s">
        <v>2072</v>
      </c>
      <c r="B1595" s="60" t="s">
        <v>2064</v>
      </c>
      <c r="C1595" s="61">
        <v>39961</v>
      </c>
      <c r="D1595" s="62" t="s">
        <v>2614</v>
      </c>
      <c r="E1595" s="60" t="s">
        <v>225</v>
      </c>
      <c r="F1595" s="65">
        <v>0.62329999999999997</v>
      </c>
      <c r="G1595" s="70">
        <v>20.196000000000002</v>
      </c>
      <c r="H1595" s="166">
        <f>TRUNC(G1595*F1595,2)</f>
        <v>12.58</v>
      </c>
    </row>
    <row r="1596" spans="1:8" ht="15" customHeight="1" x14ac:dyDescent="0.2">
      <c r="A1596" s="165" t="s">
        <v>2072</v>
      </c>
      <c r="B1596" s="60" t="s">
        <v>2605</v>
      </c>
      <c r="C1596" s="61">
        <v>88309</v>
      </c>
      <c r="D1596" s="62" t="s">
        <v>2093</v>
      </c>
      <c r="E1596" s="60" t="s">
        <v>30</v>
      </c>
      <c r="F1596" s="65">
        <v>0.35</v>
      </c>
      <c r="G1596" s="70">
        <v>22.55</v>
      </c>
      <c r="H1596" s="166">
        <f>TRUNC(G1596*F1596,2)</f>
        <v>7.89</v>
      </c>
    </row>
    <row r="1597" spans="1:8" ht="15" customHeight="1" x14ac:dyDescent="0.2">
      <c r="A1597" s="165" t="s">
        <v>2072</v>
      </c>
      <c r="B1597" s="60" t="s">
        <v>2605</v>
      </c>
      <c r="C1597" s="61">
        <v>88316</v>
      </c>
      <c r="D1597" s="62" t="s">
        <v>2094</v>
      </c>
      <c r="E1597" s="60" t="s">
        <v>30</v>
      </c>
      <c r="F1597" s="65">
        <v>0.2</v>
      </c>
      <c r="G1597" s="70">
        <v>18.190000000000001</v>
      </c>
      <c r="H1597" s="166">
        <f>TRUNC(G1597*F1597,2)</f>
        <v>3.63</v>
      </c>
    </row>
    <row r="1598" spans="1:8" s="47" customFormat="1" ht="14.25" x14ac:dyDescent="0.25">
      <c r="A1598" s="153" t="s">
        <v>2057</v>
      </c>
      <c r="B1598" s="154" t="s">
        <v>2058</v>
      </c>
      <c r="C1598" s="154" t="s">
        <v>2059</v>
      </c>
      <c r="D1598" s="154" t="s">
        <v>2060</v>
      </c>
      <c r="E1598" s="154" t="s">
        <v>2061</v>
      </c>
      <c r="F1598" s="155" t="s">
        <v>2062</v>
      </c>
      <c r="G1598" s="156" t="s">
        <v>2063</v>
      </c>
      <c r="H1598" s="157" t="s">
        <v>2602</v>
      </c>
    </row>
    <row r="1599" spans="1:8" ht="32.1" customHeight="1" x14ac:dyDescent="0.2">
      <c r="A1599" s="158" t="s">
        <v>508</v>
      </c>
      <c r="B1599" s="159" t="s">
        <v>2603</v>
      </c>
      <c r="C1599" s="175" t="s">
        <v>507</v>
      </c>
      <c r="D1599" s="176" t="s">
        <v>509</v>
      </c>
      <c r="E1599" s="162" t="s">
        <v>2598</v>
      </c>
      <c r="F1599" s="163"/>
      <c r="G1599" s="72"/>
      <c r="H1599" s="164">
        <f>SUM(H1600:H1602)</f>
        <v>49.66</v>
      </c>
    </row>
    <row r="1600" spans="1:8" ht="15" customHeight="1" x14ac:dyDescent="0.2">
      <c r="A1600" s="165" t="s">
        <v>2607</v>
      </c>
      <c r="B1600" s="60" t="s">
        <v>2064</v>
      </c>
      <c r="C1600" s="61">
        <v>8964</v>
      </c>
      <c r="D1600" s="62" t="s">
        <v>2698</v>
      </c>
      <c r="E1600" s="60" t="s">
        <v>118</v>
      </c>
      <c r="F1600" s="65">
        <v>0.6</v>
      </c>
      <c r="G1600" s="70">
        <v>59</v>
      </c>
      <c r="H1600" s="166">
        <f>TRUNC(G1600*F1600,2)</f>
        <v>35.4</v>
      </c>
    </row>
    <row r="1601" spans="1:8" ht="15" customHeight="1" x14ac:dyDescent="0.2">
      <c r="A1601" s="165" t="s">
        <v>2072</v>
      </c>
      <c r="B1601" s="60" t="s">
        <v>2605</v>
      </c>
      <c r="C1601" s="61">
        <v>88309</v>
      </c>
      <c r="D1601" s="62" t="s">
        <v>2093</v>
      </c>
      <c r="E1601" s="60" t="s">
        <v>30</v>
      </c>
      <c r="F1601" s="65">
        <v>0.57999999999999996</v>
      </c>
      <c r="G1601" s="70">
        <v>22.55</v>
      </c>
      <c r="H1601" s="166">
        <f>TRUNC(G1601*F1601,2)</f>
        <v>13.07</v>
      </c>
    </row>
    <row r="1602" spans="1:8" ht="36.950000000000003" customHeight="1" x14ac:dyDescent="0.2">
      <c r="A1602" s="165" t="s">
        <v>2072</v>
      </c>
      <c r="B1602" s="60" t="s">
        <v>2605</v>
      </c>
      <c r="C1602" s="61">
        <v>100475</v>
      </c>
      <c r="D1602" s="62" t="s">
        <v>2394</v>
      </c>
      <c r="E1602" s="60" t="s">
        <v>87</v>
      </c>
      <c r="F1602" s="65">
        <v>2E-3</v>
      </c>
      <c r="G1602" s="70">
        <v>596.61</v>
      </c>
      <c r="H1602" s="166">
        <f>TRUNC(G1602*F1602,2)</f>
        <v>1.19</v>
      </c>
    </row>
    <row r="1603" spans="1:8" s="47" customFormat="1" ht="14.25" x14ac:dyDescent="0.25">
      <c r="A1603" s="153" t="s">
        <v>2057</v>
      </c>
      <c r="B1603" s="154" t="s">
        <v>2058</v>
      </c>
      <c r="C1603" s="154" t="s">
        <v>2059</v>
      </c>
      <c r="D1603" s="154" t="s">
        <v>2060</v>
      </c>
      <c r="E1603" s="154" t="s">
        <v>2061</v>
      </c>
      <c r="F1603" s="155" t="s">
        <v>2062</v>
      </c>
      <c r="G1603" s="156" t="s">
        <v>2063</v>
      </c>
      <c r="H1603" s="157" t="s">
        <v>2602</v>
      </c>
    </row>
    <row r="1604" spans="1:8" ht="48" customHeight="1" x14ac:dyDescent="0.2">
      <c r="A1604" s="158" t="s">
        <v>511</v>
      </c>
      <c r="B1604" s="159" t="s">
        <v>2603</v>
      </c>
      <c r="C1604" s="175" t="s">
        <v>510</v>
      </c>
      <c r="D1604" s="176" t="s">
        <v>512</v>
      </c>
      <c r="E1604" s="162" t="s">
        <v>2598</v>
      </c>
      <c r="F1604" s="163"/>
      <c r="G1604" s="72"/>
      <c r="H1604" s="164">
        <f>SUM(H1605:H1605)</f>
        <v>444.9</v>
      </c>
    </row>
    <row r="1605" spans="1:8" ht="27" customHeight="1" x14ac:dyDescent="0.2">
      <c r="A1605" s="165" t="s">
        <v>2619</v>
      </c>
      <c r="B1605" s="60" t="s">
        <v>2064</v>
      </c>
      <c r="C1605" s="61" t="s">
        <v>2688</v>
      </c>
      <c r="D1605" s="62" t="s">
        <v>2689</v>
      </c>
      <c r="E1605" s="60" t="s">
        <v>84</v>
      </c>
      <c r="F1605" s="65">
        <v>1</v>
      </c>
      <c r="G1605" s="70">
        <v>444.9</v>
      </c>
      <c r="H1605" s="166">
        <f>TRUNC(G1605*F1605,2)</f>
        <v>444.9</v>
      </c>
    </row>
    <row r="1606" spans="1:8" s="47" customFormat="1" ht="14.25" x14ac:dyDescent="0.25">
      <c r="A1606" s="153" t="s">
        <v>2057</v>
      </c>
      <c r="B1606" s="154" t="s">
        <v>2058</v>
      </c>
      <c r="C1606" s="154" t="s">
        <v>2059</v>
      </c>
      <c r="D1606" s="154" t="s">
        <v>2060</v>
      </c>
      <c r="E1606" s="154" t="s">
        <v>2061</v>
      </c>
      <c r="F1606" s="155" t="s">
        <v>2062</v>
      </c>
      <c r="G1606" s="156" t="s">
        <v>2063</v>
      </c>
      <c r="H1606" s="157" t="s">
        <v>2602</v>
      </c>
    </row>
    <row r="1607" spans="1:8" ht="68.099999999999994" customHeight="1" x14ac:dyDescent="0.2">
      <c r="A1607" s="158" t="s">
        <v>514</v>
      </c>
      <c r="B1607" s="159" t="s">
        <v>2603</v>
      </c>
      <c r="C1607" s="175" t="s">
        <v>513</v>
      </c>
      <c r="D1607" s="176" t="s">
        <v>515</v>
      </c>
      <c r="E1607" s="162" t="s">
        <v>2598</v>
      </c>
      <c r="F1607" s="163"/>
      <c r="G1607" s="72"/>
      <c r="H1607" s="164">
        <f>SUM(H1608:H1608)</f>
        <v>920.94</v>
      </c>
    </row>
    <row r="1608" spans="1:8" ht="27" customHeight="1" x14ac:dyDescent="0.2">
      <c r="A1608" s="165" t="s">
        <v>2619</v>
      </c>
      <c r="B1608" s="60" t="s">
        <v>2064</v>
      </c>
      <c r="C1608" s="61" t="s">
        <v>2688</v>
      </c>
      <c r="D1608" s="62" t="s">
        <v>2689</v>
      </c>
      <c r="E1608" s="60" t="s">
        <v>84</v>
      </c>
      <c r="F1608" s="65">
        <v>2.0699999999999998</v>
      </c>
      <c r="G1608" s="70">
        <v>444.9</v>
      </c>
      <c r="H1608" s="166">
        <f>TRUNC(G1608*F1608,2)</f>
        <v>920.94</v>
      </c>
    </row>
    <row r="1609" spans="1:8" s="47" customFormat="1" ht="14.25" x14ac:dyDescent="0.25">
      <c r="A1609" s="153" t="s">
        <v>2057</v>
      </c>
      <c r="B1609" s="154" t="s">
        <v>2058</v>
      </c>
      <c r="C1609" s="154" t="s">
        <v>2059</v>
      </c>
      <c r="D1609" s="154" t="s">
        <v>2060</v>
      </c>
      <c r="E1609" s="154" t="s">
        <v>2061</v>
      </c>
      <c r="F1609" s="155" t="s">
        <v>2062</v>
      </c>
      <c r="G1609" s="156" t="s">
        <v>2063</v>
      </c>
      <c r="H1609" s="157" t="s">
        <v>2602</v>
      </c>
    </row>
    <row r="1610" spans="1:8" ht="68.099999999999994" customHeight="1" x14ac:dyDescent="0.2">
      <c r="A1610" s="158" t="s">
        <v>517</v>
      </c>
      <c r="B1610" s="159" t="s">
        <v>2603</v>
      </c>
      <c r="C1610" s="175" t="s">
        <v>516</v>
      </c>
      <c r="D1610" s="176" t="s">
        <v>518</v>
      </c>
      <c r="E1610" s="162" t="s">
        <v>2598</v>
      </c>
      <c r="F1610" s="163"/>
      <c r="G1610" s="72"/>
      <c r="H1610" s="164">
        <f>SUM(H1611:H1611)</f>
        <v>1560.48</v>
      </c>
    </row>
    <row r="1611" spans="1:8" ht="27" customHeight="1" x14ac:dyDescent="0.2">
      <c r="A1611" s="165" t="s">
        <v>2619</v>
      </c>
      <c r="B1611" s="60" t="s">
        <v>2064</v>
      </c>
      <c r="C1611" s="61" t="s">
        <v>2688</v>
      </c>
      <c r="D1611" s="62" t="s">
        <v>2689</v>
      </c>
      <c r="E1611" s="60" t="s">
        <v>84</v>
      </c>
      <c r="F1611" s="65">
        <v>3.5074999999999998</v>
      </c>
      <c r="G1611" s="70">
        <v>444.9</v>
      </c>
      <c r="H1611" s="166">
        <f>TRUNC(G1611*F1611,2)</f>
        <v>1560.48</v>
      </c>
    </row>
    <row r="1612" spans="1:8" s="47" customFormat="1" ht="14.25" x14ac:dyDescent="0.25">
      <c r="A1612" s="153" t="s">
        <v>2057</v>
      </c>
      <c r="B1612" s="154" t="s">
        <v>2058</v>
      </c>
      <c r="C1612" s="154" t="s">
        <v>2059</v>
      </c>
      <c r="D1612" s="154" t="s">
        <v>2060</v>
      </c>
      <c r="E1612" s="154" t="s">
        <v>2061</v>
      </c>
      <c r="F1612" s="155" t="s">
        <v>2062</v>
      </c>
      <c r="G1612" s="156" t="s">
        <v>2063</v>
      </c>
      <c r="H1612" s="157" t="s">
        <v>2602</v>
      </c>
    </row>
    <row r="1613" spans="1:8" ht="48" customHeight="1" x14ac:dyDescent="0.2">
      <c r="A1613" s="158" t="s">
        <v>520</v>
      </c>
      <c r="B1613" s="159" t="s">
        <v>2603</v>
      </c>
      <c r="C1613" s="175" t="s">
        <v>519</v>
      </c>
      <c r="D1613" s="176" t="s">
        <v>521</v>
      </c>
      <c r="E1613" s="162" t="s">
        <v>2598</v>
      </c>
      <c r="F1613" s="163"/>
      <c r="G1613" s="72"/>
      <c r="H1613" s="164">
        <f>SUM(H1614:H1614)</f>
        <v>155.71</v>
      </c>
    </row>
    <row r="1614" spans="1:8" ht="27" customHeight="1" x14ac:dyDescent="0.2">
      <c r="A1614" s="165" t="s">
        <v>2619</v>
      </c>
      <c r="B1614" s="60" t="s">
        <v>2064</v>
      </c>
      <c r="C1614" s="61" t="s">
        <v>2699</v>
      </c>
      <c r="D1614" s="62" t="s">
        <v>2700</v>
      </c>
      <c r="E1614" s="60" t="s">
        <v>84</v>
      </c>
      <c r="F1614" s="65">
        <v>0.35</v>
      </c>
      <c r="G1614" s="70">
        <v>444.91</v>
      </c>
      <c r="H1614" s="166">
        <f>TRUNC(G1614*F1614,2)</f>
        <v>155.71</v>
      </c>
    </row>
    <row r="1615" spans="1:8" s="47" customFormat="1" ht="14.25" x14ac:dyDescent="0.25">
      <c r="A1615" s="153" t="s">
        <v>2057</v>
      </c>
      <c r="B1615" s="154" t="s">
        <v>2058</v>
      </c>
      <c r="C1615" s="154" t="s">
        <v>2059</v>
      </c>
      <c r="D1615" s="154" t="s">
        <v>2060</v>
      </c>
      <c r="E1615" s="154" t="s">
        <v>2061</v>
      </c>
      <c r="F1615" s="155" t="s">
        <v>2062</v>
      </c>
      <c r="G1615" s="156" t="s">
        <v>2063</v>
      </c>
      <c r="H1615" s="157" t="s">
        <v>2602</v>
      </c>
    </row>
    <row r="1616" spans="1:8" ht="48" customHeight="1" x14ac:dyDescent="0.2">
      <c r="A1616" s="158" t="s">
        <v>523</v>
      </c>
      <c r="B1616" s="159" t="s">
        <v>2603</v>
      </c>
      <c r="C1616" s="175" t="s">
        <v>522</v>
      </c>
      <c r="D1616" s="176" t="s">
        <v>524</v>
      </c>
      <c r="E1616" s="162" t="s">
        <v>2598</v>
      </c>
      <c r="F1616" s="163"/>
      <c r="G1616" s="72"/>
      <c r="H1616" s="164">
        <f>SUM(H1617:H1617)</f>
        <v>266.94</v>
      </c>
    </row>
    <row r="1617" spans="1:8" ht="27" customHeight="1" x14ac:dyDescent="0.2">
      <c r="A1617" s="165" t="s">
        <v>2619</v>
      </c>
      <c r="B1617" s="60" t="s">
        <v>2064</v>
      </c>
      <c r="C1617" s="61" t="s">
        <v>2699</v>
      </c>
      <c r="D1617" s="62" t="s">
        <v>2700</v>
      </c>
      <c r="E1617" s="60" t="s">
        <v>84</v>
      </c>
      <c r="F1617" s="65">
        <v>0.6</v>
      </c>
      <c r="G1617" s="70">
        <v>444.91</v>
      </c>
      <c r="H1617" s="166">
        <f>TRUNC(G1617*F1617,2)</f>
        <v>266.94</v>
      </c>
    </row>
    <row r="1618" spans="1:8" s="47" customFormat="1" ht="14.25" x14ac:dyDescent="0.25">
      <c r="A1618" s="153" t="s">
        <v>2057</v>
      </c>
      <c r="B1618" s="154" t="s">
        <v>2058</v>
      </c>
      <c r="C1618" s="154" t="s">
        <v>2059</v>
      </c>
      <c r="D1618" s="154" t="s">
        <v>2060</v>
      </c>
      <c r="E1618" s="154" t="s">
        <v>2061</v>
      </c>
      <c r="F1618" s="155" t="s">
        <v>2062</v>
      </c>
      <c r="G1618" s="156" t="s">
        <v>2063</v>
      </c>
      <c r="H1618" s="157" t="s">
        <v>2602</v>
      </c>
    </row>
    <row r="1619" spans="1:8" ht="48" customHeight="1" x14ac:dyDescent="0.2">
      <c r="A1619" s="158" t="s">
        <v>526</v>
      </c>
      <c r="B1619" s="159" t="s">
        <v>2603</v>
      </c>
      <c r="C1619" s="175" t="s">
        <v>525</v>
      </c>
      <c r="D1619" s="176" t="s">
        <v>527</v>
      </c>
      <c r="E1619" s="162" t="s">
        <v>2598</v>
      </c>
      <c r="F1619" s="163"/>
      <c r="G1619" s="72"/>
      <c r="H1619" s="164">
        <f>SUM(H1620:H1620)</f>
        <v>122.35</v>
      </c>
    </row>
    <row r="1620" spans="1:8" ht="27" customHeight="1" x14ac:dyDescent="0.2">
      <c r="A1620" s="165" t="s">
        <v>2619</v>
      </c>
      <c r="B1620" s="60" t="s">
        <v>2064</v>
      </c>
      <c r="C1620" s="61" t="s">
        <v>2699</v>
      </c>
      <c r="D1620" s="62" t="s">
        <v>2700</v>
      </c>
      <c r="E1620" s="60" t="s">
        <v>84</v>
      </c>
      <c r="F1620" s="65">
        <v>0.27500000000000002</v>
      </c>
      <c r="G1620" s="70">
        <v>444.91</v>
      </c>
      <c r="H1620" s="166">
        <f>TRUNC(G1620*F1620,2)</f>
        <v>122.35</v>
      </c>
    </row>
    <row r="1621" spans="1:8" s="47" customFormat="1" ht="14.25" x14ac:dyDescent="0.25">
      <c r="A1621" s="153" t="s">
        <v>2057</v>
      </c>
      <c r="B1621" s="154" t="s">
        <v>2058</v>
      </c>
      <c r="C1621" s="154" t="s">
        <v>2059</v>
      </c>
      <c r="D1621" s="154" t="s">
        <v>2060</v>
      </c>
      <c r="E1621" s="154" t="s">
        <v>2061</v>
      </c>
      <c r="F1621" s="155" t="s">
        <v>2062</v>
      </c>
      <c r="G1621" s="156" t="s">
        <v>2063</v>
      </c>
      <c r="H1621" s="157" t="s">
        <v>2602</v>
      </c>
    </row>
    <row r="1622" spans="1:8" ht="62.1" customHeight="1" x14ac:dyDescent="0.2">
      <c r="A1622" s="158" t="s">
        <v>529</v>
      </c>
      <c r="B1622" s="159" t="s">
        <v>2603</v>
      </c>
      <c r="C1622" s="175" t="s">
        <v>528</v>
      </c>
      <c r="D1622" s="176" t="s">
        <v>530</v>
      </c>
      <c r="E1622" s="162" t="s">
        <v>2598</v>
      </c>
      <c r="F1622" s="163"/>
      <c r="G1622" s="72"/>
      <c r="H1622" s="164">
        <f>SUM(H1623:H1623)</f>
        <v>1681.75</v>
      </c>
    </row>
    <row r="1623" spans="1:8" ht="27" customHeight="1" x14ac:dyDescent="0.2">
      <c r="A1623" s="165" t="s">
        <v>2619</v>
      </c>
      <c r="B1623" s="60" t="s">
        <v>2064</v>
      </c>
      <c r="C1623" s="61" t="s">
        <v>2692</v>
      </c>
      <c r="D1623" s="62" t="s">
        <v>2701</v>
      </c>
      <c r="E1623" s="60" t="s">
        <v>84</v>
      </c>
      <c r="F1623" s="65">
        <v>3.78</v>
      </c>
      <c r="G1623" s="70">
        <v>444.91</v>
      </c>
      <c r="H1623" s="166">
        <f>TRUNC(G1623*F1623,2)</f>
        <v>1681.75</v>
      </c>
    </row>
    <row r="1624" spans="1:8" s="47" customFormat="1" ht="14.25" x14ac:dyDescent="0.25">
      <c r="A1624" s="153" t="s">
        <v>2057</v>
      </c>
      <c r="B1624" s="154" t="s">
        <v>2058</v>
      </c>
      <c r="C1624" s="154" t="s">
        <v>2059</v>
      </c>
      <c r="D1624" s="154" t="s">
        <v>2060</v>
      </c>
      <c r="E1624" s="154" t="s">
        <v>2061</v>
      </c>
      <c r="F1624" s="155" t="s">
        <v>2062</v>
      </c>
      <c r="G1624" s="156" t="s">
        <v>2063</v>
      </c>
      <c r="H1624" s="157" t="s">
        <v>2602</v>
      </c>
    </row>
    <row r="1625" spans="1:8" ht="48" customHeight="1" x14ac:dyDescent="0.2">
      <c r="A1625" s="158" t="s">
        <v>532</v>
      </c>
      <c r="B1625" s="159" t="s">
        <v>2603</v>
      </c>
      <c r="C1625" s="175" t="s">
        <v>531</v>
      </c>
      <c r="D1625" s="176" t="s">
        <v>533</v>
      </c>
      <c r="E1625" s="162" t="s">
        <v>2598</v>
      </c>
      <c r="F1625" s="163"/>
      <c r="G1625" s="72"/>
      <c r="H1625" s="164">
        <f>SUM(H1626:H1630)</f>
        <v>420.63</v>
      </c>
    </row>
    <row r="1626" spans="1:8" ht="27" customHeight="1" x14ac:dyDescent="0.2">
      <c r="A1626" s="165" t="s">
        <v>2619</v>
      </c>
      <c r="B1626" s="60" t="s">
        <v>2064</v>
      </c>
      <c r="C1626" s="61" t="s">
        <v>2702</v>
      </c>
      <c r="D1626" s="62" t="s">
        <v>2703</v>
      </c>
      <c r="E1626" s="60" t="s">
        <v>225</v>
      </c>
      <c r="F1626" s="65">
        <v>1</v>
      </c>
      <c r="G1626" s="70">
        <v>405</v>
      </c>
      <c r="H1626" s="166">
        <f>TRUNC(G1626*F1626,2)</f>
        <v>405</v>
      </c>
    </row>
    <row r="1627" spans="1:8" ht="27" customHeight="1" x14ac:dyDescent="0.2">
      <c r="A1627" s="165" t="s">
        <v>2072</v>
      </c>
      <c r="B1627" s="60" t="s">
        <v>2064</v>
      </c>
      <c r="C1627" s="61">
        <v>4377</v>
      </c>
      <c r="D1627" s="62" t="s">
        <v>2613</v>
      </c>
      <c r="E1627" s="60" t="s">
        <v>225</v>
      </c>
      <c r="F1627" s="65">
        <v>9.4030199999999997</v>
      </c>
      <c r="G1627" s="70">
        <v>0.1615</v>
      </c>
      <c r="H1627" s="166">
        <f>TRUNC(G1627*F1627,2)</f>
        <v>1.51</v>
      </c>
    </row>
    <row r="1628" spans="1:8" ht="15" customHeight="1" x14ac:dyDescent="0.2">
      <c r="A1628" s="165" t="s">
        <v>2072</v>
      </c>
      <c r="B1628" s="60" t="s">
        <v>2064</v>
      </c>
      <c r="C1628" s="61">
        <v>39961</v>
      </c>
      <c r="D1628" s="62" t="s">
        <v>2614</v>
      </c>
      <c r="E1628" s="60" t="s">
        <v>225</v>
      </c>
      <c r="F1628" s="65">
        <v>0.22896</v>
      </c>
      <c r="G1628" s="70">
        <v>20.196000000000002</v>
      </c>
      <c r="H1628" s="166">
        <f>TRUNC(G1628*F1628,2)</f>
        <v>4.62</v>
      </c>
    </row>
    <row r="1629" spans="1:8" ht="15" customHeight="1" x14ac:dyDescent="0.2">
      <c r="A1629" s="165" t="s">
        <v>2072</v>
      </c>
      <c r="B1629" s="60" t="s">
        <v>2605</v>
      </c>
      <c r="C1629" s="61">
        <v>88309</v>
      </c>
      <c r="D1629" s="62" t="s">
        <v>2093</v>
      </c>
      <c r="E1629" s="60" t="s">
        <v>30</v>
      </c>
      <c r="F1629" s="65">
        <v>0.30399999999999999</v>
      </c>
      <c r="G1629" s="70">
        <v>22.55</v>
      </c>
      <c r="H1629" s="166">
        <f>TRUNC(G1629*F1629,2)</f>
        <v>6.85</v>
      </c>
    </row>
    <row r="1630" spans="1:8" ht="15" customHeight="1" x14ac:dyDescent="0.2">
      <c r="A1630" s="165" t="s">
        <v>2072</v>
      </c>
      <c r="B1630" s="60" t="s">
        <v>2605</v>
      </c>
      <c r="C1630" s="61">
        <v>88316</v>
      </c>
      <c r="D1630" s="62" t="s">
        <v>2094</v>
      </c>
      <c r="E1630" s="60" t="s">
        <v>30</v>
      </c>
      <c r="F1630" s="65">
        <v>0.14599999999999999</v>
      </c>
      <c r="G1630" s="70">
        <v>18.190000000000001</v>
      </c>
      <c r="H1630" s="166">
        <f>TRUNC(G1630*F1630,2)</f>
        <v>2.65</v>
      </c>
    </row>
    <row r="1631" spans="1:8" s="47" customFormat="1" ht="14.25" x14ac:dyDescent="0.25">
      <c r="A1631" s="153" t="s">
        <v>2057</v>
      </c>
      <c r="B1631" s="154" t="s">
        <v>2058</v>
      </c>
      <c r="C1631" s="154" t="s">
        <v>2059</v>
      </c>
      <c r="D1631" s="154" t="s">
        <v>2060</v>
      </c>
      <c r="E1631" s="154" t="s">
        <v>2061</v>
      </c>
      <c r="F1631" s="155" t="s">
        <v>2062</v>
      </c>
      <c r="G1631" s="156" t="s">
        <v>2063</v>
      </c>
      <c r="H1631" s="157" t="s">
        <v>2602</v>
      </c>
    </row>
    <row r="1632" spans="1:8" ht="32.1" customHeight="1" x14ac:dyDescent="0.2">
      <c r="A1632" s="158" t="s">
        <v>536</v>
      </c>
      <c r="B1632" s="159" t="s">
        <v>2603</v>
      </c>
      <c r="C1632" s="175" t="s">
        <v>535</v>
      </c>
      <c r="D1632" s="176" t="s">
        <v>537</v>
      </c>
      <c r="E1632" s="162" t="s">
        <v>118</v>
      </c>
      <c r="F1632" s="163"/>
      <c r="G1632" s="72"/>
      <c r="H1632" s="164">
        <f>SUM(H1633:H1636)</f>
        <v>72.39</v>
      </c>
    </row>
    <row r="1633" spans="1:8" ht="27" customHeight="1" x14ac:dyDescent="0.2">
      <c r="A1633" s="165" t="s">
        <v>2072</v>
      </c>
      <c r="B1633" s="60" t="s">
        <v>2064</v>
      </c>
      <c r="C1633" s="61">
        <v>20232</v>
      </c>
      <c r="D1633" s="62" t="s">
        <v>2456</v>
      </c>
      <c r="E1633" s="60" t="s">
        <v>118</v>
      </c>
      <c r="F1633" s="65">
        <v>1.06</v>
      </c>
      <c r="G1633" s="70">
        <v>51</v>
      </c>
      <c r="H1633" s="166">
        <f>TRUNC(G1633*F1633,2)</f>
        <v>54.06</v>
      </c>
    </row>
    <row r="1634" spans="1:8" ht="15" customHeight="1" x14ac:dyDescent="0.2">
      <c r="A1634" s="165" t="s">
        <v>2072</v>
      </c>
      <c r="B1634" s="60" t="s">
        <v>2064</v>
      </c>
      <c r="C1634" s="61">
        <v>37595</v>
      </c>
      <c r="D1634" s="62" t="s">
        <v>2454</v>
      </c>
      <c r="E1634" s="60" t="s">
        <v>102</v>
      </c>
      <c r="F1634" s="65">
        <v>1.29</v>
      </c>
      <c r="G1634" s="70">
        <v>2.0499999999999998</v>
      </c>
      <c r="H1634" s="166">
        <f>TRUNC(G1634*F1634,2)</f>
        <v>2.64</v>
      </c>
    </row>
    <row r="1635" spans="1:8" ht="15" customHeight="1" x14ac:dyDescent="0.2">
      <c r="A1635" s="165" t="s">
        <v>2072</v>
      </c>
      <c r="B1635" s="60" t="s">
        <v>2070</v>
      </c>
      <c r="C1635" s="61">
        <v>88274</v>
      </c>
      <c r="D1635" s="62" t="s">
        <v>2455</v>
      </c>
      <c r="E1635" s="60" t="s">
        <v>30</v>
      </c>
      <c r="F1635" s="65">
        <v>0.46600000000000003</v>
      </c>
      <c r="G1635" s="70">
        <v>24.44</v>
      </c>
      <c r="H1635" s="166">
        <f>TRUNC(G1635*F1635,2)</f>
        <v>11.38</v>
      </c>
    </row>
    <row r="1636" spans="1:8" ht="15" customHeight="1" x14ac:dyDescent="0.2">
      <c r="A1636" s="165" t="s">
        <v>2072</v>
      </c>
      <c r="B1636" s="60" t="s">
        <v>2070</v>
      </c>
      <c r="C1636" s="61">
        <v>88316</v>
      </c>
      <c r="D1636" s="62" t="s">
        <v>2094</v>
      </c>
      <c r="E1636" s="60" t="s">
        <v>30</v>
      </c>
      <c r="F1636" s="65">
        <v>0.23699999999999999</v>
      </c>
      <c r="G1636" s="70">
        <v>18.190000000000001</v>
      </c>
      <c r="H1636" s="166">
        <f>TRUNC(G1636*F1636,2)</f>
        <v>4.3099999999999996</v>
      </c>
    </row>
    <row r="1637" spans="1:8" s="47" customFormat="1" ht="14.25" x14ac:dyDescent="0.25">
      <c r="A1637" s="153" t="s">
        <v>2057</v>
      </c>
      <c r="B1637" s="154" t="s">
        <v>2058</v>
      </c>
      <c r="C1637" s="154" t="s">
        <v>2059</v>
      </c>
      <c r="D1637" s="154" t="s">
        <v>2060</v>
      </c>
      <c r="E1637" s="154" t="s">
        <v>2061</v>
      </c>
      <c r="F1637" s="155" t="s">
        <v>2062</v>
      </c>
      <c r="G1637" s="156" t="s">
        <v>2063</v>
      </c>
      <c r="H1637" s="157" t="s">
        <v>2602</v>
      </c>
    </row>
    <row r="1638" spans="1:8" ht="98.1" customHeight="1" x14ac:dyDescent="0.2">
      <c r="A1638" s="158" t="s">
        <v>539</v>
      </c>
      <c r="B1638" s="159" t="s">
        <v>2603</v>
      </c>
      <c r="C1638" s="175" t="s">
        <v>538</v>
      </c>
      <c r="D1638" s="176" t="s">
        <v>540</v>
      </c>
      <c r="E1638" s="162" t="s">
        <v>2598</v>
      </c>
      <c r="F1638" s="163"/>
      <c r="G1638" s="72"/>
      <c r="H1638" s="164">
        <f>SUM(H1639:H1639)</f>
        <v>5712.5</v>
      </c>
    </row>
    <row r="1639" spans="1:8" ht="60" customHeight="1" x14ac:dyDescent="0.2">
      <c r="A1639" s="165" t="s">
        <v>2619</v>
      </c>
      <c r="B1639" s="60" t="s">
        <v>2064</v>
      </c>
      <c r="C1639" s="61" t="s">
        <v>2704</v>
      </c>
      <c r="D1639" s="62" t="s">
        <v>2705</v>
      </c>
      <c r="E1639" s="60" t="s">
        <v>225</v>
      </c>
      <c r="F1639" s="65">
        <v>1</v>
      </c>
      <c r="G1639" s="70">
        <v>5712.5</v>
      </c>
      <c r="H1639" s="166">
        <f>TRUNC(G1639*F1639,2)</f>
        <v>5712.5</v>
      </c>
    </row>
    <row r="1640" spans="1:8" s="47" customFormat="1" ht="14.25" x14ac:dyDescent="0.25">
      <c r="A1640" s="153" t="s">
        <v>2057</v>
      </c>
      <c r="B1640" s="154" t="s">
        <v>2058</v>
      </c>
      <c r="C1640" s="154" t="s">
        <v>2059</v>
      </c>
      <c r="D1640" s="154" t="s">
        <v>2060</v>
      </c>
      <c r="E1640" s="154" t="s">
        <v>2061</v>
      </c>
      <c r="F1640" s="155" t="s">
        <v>2062</v>
      </c>
      <c r="G1640" s="156" t="s">
        <v>2063</v>
      </c>
      <c r="H1640" s="157" t="s">
        <v>2602</v>
      </c>
    </row>
    <row r="1641" spans="1:8" ht="98.1" customHeight="1" x14ac:dyDescent="0.2">
      <c r="A1641" s="158" t="s">
        <v>542</v>
      </c>
      <c r="B1641" s="159" t="s">
        <v>2603</v>
      </c>
      <c r="C1641" s="175" t="s">
        <v>541</v>
      </c>
      <c r="D1641" s="176" t="s">
        <v>543</v>
      </c>
      <c r="E1641" s="162" t="s">
        <v>2598</v>
      </c>
      <c r="F1641" s="163"/>
      <c r="G1641" s="72"/>
      <c r="H1641" s="164">
        <f>SUM(H1642:H1642)</f>
        <v>3146.47</v>
      </c>
    </row>
    <row r="1642" spans="1:8" ht="60" customHeight="1" x14ac:dyDescent="0.2">
      <c r="A1642" s="165" t="s">
        <v>2619</v>
      </c>
      <c r="B1642" s="60" t="s">
        <v>2064</v>
      </c>
      <c r="C1642" s="61" t="s">
        <v>2706</v>
      </c>
      <c r="D1642" s="62" t="s">
        <v>2707</v>
      </c>
      <c r="E1642" s="60" t="s">
        <v>225</v>
      </c>
      <c r="F1642" s="65">
        <v>1</v>
      </c>
      <c r="G1642" s="70">
        <v>3146.47</v>
      </c>
      <c r="H1642" s="166">
        <f>TRUNC(G1642*F1642,2)</f>
        <v>3146.47</v>
      </c>
    </row>
    <row r="1643" spans="1:8" s="47" customFormat="1" ht="14.25" x14ac:dyDescent="0.25">
      <c r="A1643" s="153" t="s">
        <v>2057</v>
      </c>
      <c r="B1643" s="154" t="s">
        <v>2058</v>
      </c>
      <c r="C1643" s="154" t="s">
        <v>2059</v>
      </c>
      <c r="D1643" s="154" t="s">
        <v>2060</v>
      </c>
      <c r="E1643" s="154" t="s">
        <v>2061</v>
      </c>
      <c r="F1643" s="155" t="s">
        <v>2062</v>
      </c>
      <c r="G1643" s="156" t="s">
        <v>2063</v>
      </c>
      <c r="H1643" s="157" t="s">
        <v>2602</v>
      </c>
    </row>
    <row r="1644" spans="1:8" ht="98.1" customHeight="1" x14ac:dyDescent="0.2">
      <c r="A1644" s="158" t="s">
        <v>545</v>
      </c>
      <c r="B1644" s="159" t="s">
        <v>2603</v>
      </c>
      <c r="C1644" s="175" t="s">
        <v>544</v>
      </c>
      <c r="D1644" s="176" t="s">
        <v>546</v>
      </c>
      <c r="E1644" s="162" t="s">
        <v>2598</v>
      </c>
      <c r="F1644" s="163"/>
      <c r="G1644" s="72"/>
      <c r="H1644" s="164">
        <f>SUM(H1645:H1645)</f>
        <v>4125.7299999999996</v>
      </c>
    </row>
    <row r="1645" spans="1:8" ht="60" customHeight="1" x14ac:dyDescent="0.2">
      <c r="A1645" s="165" t="s">
        <v>2619</v>
      </c>
      <c r="B1645" s="60" t="s">
        <v>2064</v>
      </c>
      <c r="C1645" s="61" t="s">
        <v>2708</v>
      </c>
      <c r="D1645" s="62" t="s">
        <v>2709</v>
      </c>
      <c r="E1645" s="60" t="s">
        <v>225</v>
      </c>
      <c r="F1645" s="65">
        <v>1</v>
      </c>
      <c r="G1645" s="70">
        <v>4125.7299999999996</v>
      </c>
      <c r="H1645" s="166">
        <f>TRUNC(G1645*F1645,2)</f>
        <v>4125.7299999999996</v>
      </c>
    </row>
    <row r="1646" spans="1:8" s="47" customFormat="1" ht="14.25" x14ac:dyDescent="0.25">
      <c r="A1646" s="153" t="s">
        <v>2057</v>
      </c>
      <c r="B1646" s="154" t="s">
        <v>2058</v>
      </c>
      <c r="C1646" s="154" t="s">
        <v>2059</v>
      </c>
      <c r="D1646" s="154" t="s">
        <v>2060</v>
      </c>
      <c r="E1646" s="154" t="s">
        <v>2061</v>
      </c>
      <c r="F1646" s="155" t="s">
        <v>2062</v>
      </c>
      <c r="G1646" s="156" t="s">
        <v>2063</v>
      </c>
      <c r="H1646" s="157" t="s">
        <v>2602</v>
      </c>
    </row>
    <row r="1647" spans="1:8" ht="98.1" customHeight="1" x14ac:dyDescent="0.2">
      <c r="A1647" s="158" t="s">
        <v>548</v>
      </c>
      <c r="B1647" s="159" t="s">
        <v>2603</v>
      </c>
      <c r="C1647" s="175" t="s">
        <v>547</v>
      </c>
      <c r="D1647" s="176" t="s">
        <v>549</v>
      </c>
      <c r="E1647" s="162" t="s">
        <v>2598</v>
      </c>
      <c r="F1647" s="163"/>
      <c r="G1647" s="72"/>
      <c r="H1647" s="164">
        <f>SUM(H1648:H1648)</f>
        <v>5712.5</v>
      </c>
    </row>
    <row r="1648" spans="1:8" ht="60" customHeight="1" x14ac:dyDescent="0.2">
      <c r="A1648" s="165" t="s">
        <v>2619</v>
      </c>
      <c r="B1648" s="60" t="s">
        <v>2064</v>
      </c>
      <c r="C1648" s="61" t="s">
        <v>2710</v>
      </c>
      <c r="D1648" s="62" t="s">
        <v>2711</v>
      </c>
      <c r="E1648" s="60" t="s">
        <v>225</v>
      </c>
      <c r="F1648" s="65">
        <v>1</v>
      </c>
      <c r="G1648" s="70">
        <v>5712.5</v>
      </c>
      <c r="H1648" s="166">
        <f>TRUNC(G1648*F1648,2)</f>
        <v>5712.5</v>
      </c>
    </row>
    <row r="1649" spans="1:8" s="47" customFormat="1" ht="14.25" x14ac:dyDescent="0.25">
      <c r="A1649" s="153" t="s">
        <v>2057</v>
      </c>
      <c r="B1649" s="154" t="s">
        <v>2058</v>
      </c>
      <c r="C1649" s="154" t="s">
        <v>2059</v>
      </c>
      <c r="D1649" s="154" t="s">
        <v>2060</v>
      </c>
      <c r="E1649" s="154" t="s">
        <v>2061</v>
      </c>
      <c r="F1649" s="155" t="s">
        <v>2062</v>
      </c>
      <c r="G1649" s="156" t="s">
        <v>2063</v>
      </c>
      <c r="H1649" s="157" t="s">
        <v>2602</v>
      </c>
    </row>
    <row r="1650" spans="1:8" ht="48" customHeight="1" x14ac:dyDescent="0.2">
      <c r="A1650" s="158" t="s">
        <v>551</v>
      </c>
      <c r="B1650" s="159" t="s">
        <v>2603</v>
      </c>
      <c r="C1650" s="175" t="s">
        <v>550</v>
      </c>
      <c r="D1650" s="176" t="s">
        <v>552</v>
      </c>
      <c r="E1650" s="162" t="s">
        <v>2598</v>
      </c>
      <c r="F1650" s="163"/>
      <c r="G1650" s="72"/>
      <c r="H1650" s="164">
        <f>SUM(H1651:H1654)</f>
        <v>673.08</v>
      </c>
    </row>
    <row r="1651" spans="1:8" ht="24" x14ac:dyDescent="0.2">
      <c r="A1651" s="165" t="s">
        <v>3254</v>
      </c>
      <c r="B1651" s="60" t="s">
        <v>2605</v>
      </c>
      <c r="C1651" s="60">
        <v>90806</v>
      </c>
      <c r="D1651" s="62" t="s">
        <v>2616</v>
      </c>
      <c r="E1651" s="60" t="s">
        <v>225</v>
      </c>
      <c r="F1651" s="65">
        <v>1</v>
      </c>
      <c r="G1651" s="185">
        <f>H1656</f>
        <v>225.85</v>
      </c>
      <c r="H1651" s="166">
        <f>TRUNC(G1651*F1651,2)</f>
        <v>225.85</v>
      </c>
    </row>
    <row r="1652" spans="1:8" ht="36" x14ac:dyDescent="0.2">
      <c r="A1652" s="165" t="s">
        <v>2072</v>
      </c>
      <c r="B1652" s="60" t="s">
        <v>2605</v>
      </c>
      <c r="C1652" s="60">
        <v>90822</v>
      </c>
      <c r="D1652" s="62" t="s">
        <v>2134</v>
      </c>
      <c r="E1652" s="60" t="s">
        <v>225</v>
      </c>
      <c r="F1652" s="65">
        <v>1</v>
      </c>
      <c r="G1652" s="70">
        <v>270.74</v>
      </c>
      <c r="H1652" s="166">
        <f>TRUNC(G1652*F1652,2)</f>
        <v>270.74</v>
      </c>
    </row>
    <row r="1653" spans="1:8" ht="24" x14ac:dyDescent="0.2">
      <c r="A1653" s="165" t="s">
        <v>2072</v>
      </c>
      <c r="B1653" s="60" t="s">
        <v>2605</v>
      </c>
      <c r="C1653" s="60">
        <v>100659</v>
      </c>
      <c r="D1653" s="62" t="s">
        <v>2617</v>
      </c>
      <c r="E1653" s="60" t="s">
        <v>118</v>
      </c>
      <c r="F1653" s="65">
        <v>10</v>
      </c>
      <c r="G1653" s="185">
        <f>H1672</f>
        <v>7.6999999999999993</v>
      </c>
      <c r="H1653" s="166">
        <f>TRUNC(G1653*F1653,2)</f>
        <v>77</v>
      </c>
    </row>
    <row r="1654" spans="1:8" ht="15" customHeight="1" x14ac:dyDescent="0.2">
      <c r="A1654" s="165" t="s">
        <v>2072</v>
      </c>
      <c r="B1654" s="60" t="s">
        <v>2064</v>
      </c>
      <c r="C1654" s="60">
        <v>1340</v>
      </c>
      <c r="D1654" s="62" t="s">
        <v>2712</v>
      </c>
      <c r="E1654" s="60" t="s">
        <v>84</v>
      </c>
      <c r="F1654" s="65">
        <v>3.6960000000000002</v>
      </c>
      <c r="G1654" s="70">
        <v>26.92</v>
      </c>
      <c r="H1654" s="166">
        <f>TRUNC(G1654*F1654,2)</f>
        <v>99.49</v>
      </c>
    </row>
    <row r="1655" spans="1:8" s="47" customFormat="1" ht="14.25" x14ac:dyDescent="0.25">
      <c r="A1655" s="153" t="s">
        <v>2057</v>
      </c>
      <c r="B1655" s="154" t="s">
        <v>2058</v>
      </c>
      <c r="C1655" s="154" t="s">
        <v>2059</v>
      </c>
      <c r="D1655" s="154" t="s">
        <v>2060</v>
      </c>
      <c r="E1655" s="154" t="s">
        <v>2061</v>
      </c>
      <c r="F1655" s="155" t="s">
        <v>2062</v>
      </c>
      <c r="G1655" s="156" t="s">
        <v>2063</v>
      </c>
      <c r="H1655" s="157" t="s">
        <v>2602</v>
      </c>
    </row>
    <row r="1656" spans="1:8" ht="48" customHeight="1" x14ac:dyDescent="0.2">
      <c r="A1656" s="158" t="s">
        <v>3254</v>
      </c>
      <c r="B1656" s="159" t="s">
        <v>2603</v>
      </c>
      <c r="C1656" s="175">
        <v>90806</v>
      </c>
      <c r="D1656" s="176" t="s">
        <v>2616</v>
      </c>
      <c r="E1656" s="162" t="s">
        <v>225</v>
      </c>
      <c r="F1656" s="163"/>
      <c r="G1656" s="72"/>
      <c r="H1656" s="164">
        <f>SUM(H1657:H1663)</f>
        <v>225.85</v>
      </c>
    </row>
    <row r="1657" spans="1:8" ht="15" customHeight="1" x14ac:dyDescent="0.2">
      <c r="A1657" s="165" t="s">
        <v>2072</v>
      </c>
      <c r="B1657" s="60" t="s">
        <v>2064</v>
      </c>
      <c r="C1657" s="61">
        <v>5061</v>
      </c>
      <c r="D1657" s="62" t="s">
        <v>2189</v>
      </c>
      <c r="E1657" s="60" t="s">
        <v>102</v>
      </c>
      <c r="F1657" s="65">
        <v>0.2</v>
      </c>
      <c r="G1657" s="70">
        <v>20.612500000000001</v>
      </c>
      <c r="H1657" s="166">
        <f t="shared" ref="H1657:H1663" si="79">TRUNC(G1657*F1657,2)</f>
        <v>4.12</v>
      </c>
    </row>
    <row r="1658" spans="1:8" ht="24" x14ac:dyDescent="0.2">
      <c r="A1658" s="165" t="s">
        <v>2072</v>
      </c>
      <c r="B1658" s="60" t="s">
        <v>2064</v>
      </c>
      <c r="C1658" s="60">
        <v>7319</v>
      </c>
      <c r="D1658" s="62" t="s">
        <v>3271</v>
      </c>
      <c r="E1658" s="60" t="s">
        <v>2210</v>
      </c>
      <c r="F1658" s="65">
        <v>0.1671</v>
      </c>
      <c r="G1658" s="70">
        <v>10.548500000000001</v>
      </c>
      <c r="H1658" s="166">
        <f t="shared" si="79"/>
        <v>1.76</v>
      </c>
    </row>
    <row r="1659" spans="1:8" ht="15" customHeight="1" x14ac:dyDescent="0.2">
      <c r="A1659" s="165" t="s">
        <v>2072</v>
      </c>
      <c r="B1659" s="60" t="s">
        <v>2605</v>
      </c>
      <c r="C1659" s="61">
        <v>88261</v>
      </c>
      <c r="D1659" s="62" t="s">
        <v>2268</v>
      </c>
      <c r="E1659" s="60" t="s">
        <v>30</v>
      </c>
      <c r="F1659" s="65">
        <v>0.34</v>
      </c>
      <c r="G1659" s="70">
        <v>21.3</v>
      </c>
      <c r="H1659" s="166">
        <f t="shared" si="79"/>
        <v>7.24</v>
      </c>
    </row>
    <row r="1660" spans="1:8" ht="15" customHeight="1" x14ac:dyDescent="0.2">
      <c r="A1660" s="165" t="s">
        <v>2072</v>
      </c>
      <c r="B1660" s="60" t="s">
        <v>2605</v>
      </c>
      <c r="C1660" s="61">
        <v>88309</v>
      </c>
      <c r="D1660" s="62" t="s">
        <v>2093</v>
      </c>
      <c r="E1660" s="60" t="s">
        <v>30</v>
      </c>
      <c r="F1660" s="65">
        <v>0.82499999999999996</v>
      </c>
      <c r="G1660" s="70">
        <v>22.55</v>
      </c>
      <c r="H1660" s="166">
        <f t="shared" si="79"/>
        <v>18.600000000000001</v>
      </c>
    </row>
    <row r="1661" spans="1:8" ht="15" customHeight="1" x14ac:dyDescent="0.2">
      <c r="A1661" s="165" t="s">
        <v>2072</v>
      </c>
      <c r="B1661" s="60" t="s">
        <v>2605</v>
      </c>
      <c r="C1661" s="61">
        <v>88316</v>
      </c>
      <c r="D1661" s="62" t="s">
        <v>2094</v>
      </c>
      <c r="E1661" s="60" t="s">
        <v>30</v>
      </c>
      <c r="F1661" s="65">
        <v>0.57699999999999996</v>
      </c>
      <c r="G1661" s="70">
        <v>18.190000000000001</v>
      </c>
      <c r="H1661" s="166">
        <f t="shared" si="79"/>
        <v>10.49</v>
      </c>
    </row>
    <row r="1662" spans="1:8" ht="24" x14ac:dyDescent="0.2">
      <c r="A1662" s="165" t="s">
        <v>2072</v>
      </c>
      <c r="B1662" s="60" t="s">
        <v>2605</v>
      </c>
      <c r="C1662" s="60">
        <v>88629</v>
      </c>
      <c r="D1662" s="62" t="s">
        <v>2319</v>
      </c>
      <c r="E1662" s="60" t="s">
        <v>87</v>
      </c>
      <c r="F1662" s="65">
        <v>2.23E-2</v>
      </c>
      <c r="G1662" s="70">
        <v>490.11</v>
      </c>
      <c r="H1662" s="166">
        <f t="shared" si="79"/>
        <v>10.92</v>
      </c>
    </row>
    <row r="1663" spans="1:8" ht="24" x14ac:dyDescent="0.2">
      <c r="A1663" s="165" t="s">
        <v>3254</v>
      </c>
      <c r="B1663" s="60" t="s">
        <v>2605</v>
      </c>
      <c r="C1663" s="60">
        <v>90801</v>
      </c>
      <c r="D1663" s="62" t="s">
        <v>3272</v>
      </c>
      <c r="E1663" s="60" t="s">
        <v>225</v>
      </c>
      <c r="F1663" s="65">
        <v>1</v>
      </c>
      <c r="G1663" s="185">
        <f>H1665</f>
        <v>172.72</v>
      </c>
      <c r="H1663" s="166">
        <f t="shared" si="79"/>
        <v>172.72</v>
      </c>
    </row>
    <row r="1664" spans="1:8" s="47" customFormat="1" ht="14.25" x14ac:dyDescent="0.25">
      <c r="A1664" s="153" t="s">
        <v>2057</v>
      </c>
      <c r="B1664" s="154" t="s">
        <v>2058</v>
      </c>
      <c r="C1664" s="154" t="s">
        <v>2059</v>
      </c>
      <c r="D1664" s="154" t="s">
        <v>2060</v>
      </c>
      <c r="E1664" s="154" t="s">
        <v>2061</v>
      </c>
      <c r="F1664" s="155" t="s">
        <v>2062</v>
      </c>
      <c r="G1664" s="156" t="s">
        <v>2063</v>
      </c>
      <c r="H1664" s="157" t="s">
        <v>2602</v>
      </c>
    </row>
    <row r="1665" spans="1:8" ht="32.1" customHeight="1" x14ac:dyDescent="0.2">
      <c r="A1665" s="158" t="s">
        <v>3254</v>
      </c>
      <c r="B1665" s="159" t="s">
        <v>2603</v>
      </c>
      <c r="C1665" s="175">
        <v>90801</v>
      </c>
      <c r="D1665" s="176" t="s">
        <v>3272</v>
      </c>
      <c r="E1665" s="162" t="s">
        <v>225</v>
      </c>
      <c r="F1665" s="163"/>
      <c r="G1665" s="72"/>
      <c r="H1665" s="164">
        <f>SUM(H1666:H1670)</f>
        <v>172.72</v>
      </c>
    </row>
    <row r="1666" spans="1:8" ht="48" x14ac:dyDescent="0.2">
      <c r="A1666" s="165" t="s">
        <v>2072</v>
      </c>
      <c r="B1666" s="60" t="s">
        <v>2064</v>
      </c>
      <c r="C1666" s="60">
        <v>183</v>
      </c>
      <c r="D1666" s="62" t="s">
        <v>3273</v>
      </c>
      <c r="E1666" s="60" t="s">
        <v>3274</v>
      </c>
      <c r="F1666" s="65">
        <v>1</v>
      </c>
      <c r="G1666" s="70">
        <v>120</v>
      </c>
      <c r="H1666" s="166">
        <f>TRUNC(G1666*F1666,2)</f>
        <v>120</v>
      </c>
    </row>
    <row r="1667" spans="1:8" ht="15" customHeight="1" x14ac:dyDescent="0.2">
      <c r="A1667" s="165" t="s">
        <v>2072</v>
      </c>
      <c r="B1667" s="60" t="s">
        <v>2064</v>
      </c>
      <c r="C1667" s="61">
        <v>5066</v>
      </c>
      <c r="D1667" s="62" t="s">
        <v>3275</v>
      </c>
      <c r="E1667" s="60" t="s">
        <v>102</v>
      </c>
      <c r="F1667" s="65">
        <v>1.0999999999999999E-2</v>
      </c>
      <c r="G1667" s="70">
        <v>27.625</v>
      </c>
      <c r="H1667" s="166">
        <f>TRUNC(G1667*F1667,2)</f>
        <v>0.3</v>
      </c>
    </row>
    <row r="1668" spans="1:8" x14ac:dyDescent="0.2">
      <c r="A1668" s="165" t="s">
        <v>2072</v>
      </c>
      <c r="B1668" s="60" t="s">
        <v>2064</v>
      </c>
      <c r="C1668" s="61">
        <v>5075</v>
      </c>
      <c r="D1668" s="62" t="s">
        <v>2649</v>
      </c>
      <c r="E1668" s="60" t="s">
        <v>102</v>
      </c>
      <c r="F1668" s="65">
        <v>2.4E-2</v>
      </c>
      <c r="G1668" s="70">
        <v>20.9695</v>
      </c>
      <c r="H1668" s="166">
        <f>TRUNC(G1668*F1668,2)</f>
        <v>0.5</v>
      </c>
    </row>
    <row r="1669" spans="1:8" ht="15" customHeight="1" x14ac:dyDescent="0.2">
      <c r="A1669" s="165" t="s">
        <v>2072</v>
      </c>
      <c r="B1669" s="60" t="s">
        <v>2605</v>
      </c>
      <c r="C1669" s="61">
        <v>88261</v>
      </c>
      <c r="D1669" s="62" t="s">
        <v>2268</v>
      </c>
      <c r="E1669" s="60" t="s">
        <v>30</v>
      </c>
      <c r="F1669" s="65">
        <v>1.7</v>
      </c>
      <c r="G1669" s="70">
        <v>21.3</v>
      </c>
      <c r="H1669" s="166">
        <f>TRUNC(G1669*F1669,2)</f>
        <v>36.21</v>
      </c>
    </row>
    <row r="1670" spans="1:8" ht="15" customHeight="1" x14ac:dyDescent="0.2">
      <c r="A1670" s="165" t="s">
        <v>2072</v>
      </c>
      <c r="B1670" s="60" t="s">
        <v>2605</v>
      </c>
      <c r="C1670" s="61">
        <v>88316</v>
      </c>
      <c r="D1670" s="62" t="s">
        <v>2094</v>
      </c>
      <c r="E1670" s="60" t="s">
        <v>30</v>
      </c>
      <c r="F1670" s="65">
        <v>0.86399999999999999</v>
      </c>
      <c r="G1670" s="70">
        <v>18.190000000000001</v>
      </c>
      <c r="H1670" s="166">
        <f>TRUNC(G1670*F1670,2)</f>
        <v>15.71</v>
      </c>
    </row>
    <row r="1671" spans="1:8" s="47" customFormat="1" ht="14.25" x14ac:dyDescent="0.25">
      <c r="A1671" s="153" t="s">
        <v>2057</v>
      </c>
      <c r="B1671" s="154" t="s">
        <v>2058</v>
      </c>
      <c r="C1671" s="154" t="s">
        <v>2059</v>
      </c>
      <c r="D1671" s="154" t="s">
        <v>2060</v>
      </c>
      <c r="E1671" s="154" t="s">
        <v>2061</v>
      </c>
      <c r="F1671" s="155" t="s">
        <v>2062</v>
      </c>
      <c r="G1671" s="156" t="s">
        <v>2063</v>
      </c>
      <c r="H1671" s="157" t="s">
        <v>2602</v>
      </c>
    </row>
    <row r="1672" spans="1:8" ht="32.1" customHeight="1" x14ac:dyDescent="0.2">
      <c r="A1672" s="158" t="s">
        <v>3254</v>
      </c>
      <c r="B1672" s="159" t="s">
        <v>2603</v>
      </c>
      <c r="C1672" s="175">
        <v>100659</v>
      </c>
      <c r="D1672" s="176" t="s">
        <v>2617</v>
      </c>
      <c r="E1672" s="162" t="s">
        <v>118</v>
      </c>
      <c r="F1672" s="163"/>
      <c r="G1672" s="72"/>
      <c r="H1672" s="164">
        <f>SUM(H1673:H1676)</f>
        <v>7.6999999999999993</v>
      </c>
    </row>
    <row r="1673" spans="1:8" ht="36" x14ac:dyDescent="0.2">
      <c r="A1673" s="165" t="s">
        <v>2072</v>
      </c>
      <c r="B1673" s="60" t="s">
        <v>2064</v>
      </c>
      <c r="C1673" s="61">
        <v>20017</v>
      </c>
      <c r="D1673" s="62" t="s">
        <v>3276</v>
      </c>
      <c r="E1673" s="60" t="s">
        <v>118</v>
      </c>
      <c r="F1673" s="65">
        <v>1.163</v>
      </c>
      <c r="G1673" s="70">
        <v>5</v>
      </c>
      <c r="H1673" s="166">
        <f>TRUNC(G1673*F1673,2)</f>
        <v>5.81</v>
      </c>
    </row>
    <row r="1674" spans="1:8" ht="15" customHeight="1" x14ac:dyDescent="0.2">
      <c r="A1674" s="165" t="s">
        <v>2072</v>
      </c>
      <c r="B1674" s="60" t="s">
        <v>2064</v>
      </c>
      <c r="C1674" s="61">
        <v>39026</v>
      </c>
      <c r="D1674" s="62" t="s">
        <v>3277</v>
      </c>
      <c r="E1674" s="60" t="s">
        <v>102</v>
      </c>
      <c r="F1674" s="65">
        <v>6.0000000000000001E-3</v>
      </c>
      <c r="G1674" s="70">
        <v>23.578999999999997</v>
      </c>
      <c r="H1674" s="166">
        <f>TRUNC(G1674*F1674,2)</f>
        <v>0.14000000000000001</v>
      </c>
    </row>
    <row r="1675" spans="1:8" ht="15" customHeight="1" x14ac:dyDescent="0.2">
      <c r="A1675" s="165" t="s">
        <v>2072</v>
      </c>
      <c r="B1675" s="60" t="s">
        <v>2605</v>
      </c>
      <c r="C1675" s="61">
        <v>88261</v>
      </c>
      <c r="D1675" s="62" t="s">
        <v>2268</v>
      </c>
      <c r="E1675" s="60" t="s">
        <v>30</v>
      </c>
      <c r="F1675" s="65">
        <v>5.7800000000000004E-2</v>
      </c>
      <c r="G1675" s="70">
        <v>21.3</v>
      </c>
      <c r="H1675" s="166">
        <f>TRUNC(G1675*F1675,2)</f>
        <v>1.23</v>
      </c>
    </row>
    <row r="1676" spans="1:8" ht="15" customHeight="1" x14ac:dyDescent="0.2">
      <c r="A1676" s="165" t="s">
        <v>2072</v>
      </c>
      <c r="B1676" s="60" t="s">
        <v>2605</v>
      </c>
      <c r="C1676" s="61">
        <v>88316</v>
      </c>
      <c r="D1676" s="62" t="s">
        <v>2094</v>
      </c>
      <c r="E1676" s="60" t="s">
        <v>30</v>
      </c>
      <c r="F1676" s="65">
        <v>2.8900000000000002E-2</v>
      </c>
      <c r="G1676" s="70">
        <v>18.190000000000001</v>
      </c>
      <c r="H1676" s="166">
        <f>TRUNC(G1676*F1676,2)</f>
        <v>0.52</v>
      </c>
    </row>
    <row r="1677" spans="1:8" s="47" customFormat="1" ht="14.25" x14ac:dyDescent="0.25">
      <c r="A1677" s="153" t="s">
        <v>2057</v>
      </c>
      <c r="B1677" s="154" t="s">
        <v>2058</v>
      </c>
      <c r="C1677" s="154" t="s">
        <v>2059</v>
      </c>
      <c r="D1677" s="154" t="s">
        <v>2060</v>
      </c>
      <c r="E1677" s="154" t="s">
        <v>2061</v>
      </c>
      <c r="F1677" s="155" t="s">
        <v>2062</v>
      </c>
      <c r="G1677" s="156" t="s">
        <v>2063</v>
      </c>
      <c r="H1677" s="157" t="s">
        <v>2602</v>
      </c>
    </row>
    <row r="1678" spans="1:8" ht="48" customHeight="1" x14ac:dyDescent="0.2">
      <c r="A1678" s="158" t="s">
        <v>554</v>
      </c>
      <c r="B1678" s="159" t="s">
        <v>2603</v>
      </c>
      <c r="C1678" s="175" t="s">
        <v>553</v>
      </c>
      <c r="D1678" s="176" t="s">
        <v>555</v>
      </c>
      <c r="E1678" s="162" t="s">
        <v>2598</v>
      </c>
      <c r="F1678" s="163"/>
      <c r="G1678" s="72"/>
      <c r="H1678" s="164">
        <f>SUM(H1679:H1682)</f>
        <v>666.92000000000007</v>
      </c>
    </row>
    <row r="1679" spans="1:8" ht="24" x14ac:dyDescent="0.2">
      <c r="A1679" s="165" t="s">
        <v>2072</v>
      </c>
      <c r="B1679" s="60" t="s">
        <v>2605</v>
      </c>
      <c r="C1679" s="60">
        <v>90806</v>
      </c>
      <c r="D1679" s="62" t="s">
        <v>2616</v>
      </c>
      <c r="E1679" s="60" t="s">
        <v>225</v>
      </c>
      <c r="F1679" s="65">
        <v>1</v>
      </c>
      <c r="G1679" s="185">
        <f>H1656</f>
        <v>225.85</v>
      </c>
      <c r="H1679" s="166">
        <f>TRUNC(G1679*F1679,2)</f>
        <v>225.85</v>
      </c>
    </row>
    <row r="1680" spans="1:8" ht="36" x14ac:dyDescent="0.2">
      <c r="A1680" s="165" t="s">
        <v>2072</v>
      </c>
      <c r="B1680" s="60" t="s">
        <v>2605</v>
      </c>
      <c r="C1680" s="60">
        <v>90822</v>
      </c>
      <c r="D1680" s="62" t="s">
        <v>2134</v>
      </c>
      <c r="E1680" s="60" t="s">
        <v>225</v>
      </c>
      <c r="F1680" s="65">
        <v>1</v>
      </c>
      <c r="G1680" s="70">
        <v>270.74</v>
      </c>
      <c r="H1680" s="166">
        <f>TRUNC(G1680*F1680,2)</f>
        <v>270.74</v>
      </c>
    </row>
    <row r="1681" spans="1:8" ht="24" x14ac:dyDescent="0.2">
      <c r="A1681" s="165" t="s">
        <v>2072</v>
      </c>
      <c r="B1681" s="60" t="s">
        <v>2605</v>
      </c>
      <c r="C1681" s="60">
        <v>100659</v>
      </c>
      <c r="D1681" s="62" t="s">
        <v>2617</v>
      </c>
      <c r="E1681" s="60" t="s">
        <v>118</v>
      </c>
      <c r="F1681" s="65">
        <v>9.1999999999999993</v>
      </c>
      <c r="G1681" s="185">
        <f>H1672</f>
        <v>7.6999999999999993</v>
      </c>
      <c r="H1681" s="166">
        <f>TRUNC(G1681*F1681,2)</f>
        <v>70.84</v>
      </c>
    </row>
    <row r="1682" spans="1:8" ht="15" customHeight="1" x14ac:dyDescent="0.2">
      <c r="A1682" s="165" t="s">
        <v>2072</v>
      </c>
      <c r="B1682" s="60" t="s">
        <v>2064</v>
      </c>
      <c r="C1682" s="60">
        <v>1340</v>
      </c>
      <c r="D1682" s="62" t="s">
        <v>2712</v>
      </c>
      <c r="E1682" s="60" t="s">
        <v>84</v>
      </c>
      <c r="F1682" s="65">
        <v>3.6960000000000002</v>
      </c>
      <c r="G1682" s="70">
        <v>26.92</v>
      </c>
      <c r="H1682" s="166">
        <f>TRUNC(G1682*F1682,2)</f>
        <v>99.49</v>
      </c>
    </row>
    <row r="1683" spans="1:8" s="47" customFormat="1" ht="14.25" x14ac:dyDescent="0.25">
      <c r="A1683" s="153" t="s">
        <v>2057</v>
      </c>
      <c r="B1683" s="154" t="s">
        <v>2058</v>
      </c>
      <c r="C1683" s="154" t="s">
        <v>2059</v>
      </c>
      <c r="D1683" s="154" t="s">
        <v>2060</v>
      </c>
      <c r="E1683" s="154" t="s">
        <v>2061</v>
      </c>
      <c r="F1683" s="155" t="s">
        <v>2062</v>
      </c>
      <c r="G1683" s="156" t="s">
        <v>2063</v>
      </c>
      <c r="H1683" s="157" t="s">
        <v>2602</v>
      </c>
    </row>
    <row r="1684" spans="1:8" ht="48" customHeight="1" x14ac:dyDescent="0.2">
      <c r="A1684" s="158" t="s">
        <v>557</v>
      </c>
      <c r="B1684" s="159" t="s">
        <v>2603</v>
      </c>
      <c r="C1684" s="175" t="s">
        <v>556</v>
      </c>
      <c r="D1684" s="176" t="s">
        <v>558</v>
      </c>
      <c r="E1684" s="162" t="s">
        <v>2598</v>
      </c>
      <c r="F1684" s="163"/>
      <c r="G1684" s="72"/>
      <c r="H1684" s="164">
        <f>SUM(H1685:H1687)</f>
        <v>239.41000000000003</v>
      </c>
    </row>
    <row r="1685" spans="1:8" ht="24" x14ac:dyDescent="0.2">
      <c r="A1685" s="165" t="s">
        <v>2619</v>
      </c>
      <c r="B1685" s="60" t="s">
        <v>2064</v>
      </c>
      <c r="C1685" s="60" t="s">
        <v>2713</v>
      </c>
      <c r="D1685" s="62" t="s">
        <v>558</v>
      </c>
      <c r="E1685" s="60" t="s">
        <v>225</v>
      </c>
      <c r="F1685" s="65">
        <v>1</v>
      </c>
      <c r="G1685" s="70">
        <v>213.53</v>
      </c>
      <c r="H1685" s="166">
        <f>TRUNC(G1685*F1685,2)</f>
        <v>213.53</v>
      </c>
    </row>
    <row r="1686" spans="1:8" ht="15" customHeight="1" x14ac:dyDescent="0.2">
      <c r="A1686" s="165" t="s">
        <v>2072</v>
      </c>
      <c r="B1686" s="60" t="s">
        <v>2605</v>
      </c>
      <c r="C1686" s="60">
        <v>88261</v>
      </c>
      <c r="D1686" s="62" t="s">
        <v>2268</v>
      </c>
      <c r="E1686" s="60" t="s">
        <v>30</v>
      </c>
      <c r="F1686" s="65">
        <v>0.85170000000000001</v>
      </c>
      <c r="G1686" s="70">
        <v>21.3</v>
      </c>
      <c r="H1686" s="166">
        <f>TRUNC(G1686*F1686,2)</f>
        <v>18.14</v>
      </c>
    </row>
    <row r="1687" spans="1:8" ht="15" customHeight="1" x14ac:dyDescent="0.2">
      <c r="A1687" s="165" t="s">
        <v>2072</v>
      </c>
      <c r="B1687" s="60" t="s">
        <v>2605</v>
      </c>
      <c r="C1687" s="60">
        <v>88316</v>
      </c>
      <c r="D1687" s="62" t="s">
        <v>2094</v>
      </c>
      <c r="E1687" s="60" t="s">
        <v>30</v>
      </c>
      <c r="F1687" s="65">
        <v>0.42585000000000001</v>
      </c>
      <c r="G1687" s="70">
        <v>18.190000000000001</v>
      </c>
      <c r="H1687" s="166">
        <f>TRUNC(G1687*F1687,2)</f>
        <v>7.74</v>
      </c>
    </row>
    <row r="1688" spans="1:8" s="47" customFormat="1" ht="14.25" x14ac:dyDescent="0.25">
      <c r="A1688" s="153" t="s">
        <v>2057</v>
      </c>
      <c r="B1688" s="154" t="s">
        <v>2058</v>
      </c>
      <c r="C1688" s="154" t="s">
        <v>2059</v>
      </c>
      <c r="D1688" s="154" t="s">
        <v>2060</v>
      </c>
      <c r="E1688" s="154" t="s">
        <v>2061</v>
      </c>
      <c r="F1688" s="155" t="s">
        <v>2062</v>
      </c>
      <c r="G1688" s="156" t="s">
        <v>2063</v>
      </c>
      <c r="H1688" s="157" t="s">
        <v>2602</v>
      </c>
    </row>
    <row r="1689" spans="1:8" ht="68.099999999999994" customHeight="1" x14ac:dyDescent="0.2">
      <c r="A1689" s="158" t="s">
        <v>560</v>
      </c>
      <c r="B1689" s="159" t="s">
        <v>2603</v>
      </c>
      <c r="C1689" s="175" t="s">
        <v>559</v>
      </c>
      <c r="D1689" s="176" t="s">
        <v>561</v>
      </c>
      <c r="E1689" s="162" t="s">
        <v>2598</v>
      </c>
      <c r="F1689" s="163"/>
      <c r="G1689" s="72"/>
      <c r="H1689" s="164">
        <f>SUM(H1690:H1697)</f>
        <v>815.71</v>
      </c>
    </row>
    <row r="1690" spans="1:8" ht="24" x14ac:dyDescent="0.2">
      <c r="A1690" s="165" t="s">
        <v>2072</v>
      </c>
      <c r="B1690" s="60" t="s">
        <v>2605</v>
      </c>
      <c r="C1690" s="60">
        <v>90806</v>
      </c>
      <c r="D1690" s="62" t="s">
        <v>2616</v>
      </c>
      <c r="E1690" s="60" t="s">
        <v>225</v>
      </c>
      <c r="F1690" s="65">
        <v>1</v>
      </c>
      <c r="G1690" s="185">
        <f>H1656</f>
        <v>225.85</v>
      </c>
      <c r="H1690" s="166">
        <f t="shared" ref="H1690:H1697" si="80">TRUNC(G1690*F1690,2)</f>
        <v>225.85</v>
      </c>
    </row>
    <row r="1691" spans="1:8" ht="24" x14ac:dyDescent="0.2">
      <c r="A1691" s="165" t="s">
        <v>2072</v>
      </c>
      <c r="B1691" s="60" t="s">
        <v>2605</v>
      </c>
      <c r="C1691" s="60">
        <v>100659</v>
      </c>
      <c r="D1691" s="62" t="s">
        <v>2617</v>
      </c>
      <c r="E1691" s="60" t="s">
        <v>118</v>
      </c>
      <c r="F1691" s="65">
        <v>10.199999999999999</v>
      </c>
      <c r="G1691" s="185">
        <f>H1672</f>
        <v>7.6999999999999993</v>
      </c>
      <c r="H1691" s="166">
        <f t="shared" si="80"/>
        <v>78.540000000000006</v>
      </c>
    </row>
    <row r="1692" spans="1:8" ht="15" customHeight="1" x14ac:dyDescent="0.2">
      <c r="A1692" s="165" t="s">
        <v>2072</v>
      </c>
      <c r="B1692" s="60" t="s">
        <v>2064</v>
      </c>
      <c r="C1692" s="60">
        <v>1340</v>
      </c>
      <c r="D1692" s="62" t="s">
        <v>2712</v>
      </c>
      <c r="E1692" s="60" t="s">
        <v>84</v>
      </c>
      <c r="F1692" s="65">
        <v>4.1580000000000004</v>
      </c>
      <c r="G1692" s="70">
        <v>26.92</v>
      </c>
      <c r="H1692" s="166">
        <f t="shared" si="80"/>
        <v>111.93</v>
      </c>
    </row>
    <row r="1693" spans="1:8" ht="24" x14ac:dyDescent="0.2">
      <c r="A1693" s="165" t="s">
        <v>2072</v>
      </c>
      <c r="B1693" s="60" t="s">
        <v>2064</v>
      </c>
      <c r="C1693" s="60">
        <v>11055</v>
      </c>
      <c r="D1693" s="62" t="s">
        <v>2714</v>
      </c>
      <c r="E1693" s="60" t="s">
        <v>225</v>
      </c>
      <c r="F1693" s="65">
        <v>19.8</v>
      </c>
      <c r="G1693" s="70">
        <v>5.9499999999999997E-2</v>
      </c>
      <c r="H1693" s="166">
        <f t="shared" si="80"/>
        <v>1.17</v>
      </c>
    </row>
    <row r="1694" spans="1:8" ht="36" x14ac:dyDescent="0.2">
      <c r="A1694" s="165" t="s">
        <v>2072</v>
      </c>
      <c r="B1694" s="60" t="s">
        <v>2064</v>
      </c>
      <c r="C1694" s="60">
        <v>39505</v>
      </c>
      <c r="D1694" s="62" t="s">
        <v>2715</v>
      </c>
      <c r="E1694" s="60" t="s">
        <v>225</v>
      </c>
      <c r="F1694" s="65">
        <v>1</v>
      </c>
      <c r="G1694" s="70">
        <v>296.49700000000001</v>
      </c>
      <c r="H1694" s="166">
        <f t="shared" si="80"/>
        <v>296.49</v>
      </c>
    </row>
    <row r="1695" spans="1:8" ht="15" customHeight="1" x14ac:dyDescent="0.2">
      <c r="A1695" s="165" t="s">
        <v>2072</v>
      </c>
      <c r="B1695" s="60" t="s">
        <v>2605</v>
      </c>
      <c r="C1695" s="60">
        <v>88261</v>
      </c>
      <c r="D1695" s="62" t="s">
        <v>2268</v>
      </c>
      <c r="E1695" s="60" t="s">
        <v>30</v>
      </c>
      <c r="F1695" s="65">
        <v>1.18</v>
      </c>
      <c r="G1695" s="70">
        <v>21.3</v>
      </c>
      <c r="H1695" s="166">
        <f t="shared" si="80"/>
        <v>25.13</v>
      </c>
    </row>
    <row r="1696" spans="1:8" ht="15" customHeight="1" x14ac:dyDescent="0.2">
      <c r="A1696" s="165" t="s">
        <v>2072</v>
      </c>
      <c r="B1696" s="60" t="s">
        <v>2605</v>
      </c>
      <c r="C1696" s="60">
        <v>88316</v>
      </c>
      <c r="D1696" s="62" t="s">
        <v>2094</v>
      </c>
      <c r="E1696" s="60" t="s">
        <v>30</v>
      </c>
      <c r="F1696" s="65">
        <v>0.70299999999999996</v>
      </c>
      <c r="G1696" s="70">
        <v>18.190000000000001</v>
      </c>
      <c r="H1696" s="166">
        <f t="shared" si="80"/>
        <v>12.78</v>
      </c>
    </row>
    <row r="1697" spans="1:8" ht="24" x14ac:dyDescent="0.2">
      <c r="A1697" s="165" t="s">
        <v>2072</v>
      </c>
      <c r="B1697" s="60" t="s">
        <v>2064</v>
      </c>
      <c r="C1697" s="60">
        <v>38169</v>
      </c>
      <c r="D1697" s="62" t="s">
        <v>2716</v>
      </c>
      <c r="E1697" s="60" t="s">
        <v>1924</v>
      </c>
      <c r="F1697" s="65">
        <v>1</v>
      </c>
      <c r="G1697" s="70">
        <v>63.826500000000003</v>
      </c>
      <c r="H1697" s="166">
        <f t="shared" si="80"/>
        <v>63.82</v>
      </c>
    </row>
    <row r="1698" spans="1:8" s="47" customFormat="1" ht="14.25" x14ac:dyDescent="0.25">
      <c r="A1698" s="153" t="s">
        <v>2057</v>
      </c>
      <c r="B1698" s="154" t="s">
        <v>2058</v>
      </c>
      <c r="C1698" s="154" t="s">
        <v>2059</v>
      </c>
      <c r="D1698" s="154" t="s">
        <v>2060</v>
      </c>
      <c r="E1698" s="154" t="s">
        <v>2061</v>
      </c>
      <c r="F1698" s="155" t="s">
        <v>2062</v>
      </c>
      <c r="G1698" s="156" t="s">
        <v>2063</v>
      </c>
      <c r="H1698" s="157" t="s">
        <v>2602</v>
      </c>
    </row>
    <row r="1699" spans="1:8" ht="98.1" customHeight="1" x14ac:dyDescent="0.2">
      <c r="A1699" s="158" t="s">
        <v>563</v>
      </c>
      <c r="B1699" s="159" t="s">
        <v>2603</v>
      </c>
      <c r="C1699" s="175" t="s">
        <v>562</v>
      </c>
      <c r="D1699" s="176" t="s">
        <v>564</v>
      </c>
      <c r="E1699" s="162" t="s">
        <v>2598</v>
      </c>
      <c r="F1699" s="163"/>
      <c r="G1699" s="72"/>
      <c r="H1699" s="164">
        <f>SUM(H1700:H1714)</f>
        <v>1733.9800000000005</v>
      </c>
    </row>
    <row r="1700" spans="1:8" ht="36" x14ac:dyDescent="0.2">
      <c r="A1700" s="165" t="s">
        <v>2072</v>
      </c>
      <c r="B1700" s="60" t="s">
        <v>2064</v>
      </c>
      <c r="C1700" s="60">
        <v>10556</v>
      </c>
      <c r="D1700" s="62" t="s">
        <v>2717</v>
      </c>
      <c r="E1700" s="60" t="s">
        <v>225</v>
      </c>
      <c r="F1700" s="65">
        <v>2</v>
      </c>
      <c r="G1700" s="70">
        <v>168.351</v>
      </c>
      <c r="H1700" s="166">
        <f t="shared" ref="H1700:H1714" si="81">TRUNC(G1700*F1700,2)</f>
        <v>336.7</v>
      </c>
    </row>
    <row r="1701" spans="1:8" ht="24" x14ac:dyDescent="0.2">
      <c r="A1701" s="165" t="s">
        <v>2072</v>
      </c>
      <c r="B1701" s="60" t="s">
        <v>2064</v>
      </c>
      <c r="C1701" s="60">
        <v>11575</v>
      </c>
      <c r="D1701" s="62" t="s">
        <v>2718</v>
      </c>
      <c r="E1701" s="60" t="s">
        <v>225</v>
      </c>
      <c r="F1701" s="65">
        <v>4</v>
      </c>
      <c r="G1701" s="70">
        <v>45.228499999999997</v>
      </c>
      <c r="H1701" s="166">
        <f t="shared" si="81"/>
        <v>180.91</v>
      </c>
    </row>
    <row r="1702" spans="1:8" ht="24" x14ac:dyDescent="0.2">
      <c r="A1702" s="165" t="s">
        <v>2072</v>
      </c>
      <c r="B1702" s="60" t="s">
        <v>2605</v>
      </c>
      <c r="C1702" s="60">
        <v>90806</v>
      </c>
      <c r="D1702" s="62" t="s">
        <v>2616</v>
      </c>
      <c r="E1702" s="60" t="s">
        <v>225</v>
      </c>
      <c r="F1702" s="65">
        <v>2</v>
      </c>
      <c r="G1702" s="185">
        <f>H1656</f>
        <v>225.85</v>
      </c>
      <c r="H1702" s="166">
        <f t="shared" si="81"/>
        <v>451.7</v>
      </c>
    </row>
    <row r="1703" spans="1:8" ht="24" x14ac:dyDescent="0.2">
      <c r="A1703" s="165" t="s">
        <v>2072</v>
      </c>
      <c r="B1703" s="60" t="s">
        <v>2605</v>
      </c>
      <c r="C1703" s="60">
        <v>100659</v>
      </c>
      <c r="D1703" s="62" t="s">
        <v>2617</v>
      </c>
      <c r="E1703" s="60" t="s">
        <v>118</v>
      </c>
      <c r="F1703" s="65">
        <v>12.3</v>
      </c>
      <c r="G1703" s="185">
        <f>H1672</f>
        <v>7.6999999999999993</v>
      </c>
      <c r="H1703" s="166">
        <f t="shared" si="81"/>
        <v>94.71</v>
      </c>
    </row>
    <row r="1704" spans="1:8" ht="24" x14ac:dyDescent="0.2">
      <c r="A1704" s="165" t="s">
        <v>2072</v>
      </c>
      <c r="B1704" s="60" t="s">
        <v>2064</v>
      </c>
      <c r="C1704" s="60">
        <v>11581</v>
      </c>
      <c r="D1704" s="62" t="s">
        <v>2719</v>
      </c>
      <c r="E1704" s="60" t="s">
        <v>118</v>
      </c>
      <c r="F1704" s="65">
        <v>3.5</v>
      </c>
      <c r="G1704" s="70">
        <v>16.591999999999999</v>
      </c>
      <c r="H1704" s="166">
        <f t="shared" si="81"/>
        <v>58.07</v>
      </c>
    </row>
    <row r="1705" spans="1:8" ht="15" customHeight="1" x14ac:dyDescent="0.2">
      <c r="A1705" s="165" t="s">
        <v>2607</v>
      </c>
      <c r="B1705" s="60" t="s">
        <v>2064</v>
      </c>
      <c r="C1705" s="60">
        <v>2277</v>
      </c>
      <c r="D1705" s="62" t="s">
        <v>2723</v>
      </c>
      <c r="E1705" s="60" t="s">
        <v>118</v>
      </c>
      <c r="F1705" s="65">
        <v>3.5</v>
      </c>
      <c r="G1705" s="70">
        <v>31.356000000000002</v>
      </c>
      <c r="H1705" s="166">
        <f t="shared" si="81"/>
        <v>109.74</v>
      </c>
    </row>
    <row r="1706" spans="1:8" ht="36" x14ac:dyDescent="0.2">
      <c r="A1706" s="165" t="s">
        <v>2072</v>
      </c>
      <c r="B1706" s="60" t="s">
        <v>2064</v>
      </c>
      <c r="C1706" s="60">
        <v>43612</v>
      </c>
      <c r="D1706" s="62" t="s">
        <v>2720</v>
      </c>
      <c r="E1706" s="60" t="s">
        <v>1924</v>
      </c>
      <c r="F1706" s="65">
        <v>1</v>
      </c>
      <c r="G1706" s="70">
        <v>85.254999999999995</v>
      </c>
      <c r="H1706" s="166">
        <f t="shared" si="81"/>
        <v>85.25</v>
      </c>
    </row>
    <row r="1707" spans="1:8" ht="15" customHeight="1" x14ac:dyDescent="0.2">
      <c r="A1707" s="165" t="s">
        <v>2072</v>
      </c>
      <c r="B1707" s="60" t="s">
        <v>2064</v>
      </c>
      <c r="C1707" s="60">
        <v>38124</v>
      </c>
      <c r="D1707" s="62" t="s">
        <v>2721</v>
      </c>
      <c r="E1707" s="60" t="s">
        <v>225</v>
      </c>
      <c r="F1707" s="65">
        <v>2</v>
      </c>
      <c r="G1707" s="70">
        <v>27.2</v>
      </c>
      <c r="H1707" s="166">
        <f t="shared" si="81"/>
        <v>54.4</v>
      </c>
    </row>
    <row r="1708" spans="1:8" ht="24" x14ac:dyDescent="0.2">
      <c r="A1708" s="165" t="s">
        <v>2072</v>
      </c>
      <c r="B1708" s="60" t="s">
        <v>2064</v>
      </c>
      <c r="C1708" s="60">
        <v>370</v>
      </c>
      <c r="D1708" s="62" t="s">
        <v>2249</v>
      </c>
      <c r="E1708" s="60" t="s">
        <v>87</v>
      </c>
      <c r="F1708" s="65">
        <v>4.2000000000000003E-2</v>
      </c>
      <c r="G1708" s="70">
        <v>80.75</v>
      </c>
      <c r="H1708" s="166">
        <f t="shared" si="81"/>
        <v>3.39</v>
      </c>
    </row>
    <row r="1709" spans="1:8" ht="15" customHeight="1" x14ac:dyDescent="0.2">
      <c r="A1709" s="165" t="s">
        <v>2072</v>
      </c>
      <c r="B1709" s="60" t="s">
        <v>2064</v>
      </c>
      <c r="C1709" s="60">
        <v>1379</v>
      </c>
      <c r="D1709" s="62" t="s">
        <v>2250</v>
      </c>
      <c r="E1709" s="60" t="s">
        <v>102</v>
      </c>
      <c r="F1709" s="65">
        <v>6.6</v>
      </c>
      <c r="G1709" s="70">
        <v>0.45050000000000001</v>
      </c>
      <c r="H1709" s="166">
        <f t="shared" si="81"/>
        <v>2.97</v>
      </c>
    </row>
    <row r="1710" spans="1:8" ht="15" customHeight="1" x14ac:dyDescent="0.2">
      <c r="A1710" s="165" t="s">
        <v>2072</v>
      </c>
      <c r="B1710" s="60" t="s">
        <v>2064</v>
      </c>
      <c r="C1710" s="60">
        <v>5075</v>
      </c>
      <c r="D1710" s="62" t="s">
        <v>2649</v>
      </c>
      <c r="E1710" s="60" t="s">
        <v>102</v>
      </c>
      <c r="F1710" s="65">
        <v>0.2</v>
      </c>
      <c r="G1710" s="70">
        <v>20.9695</v>
      </c>
      <c r="H1710" s="166">
        <f t="shared" si="81"/>
        <v>4.1900000000000004</v>
      </c>
    </row>
    <row r="1711" spans="1:8" ht="15" customHeight="1" x14ac:dyDescent="0.2">
      <c r="A1711" s="165" t="s">
        <v>2072</v>
      </c>
      <c r="B1711" s="60" t="s">
        <v>2605</v>
      </c>
      <c r="C1711" s="60">
        <v>88261</v>
      </c>
      <c r="D1711" s="62" t="s">
        <v>2268</v>
      </c>
      <c r="E1711" s="60" t="s">
        <v>30</v>
      </c>
      <c r="F1711" s="65">
        <v>3</v>
      </c>
      <c r="G1711" s="70">
        <v>21.3</v>
      </c>
      <c r="H1711" s="166">
        <f t="shared" si="81"/>
        <v>63.9</v>
      </c>
    </row>
    <row r="1712" spans="1:8" ht="15" customHeight="1" x14ac:dyDescent="0.2">
      <c r="A1712" s="165" t="s">
        <v>2072</v>
      </c>
      <c r="B1712" s="60" t="s">
        <v>2605</v>
      </c>
      <c r="C1712" s="60">
        <v>88316</v>
      </c>
      <c r="D1712" s="62" t="s">
        <v>2094</v>
      </c>
      <c r="E1712" s="60" t="s">
        <v>30</v>
      </c>
      <c r="F1712" s="65">
        <v>4.2</v>
      </c>
      <c r="G1712" s="70">
        <v>18.190000000000001</v>
      </c>
      <c r="H1712" s="166">
        <f t="shared" si="81"/>
        <v>76.39</v>
      </c>
    </row>
    <row r="1713" spans="1:8" ht="15" customHeight="1" x14ac:dyDescent="0.2">
      <c r="A1713" s="165" t="s">
        <v>2072</v>
      </c>
      <c r="B1713" s="60" t="s">
        <v>2605</v>
      </c>
      <c r="C1713" s="60">
        <v>88309</v>
      </c>
      <c r="D1713" s="62" t="s">
        <v>2093</v>
      </c>
      <c r="E1713" s="60" t="s">
        <v>30</v>
      </c>
      <c r="F1713" s="65">
        <v>1.2270000000000001</v>
      </c>
      <c r="G1713" s="70">
        <v>22.55</v>
      </c>
      <c r="H1713" s="166">
        <f t="shared" si="81"/>
        <v>27.66</v>
      </c>
    </row>
    <row r="1714" spans="1:8" ht="24" x14ac:dyDescent="0.2">
      <c r="A1714" s="165" t="s">
        <v>2619</v>
      </c>
      <c r="B1714" s="60" t="s">
        <v>2064</v>
      </c>
      <c r="C1714" s="60" t="s">
        <v>2722</v>
      </c>
      <c r="D1714" s="62" t="s">
        <v>2724</v>
      </c>
      <c r="E1714" s="60" t="s">
        <v>2725</v>
      </c>
      <c r="F1714" s="65">
        <v>1</v>
      </c>
      <c r="G1714" s="70">
        <v>184</v>
      </c>
      <c r="H1714" s="166">
        <f t="shared" si="81"/>
        <v>184</v>
      </c>
    </row>
    <row r="1715" spans="1:8" s="47" customFormat="1" ht="14.25" x14ac:dyDescent="0.25">
      <c r="A1715" s="153" t="s">
        <v>2057</v>
      </c>
      <c r="B1715" s="154" t="s">
        <v>2058</v>
      </c>
      <c r="C1715" s="154" t="s">
        <v>2059</v>
      </c>
      <c r="D1715" s="154" t="s">
        <v>2060</v>
      </c>
      <c r="E1715" s="154" t="s">
        <v>2061</v>
      </c>
      <c r="F1715" s="155" t="s">
        <v>2062</v>
      </c>
      <c r="G1715" s="156" t="s">
        <v>2063</v>
      </c>
      <c r="H1715" s="157" t="s">
        <v>2602</v>
      </c>
    </row>
    <row r="1716" spans="1:8" ht="81.95" customHeight="1" x14ac:dyDescent="0.2">
      <c r="A1716" s="158" t="s">
        <v>566</v>
      </c>
      <c r="B1716" s="159" t="s">
        <v>2603</v>
      </c>
      <c r="C1716" s="175" t="s">
        <v>565</v>
      </c>
      <c r="D1716" s="176" t="s">
        <v>567</v>
      </c>
      <c r="E1716" s="162" t="s">
        <v>2598</v>
      </c>
      <c r="F1716" s="163"/>
      <c r="G1716" s="72"/>
      <c r="H1716" s="164">
        <f>SUM(H1717:H1719)</f>
        <v>3069.88</v>
      </c>
    </row>
    <row r="1717" spans="1:8" ht="36.950000000000003" customHeight="1" x14ac:dyDescent="0.2">
      <c r="A1717" s="165" t="s">
        <v>2643</v>
      </c>
      <c r="B1717" s="60" t="s">
        <v>2605</v>
      </c>
      <c r="C1717" s="60" t="s">
        <v>1778</v>
      </c>
      <c r="D1717" s="62" t="s">
        <v>2728</v>
      </c>
      <c r="E1717" s="60" t="s">
        <v>84</v>
      </c>
      <c r="F1717" s="65">
        <v>3.57</v>
      </c>
      <c r="G1717" s="185">
        <f>H4636</f>
        <v>487.90000000000003</v>
      </c>
      <c r="H1717" s="166">
        <f>TRUNC(G1717*F1717,2)</f>
        <v>1741.8</v>
      </c>
    </row>
    <row r="1718" spans="1:8" ht="27" customHeight="1" x14ac:dyDescent="0.2">
      <c r="A1718" s="165" t="s">
        <v>2643</v>
      </c>
      <c r="B1718" s="60" t="s">
        <v>2605</v>
      </c>
      <c r="C1718" s="60" t="s">
        <v>2726</v>
      </c>
      <c r="D1718" s="62" t="s">
        <v>2729</v>
      </c>
      <c r="E1718" s="60" t="s">
        <v>225</v>
      </c>
      <c r="F1718" s="65">
        <v>2</v>
      </c>
      <c r="G1718" s="70">
        <v>458.93200000000002</v>
      </c>
      <c r="H1718" s="166">
        <f>TRUNC(G1718*F1718,2)</f>
        <v>917.86</v>
      </c>
    </row>
    <row r="1719" spans="1:8" ht="27" customHeight="1" x14ac:dyDescent="0.2">
      <c r="A1719" s="165" t="s">
        <v>2643</v>
      </c>
      <c r="B1719" s="60" t="s">
        <v>2605</v>
      </c>
      <c r="C1719" s="60" t="s">
        <v>2727</v>
      </c>
      <c r="D1719" s="62" t="s">
        <v>2730</v>
      </c>
      <c r="E1719" s="60" t="s">
        <v>225</v>
      </c>
      <c r="F1719" s="65">
        <v>2</v>
      </c>
      <c r="G1719" s="70">
        <v>205.11349999999999</v>
      </c>
      <c r="H1719" s="166">
        <f>TRUNC(G1719*F1719,2)</f>
        <v>410.22</v>
      </c>
    </row>
    <row r="1720" spans="1:8" s="47" customFormat="1" ht="14.25" x14ac:dyDescent="0.25">
      <c r="A1720" s="153" t="s">
        <v>2057</v>
      </c>
      <c r="B1720" s="154" t="s">
        <v>2058</v>
      </c>
      <c r="C1720" s="154" t="s">
        <v>2059</v>
      </c>
      <c r="D1720" s="154" t="s">
        <v>2060</v>
      </c>
      <c r="E1720" s="154" t="s">
        <v>2061</v>
      </c>
      <c r="F1720" s="155" t="s">
        <v>2062</v>
      </c>
      <c r="G1720" s="156" t="s">
        <v>2063</v>
      </c>
      <c r="H1720" s="157" t="s">
        <v>2602</v>
      </c>
    </row>
    <row r="1721" spans="1:8" ht="98.1" customHeight="1" x14ac:dyDescent="0.2">
      <c r="A1721" s="158" t="s">
        <v>569</v>
      </c>
      <c r="B1721" s="159" t="s">
        <v>2603</v>
      </c>
      <c r="C1721" s="175" t="s">
        <v>568</v>
      </c>
      <c r="D1721" s="176" t="s">
        <v>570</v>
      </c>
      <c r="E1721" s="162" t="s">
        <v>2598</v>
      </c>
      <c r="F1721" s="163"/>
      <c r="G1721" s="72"/>
      <c r="H1721" s="164">
        <f>SUM(H1722:H1726)</f>
        <v>788.17000000000007</v>
      </c>
    </row>
    <row r="1722" spans="1:8" ht="27" customHeight="1" x14ac:dyDescent="0.2">
      <c r="A1722" s="165" t="s">
        <v>2072</v>
      </c>
      <c r="B1722" s="60" t="s">
        <v>2605</v>
      </c>
      <c r="C1722" s="60">
        <v>90806</v>
      </c>
      <c r="D1722" s="62" t="s">
        <v>2616</v>
      </c>
      <c r="E1722" s="60" t="s">
        <v>225</v>
      </c>
      <c r="F1722" s="65">
        <v>1</v>
      </c>
      <c r="G1722" s="185">
        <f>H1656</f>
        <v>225.85</v>
      </c>
      <c r="H1722" s="166">
        <f>TRUNC(G1722*F1722,2)</f>
        <v>225.85</v>
      </c>
    </row>
    <row r="1723" spans="1:8" ht="36.950000000000003" customHeight="1" x14ac:dyDescent="0.2">
      <c r="A1723" s="165" t="s">
        <v>2072</v>
      </c>
      <c r="B1723" s="60" t="s">
        <v>2605</v>
      </c>
      <c r="C1723" s="60">
        <v>90822</v>
      </c>
      <c r="D1723" s="62" t="s">
        <v>2134</v>
      </c>
      <c r="E1723" s="60" t="s">
        <v>225</v>
      </c>
      <c r="F1723" s="65">
        <v>1</v>
      </c>
      <c r="G1723" s="70">
        <v>270.74</v>
      </c>
      <c r="H1723" s="166">
        <f>TRUNC(G1723*F1723,2)</f>
        <v>270.74</v>
      </c>
    </row>
    <row r="1724" spans="1:8" ht="27" customHeight="1" x14ac:dyDescent="0.2">
      <c r="A1724" s="165" t="s">
        <v>2072</v>
      </c>
      <c r="B1724" s="60" t="s">
        <v>2605</v>
      </c>
      <c r="C1724" s="60">
        <v>100659</v>
      </c>
      <c r="D1724" s="62" t="s">
        <v>2617</v>
      </c>
      <c r="E1724" s="60" t="s">
        <v>118</v>
      </c>
      <c r="F1724" s="65">
        <v>10</v>
      </c>
      <c r="G1724" s="185">
        <f>H1672</f>
        <v>7.6999999999999993</v>
      </c>
      <c r="H1724" s="166">
        <f>TRUNC(G1724*F1724,2)</f>
        <v>77</v>
      </c>
    </row>
    <row r="1725" spans="1:8" ht="15" customHeight="1" x14ac:dyDescent="0.2">
      <c r="A1725" s="165" t="s">
        <v>2072</v>
      </c>
      <c r="B1725" s="167" t="s">
        <v>2064</v>
      </c>
      <c r="C1725" s="61">
        <v>1340</v>
      </c>
      <c r="D1725" s="62" t="s">
        <v>2712</v>
      </c>
      <c r="E1725" s="60" t="s">
        <v>84</v>
      </c>
      <c r="F1725" s="65">
        <v>3.5070000000000001</v>
      </c>
      <c r="G1725" s="70">
        <v>26.92</v>
      </c>
      <c r="H1725" s="166">
        <f>TRUNC(G1725*F1725,2)</f>
        <v>94.4</v>
      </c>
    </row>
    <row r="1726" spans="1:8" ht="15" customHeight="1" x14ac:dyDescent="0.2">
      <c r="A1726" s="165" t="s">
        <v>2607</v>
      </c>
      <c r="B1726" s="167" t="s">
        <v>2064</v>
      </c>
      <c r="C1726" s="61">
        <v>576</v>
      </c>
      <c r="D1726" s="62" t="s">
        <v>2731</v>
      </c>
      <c r="E1726" s="60" t="s">
        <v>102</v>
      </c>
      <c r="F1726" s="65">
        <v>0.72</v>
      </c>
      <c r="G1726" s="70">
        <v>166.93</v>
      </c>
      <c r="H1726" s="166">
        <f>TRUNC(G1726*F1726,2)</f>
        <v>120.18</v>
      </c>
    </row>
    <row r="1727" spans="1:8" s="47" customFormat="1" ht="14.25" x14ac:dyDescent="0.25">
      <c r="A1727" s="153" t="s">
        <v>2057</v>
      </c>
      <c r="B1727" s="154" t="s">
        <v>2058</v>
      </c>
      <c r="C1727" s="154" t="s">
        <v>2059</v>
      </c>
      <c r="D1727" s="154" t="s">
        <v>2060</v>
      </c>
      <c r="E1727" s="154" t="s">
        <v>2061</v>
      </c>
      <c r="F1727" s="155" t="s">
        <v>2062</v>
      </c>
      <c r="G1727" s="156" t="s">
        <v>2063</v>
      </c>
      <c r="H1727" s="157" t="s">
        <v>2602</v>
      </c>
    </row>
    <row r="1728" spans="1:8" ht="81.95" customHeight="1" x14ac:dyDescent="0.2">
      <c r="A1728" s="158" t="s">
        <v>572</v>
      </c>
      <c r="B1728" s="159" t="s">
        <v>2603</v>
      </c>
      <c r="C1728" s="175" t="s">
        <v>571</v>
      </c>
      <c r="D1728" s="176" t="s">
        <v>573</v>
      </c>
      <c r="E1728" s="162" t="s">
        <v>2598</v>
      </c>
      <c r="F1728" s="163"/>
      <c r="G1728" s="72"/>
      <c r="H1728" s="164">
        <f>SUM(H1729:H1730)</f>
        <v>837.75</v>
      </c>
    </row>
    <row r="1729" spans="1:8" ht="39.950000000000003" customHeight="1" x14ac:dyDescent="0.2">
      <c r="A1729" s="165" t="s">
        <v>2643</v>
      </c>
      <c r="B1729" s="60" t="s">
        <v>2605</v>
      </c>
      <c r="C1729" s="60" t="s">
        <v>559</v>
      </c>
      <c r="D1729" s="62" t="s">
        <v>2732</v>
      </c>
      <c r="E1729" s="60" t="s">
        <v>225</v>
      </c>
      <c r="F1729" s="65">
        <v>1</v>
      </c>
      <c r="G1729" s="185">
        <f>H1689</f>
        <v>815.71</v>
      </c>
      <c r="H1729" s="166">
        <f>TRUNC(G1729*F1729,2)</f>
        <v>815.71</v>
      </c>
    </row>
    <row r="1730" spans="1:8" ht="15" customHeight="1" x14ac:dyDescent="0.2">
      <c r="A1730" s="165" t="s">
        <v>2607</v>
      </c>
      <c r="B1730" s="167" t="s">
        <v>2064</v>
      </c>
      <c r="C1730" s="60">
        <v>1816</v>
      </c>
      <c r="D1730" s="62" t="s">
        <v>2733</v>
      </c>
      <c r="E1730" s="60" t="s">
        <v>84</v>
      </c>
      <c r="F1730" s="65">
        <v>0.16</v>
      </c>
      <c r="G1730" s="70">
        <v>137.80000000000001</v>
      </c>
      <c r="H1730" s="166">
        <f>TRUNC(G1730*F1730,2)</f>
        <v>22.04</v>
      </c>
    </row>
    <row r="1731" spans="1:8" s="47" customFormat="1" ht="14.25" x14ac:dyDescent="0.25">
      <c r="A1731" s="153" t="s">
        <v>2057</v>
      </c>
      <c r="B1731" s="154" t="s">
        <v>2058</v>
      </c>
      <c r="C1731" s="154" t="s">
        <v>2059</v>
      </c>
      <c r="D1731" s="154" t="s">
        <v>2060</v>
      </c>
      <c r="E1731" s="154" t="s">
        <v>2061</v>
      </c>
      <c r="F1731" s="155" t="s">
        <v>2062</v>
      </c>
      <c r="G1731" s="156" t="s">
        <v>2063</v>
      </c>
      <c r="H1731" s="157" t="s">
        <v>2602</v>
      </c>
    </row>
    <row r="1732" spans="1:8" ht="48" customHeight="1" x14ac:dyDescent="0.2">
      <c r="A1732" s="158" t="s">
        <v>575</v>
      </c>
      <c r="B1732" s="159" t="s">
        <v>2603</v>
      </c>
      <c r="C1732" s="175" t="s">
        <v>574</v>
      </c>
      <c r="D1732" s="176" t="s">
        <v>576</v>
      </c>
      <c r="E1732" s="162" t="s">
        <v>2598</v>
      </c>
      <c r="F1732" s="163"/>
      <c r="G1732" s="72"/>
      <c r="H1732" s="164">
        <f>SUM(H1733:H1735)</f>
        <v>223.95</v>
      </c>
    </row>
    <row r="1733" spans="1:8" ht="27" customHeight="1" x14ac:dyDescent="0.2">
      <c r="A1733" s="165" t="s">
        <v>2619</v>
      </c>
      <c r="B1733" s="60" t="s">
        <v>2064</v>
      </c>
      <c r="C1733" s="60" t="s">
        <v>2734</v>
      </c>
      <c r="D1733" s="62" t="s">
        <v>576</v>
      </c>
      <c r="E1733" s="60" t="s">
        <v>225</v>
      </c>
      <c r="F1733" s="65">
        <v>1</v>
      </c>
      <c r="G1733" s="70">
        <v>204.93</v>
      </c>
      <c r="H1733" s="166">
        <f>TRUNC(G1733*F1733,2)</f>
        <v>204.93</v>
      </c>
    </row>
    <row r="1734" spans="1:8" ht="15" customHeight="1" x14ac:dyDescent="0.2">
      <c r="A1734" s="165" t="s">
        <v>2072</v>
      </c>
      <c r="B1734" s="60" t="s">
        <v>2605</v>
      </c>
      <c r="C1734" s="60">
        <v>88261</v>
      </c>
      <c r="D1734" s="62" t="s">
        <v>2268</v>
      </c>
      <c r="E1734" s="60" t="s">
        <v>30</v>
      </c>
      <c r="F1734" s="65">
        <v>0.62</v>
      </c>
      <c r="G1734" s="70">
        <v>21.3</v>
      </c>
      <c r="H1734" s="166">
        <f>TRUNC(G1734*F1734,2)</f>
        <v>13.2</v>
      </c>
    </row>
    <row r="1735" spans="1:8" ht="15" customHeight="1" x14ac:dyDescent="0.2">
      <c r="A1735" s="165" t="s">
        <v>2072</v>
      </c>
      <c r="B1735" s="60" t="s">
        <v>2605</v>
      </c>
      <c r="C1735" s="60">
        <v>88316</v>
      </c>
      <c r="D1735" s="62" t="s">
        <v>2094</v>
      </c>
      <c r="E1735" s="60" t="s">
        <v>30</v>
      </c>
      <c r="F1735" s="65">
        <v>0.32</v>
      </c>
      <c r="G1735" s="70">
        <v>18.190000000000001</v>
      </c>
      <c r="H1735" s="166">
        <f>TRUNC(G1735*F1735,2)</f>
        <v>5.82</v>
      </c>
    </row>
    <row r="1736" spans="1:8" s="47" customFormat="1" ht="14.25" x14ac:dyDescent="0.25">
      <c r="A1736" s="153" t="s">
        <v>2057</v>
      </c>
      <c r="B1736" s="154" t="s">
        <v>2058</v>
      </c>
      <c r="C1736" s="154" t="s">
        <v>2059</v>
      </c>
      <c r="D1736" s="154" t="s">
        <v>2060</v>
      </c>
      <c r="E1736" s="154" t="s">
        <v>2061</v>
      </c>
      <c r="F1736" s="155" t="s">
        <v>2062</v>
      </c>
      <c r="G1736" s="156" t="s">
        <v>2063</v>
      </c>
      <c r="H1736" s="157" t="s">
        <v>2602</v>
      </c>
    </row>
    <row r="1737" spans="1:8" ht="98.1" customHeight="1" x14ac:dyDescent="0.2">
      <c r="A1737" s="158" t="s">
        <v>578</v>
      </c>
      <c r="B1737" s="159" t="s">
        <v>2603</v>
      </c>
      <c r="C1737" s="175" t="s">
        <v>577</v>
      </c>
      <c r="D1737" s="176" t="s">
        <v>579</v>
      </c>
      <c r="E1737" s="162" t="s">
        <v>2598</v>
      </c>
      <c r="F1737" s="163"/>
      <c r="G1737" s="72"/>
      <c r="H1737" s="164">
        <f>SUM(H1738:H1752)</f>
        <v>1049.02</v>
      </c>
    </row>
    <row r="1738" spans="1:8" ht="39.950000000000003" customHeight="1" x14ac:dyDescent="0.2">
      <c r="A1738" s="165" t="s">
        <v>2072</v>
      </c>
      <c r="B1738" s="60" t="s">
        <v>2064</v>
      </c>
      <c r="C1738" s="60">
        <v>10556</v>
      </c>
      <c r="D1738" s="62" t="s">
        <v>2717</v>
      </c>
      <c r="E1738" s="60" t="s">
        <v>225</v>
      </c>
      <c r="F1738" s="65">
        <v>1</v>
      </c>
      <c r="G1738" s="70">
        <v>168.351</v>
      </c>
      <c r="H1738" s="166">
        <f t="shared" ref="H1738:H1752" si="82">TRUNC(G1738*F1738,2)</f>
        <v>168.35</v>
      </c>
    </row>
    <row r="1739" spans="1:8" ht="27" customHeight="1" x14ac:dyDescent="0.2">
      <c r="A1739" s="165" t="s">
        <v>2072</v>
      </c>
      <c r="B1739" s="60" t="s">
        <v>2064</v>
      </c>
      <c r="C1739" s="60">
        <v>11575</v>
      </c>
      <c r="D1739" s="62" t="s">
        <v>2718</v>
      </c>
      <c r="E1739" s="60" t="s">
        <v>225</v>
      </c>
      <c r="F1739" s="65">
        <v>2</v>
      </c>
      <c r="G1739" s="70">
        <v>45.228499999999997</v>
      </c>
      <c r="H1739" s="166">
        <f t="shared" si="82"/>
        <v>90.45</v>
      </c>
    </row>
    <row r="1740" spans="1:8" ht="27" customHeight="1" x14ac:dyDescent="0.2">
      <c r="A1740" s="165" t="s">
        <v>2072</v>
      </c>
      <c r="B1740" s="60" t="s">
        <v>2605</v>
      </c>
      <c r="C1740" s="60">
        <v>90806</v>
      </c>
      <c r="D1740" s="62" t="s">
        <v>2616</v>
      </c>
      <c r="E1740" s="60" t="s">
        <v>225</v>
      </c>
      <c r="F1740" s="65">
        <v>1</v>
      </c>
      <c r="G1740" s="185">
        <f>H1656</f>
        <v>225.85</v>
      </c>
      <c r="H1740" s="166">
        <f t="shared" si="82"/>
        <v>225.85</v>
      </c>
    </row>
    <row r="1741" spans="1:8" ht="27" customHeight="1" x14ac:dyDescent="0.2">
      <c r="A1741" s="165" t="s">
        <v>2072</v>
      </c>
      <c r="B1741" s="60" t="s">
        <v>2605</v>
      </c>
      <c r="C1741" s="60">
        <v>100659</v>
      </c>
      <c r="D1741" s="62" t="s">
        <v>2617</v>
      </c>
      <c r="E1741" s="60" t="s">
        <v>118</v>
      </c>
      <c r="F1741" s="65">
        <v>10.199999999999999</v>
      </c>
      <c r="G1741" s="185">
        <f>H1672</f>
        <v>7.6999999999999993</v>
      </c>
      <c r="H1741" s="166">
        <f t="shared" si="82"/>
        <v>78.540000000000006</v>
      </c>
    </row>
    <row r="1742" spans="1:8" ht="27" customHeight="1" x14ac:dyDescent="0.2">
      <c r="A1742" s="165" t="s">
        <v>2072</v>
      </c>
      <c r="B1742" s="60" t="s">
        <v>2064</v>
      </c>
      <c r="C1742" s="60">
        <v>11581</v>
      </c>
      <c r="D1742" s="62" t="s">
        <v>2719</v>
      </c>
      <c r="E1742" s="60" t="s">
        <v>118</v>
      </c>
      <c r="F1742" s="65">
        <v>1.8</v>
      </c>
      <c r="G1742" s="70">
        <v>16.591999999999999</v>
      </c>
      <c r="H1742" s="166">
        <f t="shared" si="82"/>
        <v>29.86</v>
      </c>
    </row>
    <row r="1743" spans="1:8" ht="15" customHeight="1" x14ac:dyDescent="0.2">
      <c r="A1743" s="165" t="s">
        <v>2607</v>
      </c>
      <c r="B1743" s="60" t="s">
        <v>2064</v>
      </c>
      <c r="C1743" s="60">
        <v>2277</v>
      </c>
      <c r="D1743" s="62" t="s">
        <v>2736</v>
      </c>
      <c r="E1743" s="60" t="s">
        <v>118</v>
      </c>
      <c r="F1743" s="65">
        <v>1.8</v>
      </c>
      <c r="G1743" s="70">
        <v>31.356000000000002</v>
      </c>
      <c r="H1743" s="166">
        <f t="shared" si="82"/>
        <v>56.44</v>
      </c>
    </row>
    <row r="1744" spans="1:8" ht="39.950000000000003" customHeight="1" x14ac:dyDescent="0.2">
      <c r="A1744" s="165" t="s">
        <v>2072</v>
      </c>
      <c r="B1744" s="60" t="s">
        <v>2064</v>
      </c>
      <c r="C1744" s="60">
        <v>43612</v>
      </c>
      <c r="D1744" s="62" t="s">
        <v>2720</v>
      </c>
      <c r="E1744" s="60" t="s">
        <v>1924</v>
      </c>
      <c r="F1744" s="65">
        <v>1</v>
      </c>
      <c r="G1744" s="70">
        <v>85.254999999999995</v>
      </c>
      <c r="H1744" s="166">
        <f t="shared" si="82"/>
        <v>85.25</v>
      </c>
    </row>
    <row r="1745" spans="1:8" ht="15" customHeight="1" x14ac:dyDescent="0.2">
      <c r="A1745" s="165" t="s">
        <v>2072</v>
      </c>
      <c r="B1745" s="60" t="s">
        <v>2064</v>
      </c>
      <c r="C1745" s="60">
        <v>38124</v>
      </c>
      <c r="D1745" s="62" t="s">
        <v>2721</v>
      </c>
      <c r="E1745" s="60" t="s">
        <v>225</v>
      </c>
      <c r="F1745" s="65">
        <v>1</v>
      </c>
      <c r="G1745" s="70">
        <v>27.2</v>
      </c>
      <c r="H1745" s="166">
        <f t="shared" si="82"/>
        <v>27.2</v>
      </c>
    </row>
    <row r="1746" spans="1:8" ht="27" customHeight="1" x14ac:dyDescent="0.2">
      <c r="A1746" s="165" t="s">
        <v>2072</v>
      </c>
      <c r="B1746" s="60" t="s">
        <v>2064</v>
      </c>
      <c r="C1746" s="60">
        <v>370</v>
      </c>
      <c r="D1746" s="62" t="s">
        <v>2249</v>
      </c>
      <c r="E1746" s="60" t="s">
        <v>87</v>
      </c>
      <c r="F1746" s="65">
        <v>2.1000000000000001E-2</v>
      </c>
      <c r="G1746" s="70">
        <v>80.75</v>
      </c>
      <c r="H1746" s="166">
        <f t="shared" si="82"/>
        <v>1.69</v>
      </c>
    </row>
    <row r="1747" spans="1:8" ht="15" customHeight="1" x14ac:dyDescent="0.2">
      <c r="A1747" s="165" t="s">
        <v>2072</v>
      </c>
      <c r="B1747" s="60" t="s">
        <v>2064</v>
      </c>
      <c r="C1747" s="61">
        <v>1379</v>
      </c>
      <c r="D1747" s="62" t="s">
        <v>2250</v>
      </c>
      <c r="E1747" s="60" t="s">
        <v>102</v>
      </c>
      <c r="F1747" s="65">
        <v>3.3</v>
      </c>
      <c r="G1747" s="70">
        <v>0.45050000000000001</v>
      </c>
      <c r="H1747" s="166">
        <f t="shared" si="82"/>
        <v>1.48</v>
      </c>
    </row>
    <row r="1748" spans="1:8" ht="15" customHeight="1" x14ac:dyDescent="0.2">
      <c r="A1748" s="165" t="s">
        <v>2072</v>
      </c>
      <c r="B1748" s="60" t="s">
        <v>2064</v>
      </c>
      <c r="C1748" s="61">
        <v>5075</v>
      </c>
      <c r="D1748" s="62" t="s">
        <v>2649</v>
      </c>
      <c r="E1748" s="60" t="s">
        <v>102</v>
      </c>
      <c r="F1748" s="65">
        <v>0.05</v>
      </c>
      <c r="G1748" s="70">
        <v>20.9695</v>
      </c>
      <c r="H1748" s="166">
        <f t="shared" si="82"/>
        <v>1.04</v>
      </c>
    </row>
    <row r="1749" spans="1:8" ht="15" customHeight="1" x14ac:dyDescent="0.2">
      <c r="A1749" s="165" t="s">
        <v>2072</v>
      </c>
      <c r="B1749" s="60" t="s">
        <v>2605</v>
      </c>
      <c r="C1749" s="61">
        <v>88261</v>
      </c>
      <c r="D1749" s="62" t="s">
        <v>2268</v>
      </c>
      <c r="E1749" s="60" t="s">
        <v>30</v>
      </c>
      <c r="F1749" s="65">
        <v>2.82</v>
      </c>
      <c r="G1749" s="70">
        <v>21.3</v>
      </c>
      <c r="H1749" s="166">
        <f t="shared" si="82"/>
        <v>60.06</v>
      </c>
    </row>
    <row r="1750" spans="1:8" ht="15" customHeight="1" x14ac:dyDescent="0.2">
      <c r="A1750" s="165" t="s">
        <v>2072</v>
      </c>
      <c r="B1750" s="60" t="s">
        <v>2605</v>
      </c>
      <c r="C1750" s="61">
        <v>88316</v>
      </c>
      <c r="D1750" s="62" t="s">
        <v>2094</v>
      </c>
      <c r="E1750" s="60" t="s">
        <v>30</v>
      </c>
      <c r="F1750" s="65">
        <v>3.6</v>
      </c>
      <c r="G1750" s="70">
        <v>18.190000000000001</v>
      </c>
      <c r="H1750" s="166">
        <f t="shared" si="82"/>
        <v>65.48</v>
      </c>
    </row>
    <row r="1751" spans="1:8" ht="15" customHeight="1" x14ac:dyDescent="0.2">
      <c r="A1751" s="165" t="s">
        <v>2072</v>
      </c>
      <c r="B1751" s="60" t="s">
        <v>2605</v>
      </c>
      <c r="C1751" s="61">
        <v>88309</v>
      </c>
      <c r="D1751" s="62" t="s">
        <v>2093</v>
      </c>
      <c r="E1751" s="60" t="s">
        <v>30</v>
      </c>
      <c r="F1751" s="65">
        <v>1.1000000000000001</v>
      </c>
      <c r="G1751" s="70">
        <v>22.55</v>
      </c>
      <c r="H1751" s="166">
        <f t="shared" si="82"/>
        <v>24.8</v>
      </c>
    </row>
    <row r="1752" spans="1:8" ht="27" customHeight="1" x14ac:dyDescent="0.2">
      <c r="A1752" s="165" t="s">
        <v>2643</v>
      </c>
      <c r="B1752" s="60" t="s">
        <v>2605</v>
      </c>
      <c r="C1752" s="60" t="s">
        <v>2735</v>
      </c>
      <c r="D1752" s="62" t="s">
        <v>2737</v>
      </c>
      <c r="E1752" s="60" t="s">
        <v>225</v>
      </c>
      <c r="F1752" s="65">
        <v>2</v>
      </c>
      <c r="G1752" s="185">
        <v>66.267470000000003</v>
      </c>
      <c r="H1752" s="166">
        <f t="shared" si="82"/>
        <v>132.53</v>
      </c>
    </row>
    <row r="1753" spans="1:8" s="47" customFormat="1" ht="14.25" x14ac:dyDescent="0.25">
      <c r="A1753" s="153" t="s">
        <v>2057</v>
      </c>
      <c r="B1753" s="154" t="s">
        <v>2058</v>
      </c>
      <c r="C1753" s="154" t="s">
        <v>2059</v>
      </c>
      <c r="D1753" s="154" t="s">
        <v>2060</v>
      </c>
      <c r="E1753" s="154" t="s">
        <v>2061</v>
      </c>
      <c r="F1753" s="155" t="s">
        <v>2062</v>
      </c>
      <c r="G1753" s="156" t="s">
        <v>2063</v>
      </c>
      <c r="H1753" s="157" t="s">
        <v>2602</v>
      </c>
    </row>
    <row r="1754" spans="1:8" ht="141.94999999999999" customHeight="1" x14ac:dyDescent="0.2">
      <c r="A1754" s="158" t="s">
        <v>581</v>
      </c>
      <c r="B1754" s="159" t="s">
        <v>2603</v>
      </c>
      <c r="C1754" s="175" t="s">
        <v>580</v>
      </c>
      <c r="D1754" s="176" t="s">
        <v>582</v>
      </c>
      <c r="E1754" s="162" t="s">
        <v>2598</v>
      </c>
      <c r="F1754" s="163"/>
      <c r="G1754" s="72"/>
      <c r="H1754" s="164">
        <f>SUM(H1755:H1759)</f>
        <v>1739.6</v>
      </c>
    </row>
    <row r="1755" spans="1:8" ht="27" customHeight="1" x14ac:dyDescent="0.2">
      <c r="A1755" s="165" t="s">
        <v>2072</v>
      </c>
      <c r="B1755" s="60" t="s">
        <v>2064</v>
      </c>
      <c r="C1755" s="60">
        <v>11499</v>
      </c>
      <c r="D1755" s="62" t="s">
        <v>2738</v>
      </c>
      <c r="E1755" s="60" t="s">
        <v>225</v>
      </c>
      <c r="F1755" s="65">
        <v>2</v>
      </c>
      <c r="G1755" s="70">
        <v>598.92999999999995</v>
      </c>
      <c r="H1755" s="166">
        <f>TRUNC(G1755*F1755,2)</f>
        <v>1197.8599999999999</v>
      </c>
    </row>
    <row r="1756" spans="1:8" ht="50.1" customHeight="1" x14ac:dyDescent="0.2">
      <c r="A1756" s="165" t="s">
        <v>2072</v>
      </c>
      <c r="B1756" s="60" t="s">
        <v>2064</v>
      </c>
      <c r="C1756" s="60">
        <v>3104</v>
      </c>
      <c r="D1756" s="62" t="s">
        <v>2739</v>
      </c>
      <c r="E1756" s="60" t="s">
        <v>1924</v>
      </c>
      <c r="F1756" s="65">
        <v>2</v>
      </c>
      <c r="G1756" s="70">
        <v>134.97999999999999</v>
      </c>
      <c r="H1756" s="166">
        <f>TRUNC(G1756*F1756,2)</f>
        <v>269.95999999999998</v>
      </c>
    </row>
    <row r="1757" spans="1:8" ht="15" customHeight="1" x14ac:dyDescent="0.2">
      <c r="A1757" s="165" t="s">
        <v>2072</v>
      </c>
      <c r="B1757" s="60" t="s">
        <v>2605</v>
      </c>
      <c r="C1757" s="60">
        <v>88316</v>
      </c>
      <c r="D1757" s="62" t="s">
        <v>2094</v>
      </c>
      <c r="E1757" s="60" t="s">
        <v>30</v>
      </c>
      <c r="F1757" s="65">
        <v>4.2</v>
      </c>
      <c r="G1757" s="70">
        <v>18.190000000000001</v>
      </c>
      <c r="H1757" s="166">
        <f>TRUNC(G1757*F1757,2)</f>
        <v>76.39</v>
      </c>
    </row>
    <row r="1758" spans="1:8" ht="15" customHeight="1" x14ac:dyDescent="0.2">
      <c r="A1758" s="165" t="s">
        <v>2072</v>
      </c>
      <c r="B1758" s="60" t="s">
        <v>2605</v>
      </c>
      <c r="C1758" s="61">
        <v>88325</v>
      </c>
      <c r="D1758" s="62" t="s">
        <v>2618</v>
      </c>
      <c r="E1758" s="60" t="s">
        <v>30</v>
      </c>
      <c r="F1758" s="65">
        <v>4.4000000000000004</v>
      </c>
      <c r="G1758" s="70">
        <v>18.420000000000002</v>
      </c>
      <c r="H1758" s="166">
        <f>TRUNC(G1758*F1758,2)</f>
        <v>81.040000000000006</v>
      </c>
    </row>
    <row r="1759" spans="1:8" ht="27" customHeight="1" x14ac:dyDescent="0.2">
      <c r="A1759" s="165" t="s">
        <v>2072</v>
      </c>
      <c r="B1759" s="60" t="s">
        <v>2064</v>
      </c>
      <c r="C1759" s="60">
        <v>38168</v>
      </c>
      <c r="D1759" s="62" t="s">
        <v>2740</v>
      </c>
      <c r="E1759" s="60" t="s">
        <v>225</v>
      </c>
      <c r="F1759" s="65">
        <v>1</v>
      </c>
      <c r="G1759" s="70">
        <v>114.35899999999999</v>
      </c>
      <c r="H1759" s="166">
        <f>TRUNC(G1759*F1759,2)</f>
        <v>114.35</v>
      </c>
    </row>
    <row r="1760" spans="1:8" s="47" customFormat="1" ht="14.25" x14ac:dyDescent="0.25">
      <c r="A1760" s="153" t="s">
        <v>2057</v>
      </c>
      <c r="B1760" s="154" t="s">
        <v>2058</v>
      </c>
      <c r="C1760" s="154" t="s">
        <v>2059</v>
      </c>
      <c r="D1760" s="154" t="s">
        <v>2060</v>
      </c>
      <c r="E1760" s="154" t="s">
        <v>2061</v>
      </c>
      <c r="F1760" s="155" t="s">
        <v>2062</v>
      </c>
      <c r="G1760" s="156" t="s">
        <v>2063</v>
      </c>
      <c r="H1760" s="157" t="s">
        <v>2602</v>
      </c>
    </row>
    <row r="1761" spans="1:8" ht="47.25" x14ac:dyDescent="0.2">
      <c r="A1761" s="158" t="s">
        <v>584</v>
      </c>
      <c r="B1761" s="159" t="s">
        <v>2603</v>
      </c>
      <c r="C1761" s="160" t="s">
        <v>583</v>
      </c>
      <c r="D1761" s="161" t="s">
        <v>585</v>
      </c>
      <c r="E1761" s="162" t="s">
        <v>84</v>
      </c>
      <c r="F1761" s="163"/>
      <c r="G1761" s="72"/>
      <c r="H1761" s="164">
        <f>SUM(H1762:H1763)</f>
        <v>307.60000000000002</v>
      </c>
    </row>
    <row r="1762" spans="1:8" ht="27" customHeight="1" x14ac:dyDescent="0.2">
      <c r="A1762" s="165" t="s">
        <v>2072</v>
      </c>
      <c r="B1762" s="60" t="s">
        <v>2064</v>
      </c>
      <c r="C1762" s="60">
        <v>5031</v>
      </c>
      <c r="D1762" s="62" t="s">
        <v>2741</v>
      </c>
      <c r="E1762" s="60" t="s">
        <v>84</v>
      </c>
      <c r="F1762" s="65">
        <v>1</v>
      </c>
      <c r="G1762" s="70">
        <v>274.55</v>
      </c>
      <c r="H1762" s="166">
        <f>TRUNC(G1762*F1762,2)</f>
        <v>274.55</v>
      </c>
    </row>
    <row r="1763" spans="1:8" ht="15" customHeight="1" x14ac:dyDescent="0.2">
      <c r="A1763" s="165" t="s">
        <v>2607</v>
      </c>
      <c r="B1763" s="60" t="s">
        <v>2064</v>
      </c>
      <c r="C1763" s="61">
        <v>3196</v>
      </c>
      <c r="D1763" s="62" t="s">
        <v>2742</v>
      </c>
      <c r="E1763" s="60" t="s">
        <v>84</v>
      </c>
      <c r="F1763" s="65">
        <v>0.45</v>
      </c>
      <c r="G1763" s="70">
        <v>73.45</v>
      </c>
      <c r="H1763" s="166">
        <f>TRUNC(G1763*F1763,2)</f>
        <v>33.049999999999997</v>
      </c>
    </row>
    <row r="1764" spans="1:8" s="47" customFormat="1" ht="14.25" x14ac:dyDescent="0.25">
      <c r="A1764" s="153" t="s">
        <v>2057</v>
      </c>
      <c r="B1764" s="154" t="s">
        <v>2058</v>
      </c>
      <c r="C1764" s="154" t="s">
        <v>2059</v>
      </c>
      <c r="D1764" s="154" t="s">
        <v>2060</v>
      </c>
      <c r="E1764" s="154" t="s">
        <v>2061</v>
      </c>
      <c r="F1764" s="155" t="s">
        <v>2062</v>
      </c>
      <c r="G1764" s="156" t="s">
        <v>2063</v>
      </c>
      <c r="H1764" s="157" t="s">
        <v>2602</v>
      </c>
    </row>
    <row r="1765" spans="1:8" ht="48" customHeight="1" x14ac:dyDescent="0.2">
      <c r="A1765" s="158" t="s">
        <v>587</v>
      </c>
      <c r="B1765" s="159" t="s">
        <v>2603</v>
      </c>
      <c r="C1765" s="160" t="s">
        <v>586</v>
      </c>
      <c r="D1765" s="161" t="s">
        <v>588</v>
      </c>
      <c r="E1765" s="162" t="s">
        <v>2598</v>
      </c>
      <c r="F1765" s="163"/>
      <c r="G1765" s="72"/>
      <c r="H1765" s="164">
        <f>SUM(H1766:H1769)</f>
        <v>739.56999999999994</v>
      </c>
    </row>
    <row r="1766" spans="1:8" ht="27" customHeight="1" x14ac:dyDescent="0.2">
      <c r="A1766" s="165" t="s">
        <v>2072</v>
      </c>
      <c r="B1766" s="60" t="s">
        <v>2605</v>
      </c>
      <c r="C1766" s="60">
        <v>90806</v>
      </c>
      <c r="D1766" s="62" t="s">
        <v>2616</v>
      </c>
      <c r="E1766" s="60" t="s">
        <v>225</v>
      </c>
      <c r="F1766" s="65">
        <v>1</v>
      </c>
      <c r="G1766" s="185">
        <f>H1656</f>
        <v>225.85</v>
      </c>
      <c r="H1766" s="166">
        <f>TRUNC(G1766*F1766,2)</f>
        <v>225.85</v>
      </c>
    </row>
    <row r="1767" spans="1:8" ht="38.1" customHeight="1" x14ac:dyDescent="0.2">
      <c r="A1767" s="165" t="s">
        <v>2072</v>
      </c>
      <c r="B1767" s="60" t="s">
        <v>2605</v>
      </c>
      <c r="C1767" s="60">
        <v>90823</v>
      </c>
      <c r="D1767" s="62" t="s">
        <v>2743</v>
      </c>
      <c r="E1767" s="60" t="s">
        <v>225</v>
      </c>
      <c r="F1767" s="65">
        <v>1</v>
      </c>
      <c r="G1767" s="70">
        <v>323.25</v>
      </c>
      <c r="H1767" s="166">
        <f>TRUNC(G1767*F1767,2)</f>
        <v>323.25</v>
      </c>
    </row>
    <row r="1768" spans="1:8" ht="27" customHeight="1" x14ac:dyDescent="0.2">
      <c r="A1768" s="165" t="s">
        <v>2072</v>
      </c>
      <c r="B1768" s="60" t="s">
        <v>2605</v>
      </c>
      <c r="C1768" s="60">
        <v>100659</v>
      </c>
      <c r="D1768" s="62" t="s">
        <v>2617</v>
      </c>
      <c r="E1768" s="60" t="s">
        <v>118</v>
      </c>
      <c r="F1768" s="65">
        <v>10.199999999999999</v>
      </c>
      <c r="G1768" s="185">
        <f>H1672</f>
        <v>7.6999999999999993</v>
      </c>
      <c r="H1768" s="166">
        <f>TRUNC(G1768*F1768,2)</f>
        <v>78.540000000000006</v>
      </c>
    </row>
    <row r="1769" spans="1:8" ht="15" customHeight="1" x14ac:dyDescent="0.2">
      <c r="A1769" s="165" t="s">
        <v>2072</v>
      </c>
      <c r="B1769" s="60" t="s">
        <v>2064</v>
      </c>
      <c r="C1769" s="61">
        <v>1340</v>
      </c>
      <c r="D1769" s="62" t="s">
        <v>2712</v>
      </c>
      <c r="E1769" s="60" t="s">
        <v>84</v>
      </c>
      <c r="F1769" s="65">
        <v>4.1580000000000004</v>
      </c>
      <c r="G1769" s="70">
        <v>26.92</v>
      </c>
      <c r="H1769" s="166">
        <f>TRUNC(G1769*F1769,2)</f>
        <v>111.93</v>
      </c>
    </row>
    <row r="1770" spans="1:8" s="47" customFormat="1" ht="14.25" x14ac:dyDescent="0.25">
      <c r="A1770" s="153" t="s">
        <v>2057</v>
      </c>
      <c r="B1770" s="154" t="s">
        <v>2058</v>
      </c>
      <c r="C1770" s="154" t="s">
        <v>2059</v>
      </c>
      <c r="D1770" s="154" t="s">
        <v>2060</v>
      </c>
      <c r="E1770" s="154" t="s">
        <v>2061</v>
      </c>
      <c r="F1770" s="155" t="s">
        <v>2062</v>
      </c>
      <c r="G1770" s="156" t="s">
        <v>2063</v>
      </c>
      <c r="H1770" s="157" t="s">
        <v>2602</v>
      </c>
    </row>
    <row r="1771" spans="1:8" ht="128.1" customHeight="1" x14ac:dyDescent="0.2">
      <c r="A1771" s="158" t="s">
        <v>590</v>
      </c>
      <c r="B1771" s="159" t="s">
        <v>2603</v>
      </c>
      <c r="C1771" s="160" t="s">
        <v>589</v>
      </c>
      <c r="D1771" s="161" t="s">
        <v>591</v>
      </c>
      <c r="E1771" s="162" t="s">
        <v>2598</v>
      </c>
      <c r="F1771" s="163"/>
      <c r="G1771" s="72"/>
      <c r="H1771" s="164">
        <f>SUM(H1772:H1779)</f>
        <v>686.26</v>
      </c>
    </row>
    <row r="1772" spans="1:8" ht="15" customHeight="1" x14ac:dyDescent="0.2">
      <c r="A1772" s="165" t="s">
        <v>2072</v>
      </c>
      <c r="B1772" s="60" t="s">
        <v>2605</v>
      </c>
      <c r="C1772" s="60">
        <v>88262</v>
      </c>
      <c r="D1772" s="62" t="s">
        <v>2109</v>
      </c>
      <c r="E1772" s="60" t="s">
        <v>30</v>
      </c>
      <c r="F1772" s="65">
        <v>4.2</v>
      </c>
      <c r="G1772" s="70">
        <v>22.3</v>
      </c>
      <c r="H1772" s="166">
        <f t="shared" ref="H1772:H1779" si="83">TRUNC(G1772*F1772,2)</f>
        <v>93.66</v>
      </c>
    </row>
    <row r="1773" spans="1:8" ht="15" customHeight="1" x14ac:dyDescent="0.2">
      <c r="A1773" s="165" t="s">
        <v>2072</v>
      </c>
      <c r="B1773" s="60" t="s">
        <v>2064</v>
      </c>
      <c r="C1773" s="60">
        <v>5075</v>
      </c>
      <c r="D1773" s="62" t="s">
        <v>2649</v>
      </c>
      <c r="E1773" s="60" t="s">
        <v>102</v>
      </c>
      <c r="F1773" s="65">
        <v>0.02</v>
      </c>
      <c r="G1773" s="70">
        <v>20.9695</v>
      </c>
      <c r="H1773" s="166">
        <f t="shared" si="83"/>
        <v>0.41</v>
      </c>
    </row>
    <row r="1774" spans="1:8" ht="15" customHeight="1" x14ac:dyDescent="0.2">
      <c r="A1774" s="165" t="s">
        <v>2072</v>
      </c>
      <c r="B1774" s="60" t="s">
        <v>2064</v>
      </c>
      <c r="C1774" s="60">
        <v>1339</v>
      </c>
      <c r="D1774" s="62" t="s">
        <v>2746</v>
      </c>
      <c r="E1774" s="60" t="s">
        <v>102</v>
      </c>
      <c r="F1774" s="65">
        <v>0.67</v>
      </c>
      <c r="G1774" s="70">
        <v>24</v>
      </c>
      <c r="H1774" s="166">
        <f t="shared" si="83"/>
        <v>16.079999999999998</v>
      </c>
    </row>
    <row r="1775" spans="1:8" ht="15" customHeight="1" x14ac:dyDescent="0.2">
      <c r="A1775" s="165" t="s">
        <v>2072</v>
      </c>
      <c r="B1775" s="60" t="s">
        <v>2064</v>
      </c>
      <c r="C1775" s="61">
        <v>1341</v>
      </c>
      <c r="D1775" s="62" t="s">
        <v>2747</v>
      </c>
      <c r="E1775" s="60" t="s">
        <v>84</v>
      </c>
      <c r="F1775" s="65">
        <v>3.36</v>
      </c>
      <c r="G1775" s="70">
        <v>26</v>
      </c>
      <c r="H1775" s="166">
        <f t="shared" si="83"/>
        <v>87.36</v>
      </c>
    </row>
    <row r="1776" spans="1:8" ht="27" customHeight="1" x14ac:dyDescent="0.2">
      <c r="A1776" s="165" t="s">
        <v>2607</v>
      </c>
      <c r="B1776" s="60" t="s">
        <v>2064</v>
      </c>
      <c r="C1776" s="60">
        <v>1807</v>
      </c>
      <c r="D1776" s="62" t="s">
        <v>2748</v>
      </c>
      <c r="E1776" s="60" t="s">
        <v>225</v>
      </c>
      <c r="F1776" s="65">
        <v>1</v>
      </c>
      <c r="G1776" s="70">
        <v>151</v>
      </c>
      <c r="H1776" s="166">
        <f t="shared" si="83"/>
        <v>151</v>
      </c>
    </row>
    <row r="1777" spans="1:8" ht="38.1" customHeight="1" x14ac:dyDescent="0.2">
      <c r="A1777" s="165" t="s">
        <v>2643</v>
      </c>
      <c r="B1777" s="60" t="s">
        <v>2605</v>
      </c>
      <c r="C1777" s="60" t="s">
        <v>2744</v>
      </c>
      <c r="D1777" s="62" t="s">
        <v>2749</v>
      </c>
      <c r="E1777" s="60" t="s">
        <v>225</v>
      </c>
      <c r="F1777" s="65">
        <v>1</v>
      </c>
      <c r="G1777" s="185">
        <v>106.3175</v>
      </c>
      <c r="H1777" s="166">
        <f t="shared" si="83"/>
        <v>106.31</v>
      </c>
    </row>
    <row r="1778" spans="1:8" ht="27" customHeight="1" x14ac:dyDescent="0.2">
      <c r="A1778" s="165" t="s">
        <v>2607</v>
      </c>
      <c r="B1778" s="60" t="s">
        <v>2064</v>
      </c>
      <c r="C1778" s="60">
        <v>3378</v>
      </c>
      <c r="D1778" s="62" t="s">
        <v>2750</v>
      </c>
      <c r="E1778" s="60" t="s">
        <v>225</v>
      </c>
      <c r="F1778" s="65">
        <v>2</v>
      </c>
      <c r="G1778" s="70">
        <v>108.41</v>
      </c>
      <c r="H1778" s="166">
        <f t="shared" si="83"/>
        <v>216.82</v>
      </c>
    </row>
    <row r="1779" spans="1:8" ht="15" customHeight="1" x14ac:dyDescent="0.2">
      <c r="A1779" s="165" t="s">
        <v>2072</v>
      </c>
      <c r="B1779" s="60" t="s">
        <v>2064</v>
      </c>
      <c r="C1779" s="61">
        <v>34360</v>
      </c>
      <c r="D1779" s="62" t="s">
        <v>2745</v>
      </c>
      <c r="E1779" s="60" t="s">
        <v>102</v>
      </c>
      <c r="F1779" s="65">
        <v>0.45</v>
      </c>
      <c r="G1779" s="70">
        <v>32.5</v>
      </c>
      <c r="H1779" s="166">
        <f t="shared" si="83"/>
        <v>14.62</v>
      </c>
    </row>
    <row r="1780" spans="1:8" s="47" customFormat="1" ht="14.25" x14ac:dyDescent="0.25">
      <c r="A1780" s="153" t="s">
        <v>2057</v>
      </c>
      <c r="B1780" s="154" t="s">
        <v>2058</v>
      </c>
      <c r="C1780" s="154" t="s">
        <v>2059</v>
      </c>
      <c r="D1780" s="154" t="s">
        <v>2060</v>
      </c>
      <c r="E1780" s="154" t="s">
        <v>2061</v>
      </c>
      <c r="F1780" s="155" t="s">
        <v>2062</v>
      </c>
      <c r="G1780" s="156" t="s">
        <v>2063</v>
      </c>
      <c r="H1780" s="157" t="s">
        <v>2602</v>
      </c>
    </row>
    <row r="1781" spans="1:8" ht="32.1" customHeight="1" x14ac:dyDescent="0.2">
      <c r="A1781" s="158" t="s">
        <v>593</v>
      </c>
      <c r="B1781" s="159" t="s">
        <v>2603</v>
      </c>
      <c r="C1781" s="160" t="s">
        <v>592</v>
      </c>
      <c r="D1781" s="161" t="s">
        <v>594</v>
      </c>
      <c r="E1781" s="162" t="s">
        <v>84</v>
      </c>
      <c r="F1781" s="163"/>
      <c r="G1781" s="72"/>
      <c r="H1781" s="164">
        <f>SUM(H1782:H1786)</f>
        <v>88.27</v>
      </c>
    </row>
    <row r="1782" spans="1:8" ht="15" customHeight="1" x14ac:dyDescent="0.2">
      <c r="A1782" s="165" t="s">
        <v>2607</v>
      </c>
      <c r="B1782" s="60" t="s">
        <v>2064</v>
      </c>
      <c r="C1782" s="60">
        <v>10504</v>
      </c>
      <c r="D1782" s="62" t="s">
        <v>2751</v>
      </c>
      <c r="E1782" s="60" t="s">
        <v>84</v>
      </c>
      <c r="F1782" s="65">
        <v>1</v>
      </c>
      <c r="G1782" s="70">
        <v>52.2</v>
      </c>
      <c r="H1782" s="166">
        <f>TRUNC(G1782*F1782,2)</f>
        <v>52.2</v>
      </c>
    </row>
    <row r="1783" spans="1:8" ht="27" customHeight="1" x14ac:dyDescent="0.2">
      <c r="A1783" s="165" t="s">
        <v>2072</v>
      </c>
      <c r="B1783" s="60" t="s">
        <v>2064</v>
      </c>
      <c r="C1783" s="60">
        <v>370</v>
      </c>
      <c r="D1783" s="62" t="s">
        <v>2249</v>
      </c>
      <c r="E1783" s="60" t="s">
        <v>87</v>
      </c>
      <c r="F1783" s="65">
        <v>8.9999999999999993E-3</v>
      </c>
      <c r="G1783" s="70">
        <v>80.75</v>
      </c>
      <c r="H1783" s="166">
        <f>TRUNC(G1783*F1783,2)</f>
        <v>0.72</v>
      </c>
    </row>
    <row r="1784" spans="1:8" ht="15" customHeight="1" x14ac:dyDescent="0.2">
      <c r="A1784" s="165" t="s">
        <v>2072</v>
      </c>
      <c r="B1784" s="60" t="s">
        <v>2064</v>
      </c>
      <c r="C1784" s="60">
        <v>1379</v>
      </c>
      <c r="D1784" s="62" t="s">
        <v>2250</v>
      </c>
      <c r="E1784" s="60" t="s">
        <v>102</v>
      </c>
      <c r="F1784" s="65">
        <v>2.8</v>
      </c>
      <c r="G1784" s="70">
        <v>0.45050000000000001</v>
      </c>
      <c r="H1784" s="166">
        <f>TRUNC(G1784*F1784,2)</f>
        <v>1.26</v>
      </c>
    </row>
    <row r="1785" spans="1:8" ht="15" customHeight="1" x14ac:dyDescent="0.2">
      <c r="A1785" s="165" t="s">
        <v>2072</v>
      </c>
      <c r="B1785" s="60" t="s">
        <v>2605</v>
      </c>
      <c r="C1785" s="61">
        <v>88309</v>
      </c>
      <c r="D1785" s="62" t="s">
        <v>2093</v>
      </c>
      <c r="E1785" s="60" t="s">
        <v>30</v>
      </c>
      <c r="F1785" s="65">
        <v>0.77</v>
      </c>
      <c r="G1785" s="70">
        <v>22.55</v>
      </c>
      <c r="H1785" s="166">
        <f>TRUNC(G1785*F1785,2)</f>
        <v>17.36</v>
      </c>
    </row>
    <row r="1786" spans="1:8" ht="15" customHeight="1" x14ac:dyDescent="0.2">
      <c r="A1786" s="165" t="s">
        <v>2072</v>
      </c>
      <c r="B1786" s="60" t="s">
        <v>2605</v>
      </c>
      <c r="C1786" s="61">
        <v>88316</v>
      </c>
      <c r="D1786" s="62" t="s">
        <v>2094</v>
      </c>
      <c r="E1786" s="60" t="s">
        <v>30</v>
      </c>
      <c r="F1786" s="65">
        <v>0.92</v>
      </c>
      <c r="G1786" s="70">
        <v>18.190000000000001</v>
      </c>
      <c r="H1786" s="166">
        <f>TRUNC(G1786*F1786,2)</f>
        <v>16.73</v>
      </c>
    </row>
    <row r="1787" spans="1:8" s="47" customFormat="1" ht="14.25" x14ac:dyDescent="0.25">
      <c r="A1787" s="153" t="s">
        <v>2057</v>
      </c>
      <c r="B1787" s="154" t="s">
        <v>2058</v>
      </c>
      <c r="C1787" s="154" t="s">
        <v>2059</v>
      </c>
      <c r="D1787" s="154" t="s">
        <v>2060</v>
      </c>
      <c r="E1787" s="154" t="s">
        <v>2061</v>
      </c>
      <c r="F1787" s="155" t="s">
        <v>2062</v>
      </c>
      <c r="G1787" s="156" t="s">
        <v>2063</v>
      </c>
      <c r="H1787" s="157" t="s">
        <v>2602</v>
      </c>
    </row>
    <row r="1788" spans="1:8" ht="48" customHeight="1" x14ac:dyDescent="0.2">
      <c r="A1788" s="158" t="s">
        <v>596</v>
      </c>
      <c r="B1788" s="159" t="s">
        <v>2603</v>
      </c>
      <c r="C1788" s="160" t="s">
        <v>595</v>
      </c>
      <c r="D1788" s="161" t="s">
        <v>597</v>
      </c>
      <c r="E1788" s="162" t="s">
        <v>84</v>
      </c>
      <c r="F1788" s="163"/>
      <c r="G1788" s="72"/>
      <c r="H1788" s="164">
        <f>SUM(H1789:H1792)</f>
        <v>248.76</v>
      </c>
    </row>
    <row r="1789" spans="1:8" ht="27" customHeight="1" x14ac:dyDescent="0.2">
      <c r="A1789" s="165" t="s">
        <v>2607</v>
      </c>
      <c r="B1789" s="60" t="s">
        <v>2064</v>
      </c>
      <c r="C1789" s="60">
        <v>12939</v>
      </c>
      <c r="D1789" s="62" t="s">
        <v>2753</v>
      </c>
      <c r="E1789" s="60" t="s">
        <v>84</v>
      </c>
      <c r="F1789" s="65">
        <v>1</v>
      </c>
      <c r="G1789" s="70">
        <v>200</v>
      </c>
      <c r="H1789" s="166">
        <f>TRUNC(G1789*F1789,2)</f>
        <v>200</v>
      </c>
    </row>
    <row r="1790" spans="1:8" ht="27" customHeight="1" x14ac:dyDescent="0.2">
      <c r="A1790" s="165" t="s">
        <v>2072</v>
      </c>
      <c r="B1790" s="60" t="s">
        <v>2605</v>
      </c>
      <c r="C1790" s="60">
        <v>88627</v>
      </c>
      <c r="D1790" s="62" t="s">
        <v>2752</v>
      </c>
      <c r="E1790" s="60" t="s">
        <v>87</v>
      </c>
      <c r="F1790" s="65">
        <v>6.0000000000000001E-3</v>
      </c>
      <c r="G1790" s="70">
        <v>508.37</v>
      </c>
      <c r="H1790" s="166">
        <f>TRUNC(G1790*F1790,2)</f>
        <v>3.05</v>
      </c>
    </row>
    <row r="1791" spans="1:8" ht="15" customHeight="1" x14ac:dyDescent="0.2">
      <c r="A1791" s="165" t="s">
        <v>2072</v>
      </c>
      <c r="B1791" s="60" t="s">
        <v>2605</v>
      </c>
      <c r="C1791" s="60">
        <v>88315</v>
      </c>
      <c r="D1791" s="62" t="s">
        <v>2554</v>
      </c>
      <c r="E1791" s="60" t="s">
        <v>30</v>
      </c>
      <c r="F1791" s="65">
        <v>1.06</v>
      </c>
      <c r="G1791" s="70">
        <v>22.42</v>
      </c>
      <c r="H1791" s="166">
        <f>TRUNC(G1791*F1791,2)</f>
        <v>23.76</v>
      </c>
    </row>
    <row r="1792" spans="1:8" ht="15" customHeight="1" x14ac:dyDescent="0.2">
      <c r="A1792" s="165" t="s">
        <v>2072</v>
      </c>
      <c r="B1792" s="60" t="s">
        <v>2605</v>
      </c>
      <c r="C1792" s="61">
        <v>88316</v>
      </c>
      <c r="D1792" s="62" t="s">
        <v>2094</v>
      </c>
      <c r="E1792" s="60" t="s">
        <v>30</v>
      </c>
      <c r="F1792" s="65">
        <v>1.2070000000000001</v>
      </c>
      <c r="G1792" s="70">
        <v>18.190000000000001</v>
      </c>
      <c r="H1792" s="166">
        <f>TRUNC(G1792*F1792,2)</f>
        <v>21.95</v>
      </c>
    </row>
    <row r="1793" spans="1:8" s="47" customFormat="1" ht="14.25" x14ac:dyDescent="0.25">
      <c r="A1793" s="153" t="s">
        <v>2057</v>
      </c>
      <c r="B1793" s="154" t="s">
        <v>2058</v>
      </c>
      <c r="C1793" s="154" t="s">
        <v>2059</v>
      </c>
      <c r="D1793" s="154" t="s">
        <v>2060</v>
      </c>
      <c r="E1793" s="154" t="s">
        <v>2061</v>
      </c>
      <c r="F1793" s="155" t="s">
        <v>2062</v>
      </c>
      <c r="G1793" s="156" t="s">
        <v>2063</v>
      </c>
      <c r="H1793" s="157" t="s">
        <v>2602</v>
      </c>
    </row>
    <row r="1794" spans="1:8" ht="48" customHeight="1" x14ac:dyDescent="0.2">
      <c r="A1794" s="158" t="s">
        <v>600</v>
      </c>
      <c r="B1794" s="159" t="s">
        <v>2603</v>
      </c>
      <c r="C1794" s="160" t="s">
        <v>599</v>
      </c>
      <c r="D1794" s="161" t="s">
        <v>601</v>
      </c>
      <c r="E1794" s="162" t="s">
        <v>2598</v>
      </c>
      <c r="F1794" s="163"/>
      <c r="G1794" s="72"/>
      <c r="H1794" s="164">
        <f>SUM(H1795:H1795)</f>
        <v>722.16</v>
      </c>
    </row>
    <row r="1795" spans="1:8" ht="27" customHeight="1" x14ac:dyDescent="0.2">
      <c r="A1795" s="165" t="s">
        <v>2619</v>
      </c>
      <c r="B1795" s="60" t="s">
        <v>2064</v>
      </c>
      <c r="C1795" s="60" t="s">
        <v>2754</v>
      </c>
      <c r="D1795" s="62" t="s">
        <v>2755</v>
      </c>
      <c r="E1795" s="60" t="s">
        <v>225</v>
      </c>
      <c r="F1795" s="65">
        <v>1</v>
      </c>
      <c r="G1795" s="70">
        <v>722.16</v>
      </c>
      <c r="H1795" s="166">
        <f>TRUNC(G1795*F1795,2)</f>
        <v>722.16</v>
      </c>
    </row>
    <row r="1796" spans="1:8" s="47" customFormat="1" ht="14.25" x14ac:dyDescent="0.25">
      <c r="A1796" s="153" t="s">
        <v>2057</v>
      </c>
      <c r="B1796" s="154" t="s">
        <v>2058</v>
      </c>
      <c r="C1796" s="154" t="s">
        <v>2059</v>
      </c>
      <c r="D1796" s="154" t="s">
        <v>2060</v>
      </c>
      <c r="E1796" s="154" t="s">
        <v>2061</v>
      </c>
      <c r="F1796" s="155" t="s">
        <v>2062</v>
      </c>
      <c r="G1796" s="156" t="s">
        <v>2063</v>
      </c>
      <c r="H1796" s="157" t="s">
        <v>2602</v>
      </c>
    </row>
    <row r="1797" spans="1:8" ht="48" customHeight="1" x14ac:dyDescent="0.2">
      <c r="A1797" s="158" t="s">
        <v>603</v>
      </c>
      <c r="B1797" s="159" t="s">
        <v>2603</v>
      </c>
      <c r="C1797" s="160" t="s">
        <v>602</v>
      </c>
      <c r="D1797" s="161" t="s">
        <v>604</v>
      </c>
      <c r="E1797" s="162" t="s">
        <v>2598</v>
      </c>
      <c r="F1797" s="163"/>
      <c r="G1797" s="72"/>
      <c r="H1797" s="164">
        <f>SUM(H1798:H1798)</f>
        <v>588.28</v>
      </c>
    </row>
    <row r="1798" spans="1:8" ht="27" customHeight="1" x14ac:dyDescent="0.2">
      <c r="A1798" s="165" t="s">
        <v>2619</v>
      </c>
      <c r="B1798" s="60" t="s">
        <v>2064</v>
      </c>
      <c r="C1798" s="60" t="s">
        <v>2756</v>
      </c>
      <c r="D1798" s="62" t="s">
        <v>2757</v>
      </c>
      <c r="E1798" s="60" t="s">
        <v>225</v>
      </c>
      <c r="F1798" s="65">
        <v>1</v>
      </c>
      <c r="G1798" s="70">
        <v>588.28</v>
      </c>
      <c r="H1798" s="166">
        <f>TRUNC(G1798*F1798,2)</f>
        <v>588.28</v>
      </c>
    </row>
    <row r="1799" spans="1:8" s="47" customFormat="1" ht="14.25" x14ac:dyDescent="0.25">
      <c r="A1799" s="153" t="s">
        <v>2057</v>
      </c>
      <c r="B1799" s="154" t="s">
        <v>2058</v>
      </c>
      <c r="C1799" s="154" t="s">
        <v>2059</v>
      </c>
      <c r="D1799" s="154" t="s">
        <v>2060</v>
      </c>
      <c r="E1799" s="154" t="s">
        <v>2061</v>
      </c>
      <c r="F1799" s="155" t="s">
        <v>2062</v>
      </c>
      <c r="G1799" s="156" t="s">
        <v>2063</v>
      </c>
      <c r="H1799" s="157" t="s">
        <v>2602</v>
      </c>
    </row>
    <row r="1800" spans="1:8" ht="48" customHeight="1" x14ac:dyDescent="0.2">
      <c r="A1800" s="158" t="s">
        <v>606</v>
      </c>
      <c r="B1800" s="159" t="s">
        <v>2603</v>
      </c>
      <c r="C1800" s="160" t="s">
        <v>605</v>
      </c>
      <c r="D1800" s="161" t="s">
        <v>607</v>
      </c>
      <c r="E1800" s="162" t="s">
        <v>2598</v>
      </c>
      <c r="F1800" s="163"/>
      <c r="G1800" s="72"/>
      <c r="H1800" s="164">
        <f>SUM(H1801:H1801)</f>
        <v>969.25</v>
      </c>
    </row>
    <row r="1801" spans="1:8" ht="27" customHeight="1" x14ac:dyDescent="0.2">
      <c r="A1801" s="165" t="s">
        <v>2619</v>
      </c>
      <c r="B1801" s="60" t="s">
        <v>2064</v>
      </c>
      <c r="C1801" s="60" t="s">
        <v>2758</v>
      </c>
      <c r="D1801" s="62" t="s">
        <v>2759</v>
      </c>
      <c r="E1801" s="60" t="s">
        <v>225</v>
      </c>
      <c r="F1801" s="65">
        <v>1</v>
      </c>
      <c r="G1801" s="70">
        <v>969.25</v>
      </c>
      <c r="H1801" s="166">
        <f>TRUNC(G1801*F1801,2)</f>
        <v>969.25</v>
      </c>
    </row>
    <row r="1802" spans="1:8" s="47" customFormat="1" ht="14.25" x14ac:dyDescent="0.25">
      <c r="A1802" s="153" t="s">
        <v>2057</v>
      </c>
      <c r="B1802" s="154" t="s">
        <v>2058</v>
      </c>
      <c r="C1802" s="154" t="s">
        <v>2059</v>
      </c>
      <c r="D1802" s="154" t="s">
        <v>2060</v>
      </c>
      <c r="E1802" s="154" t="s">
        <v>2061</v>
      </c>
      <c r="F1802" s="155" t="s">
        <v>2062</v>
      </c>
      <c r="G1802" s="156" t="s">
        <v>2063</v>
      </c>
      <c r="H1802" s="157" t="s">
        <v>2602</v>
      </c>
    </row>
    <row r="1803" spans="1:8" ht="48" customHeight="1" x14ac:dyDescent="0.2">
      <c r="A1803" s="158" t="s">
        <v>609</v>
      </c>
      <c r="B1803" s="159" t="s">
        <v>2603</v>
      </c>
      <c r="C1803" s="160" t="s">
        <v>608</v>
      </c>
      <c r="D1803" s="161" t="s">
        <v>610</v>
      </c>
      <c r="E1803" s="162" t="s">
        <v>2598</v>
      </c>
      <c r="F1803" s="163"/>
      <c r="G1803" s="72"/>
      <c r="H1803" s="164">
        <f>SUM(H1804:H1804)</f>
        <v>699.97</v>
      </c>
    </row>
    <row r="1804" spans="1:8" ht="27" customHeight="1" x14ac:dyDescent="0.2">
      <c r="A1804" s="165" t="s">
        <v>2619</v>
      </c>
      <c r="B1804" s="60" t="s">
        <v>2064</v>
      </c>
      <c r="C1804" s="60" t="s">
        <v>2760</v>
      </c>
      <c r="D1804" s="62" t="s">
        <v>2761</v>
      </c>
      <c r="E1804" s="60" t="s">
        <v>225</v>
      </c>
      <c r="F1804" s="65">
        <v>1</v>
      </c>
      <c r="G1804" s="70">
        <v>699.97</v>
      </c>
      <c r="H1804" s="166">
        <f>TRUNC(G1804*F1804,2)</f>
        <v>699.97</v>
      </c>
    </row>
    <row r="1805" spans="1:8" s="47" customFormat="1" ht="14.25" x14ac:dyDescent="0.25">
      <c r="A1805" s="153" t="s">
        <v>2057</v>
      </c>
      <c r="B1805" s="154" t="s">
        <v>2058</v>
      </c>
      <c r="C1805" s="154" t="s">
        <v>2059</v>
      </c>
      <c r="D1805" s="154" t="s">
        <v>2060</v>
      </c>
      <c r="E1805" s="154" t="s">
        <v>2061</v>
      </c>
      <c r="F1805" s="155" t="s">
        <v>2062</v>
      </c>
      <c r="G1805" s="156" t="s">
        <v>2063</v>
      </c>
      <c r="H1805" s="157" t="s">
        <v>2602</v>
      </c>
    </row>
    <row r="1806" spans="1:8" ht="48" customHeight="1" x14ac:dyDescent="0.2">
      <c r="A1806" s="158" t="s">
        <v>612</v>
      </c>
      <c r="B1806" s="159" t="s">
        <v>2603</v>
      </c>
      <c r="C1806" s="160" t="s">
        <v>611</v>
      </c>
      <c r="D1806" s="161" t="s">
        <v>613</v>
      </c>
      <c r="E1806" s="162" t="s">
        <v>2598</v>
      </c>
      <c r="F1806" s="163"/>
      <c r="G1806" s="72"/>
      <c r="H1806" s="164">
        <f>SUM(H1807:H1807)</f>
        <v>699.97</v>
      </c>
    </row>
    <row r="1807" spans="1:8" ht="27" customHeight="1" x14ac:dyDescent="0.2">
      <c r="A1807" s="165" t="s">
        <v>2619</v>
      </c>
      <c r="B1807" s="60" t="s">
        <v>2064</v>
      </c>
      <c r="C1807" s="60" t="s">
        <v>2762</v>
      </c>
      <c r="D1807" s="62" t="s">
        <v>2763</v>
      </c>
      <c r="E1807" s="60" t="s">
        <v>225</v>
      </c>
      <c r="F1807" s="65">
        <v>1</v>
      </c>
      <c r="G1807" s="70">
        <v>699.97</v>
      </c>
      <c r="H1807" s="166">
        <f>TRUNC(G1807*F1807,2)</f>
        <v>699.97</v>
      </c>
    </row>
    <row r="1808" spans="1:8" s="47" customFormat="1" ht="14.25" x14ac:dyDescent="0.25">
      <c r="A1808" s="153" t="s">
        <v>2057</v>
      </c>
      <c r="B1808" s="154" t="s">
        <v>2058</v>
      </c>
      <c r="C1808" s="154" t="s">
        <v>2059</v>
      </c>
      <c r="D1808" s="154" t="s">
        <v>2060</v>
      </c>
      <c r="E1808" s="154" t="s">
        <v>2061</v>
      </c>
      <c r="F1808" s="155" t="s">
        <v>2062</v>
      </c>
      <c r="G1808" s="156" t="s">
        <v>2063</v>
      </c>
      <c r="H1808" s="157" t="s">
        <v>2602</v>
      </c>
    </row>
    <row r="1809" spans="1:8" ht="48" customHeight="1" x14ac:dyDescent="0.2">
      <c r="A1809" s="158" t="s">
        <v>615</v>
      </c>
      <c r="B1809" s="159" t="s">
        <v>2603</v>
      </c>
      <c r="C1809" s="160" t="s">
        <v>614</v>
      </c>
      <c r="D1809" s="161" t="s">
        <v>616</v>
      </c>
      <c r="E1809" s="162" t="s">
        <v>2598</v>
      </c>
      <c r="F1809" s="163"/>
      <c r="G1809" s="72"/>
      <c r="H1809" s="164">
        <f>SUM(H1810:H1810)</f>
        <v>4214.38</v>
      </c>
    </row>
    <row r="1810" spans="1:8" ht="27" customHeight="1" x14ac:dyDescent="0.2">
      <c r="A1810" s="165" t="s">
        <v>2619</v>
      </c>
      <c r="B1810" s="60" t="s">
        <v>2064</v>
      </c>
      <c r="C1810" s="60" t="s">
        <v>2764</v>
      </c>
      <c r="D1810" s="62" t="s">
        <v>2765</v>
      </c>
      <c r="E1810" s="60" t="s">
        <v>225</v>
      </c>
      <c r="F1810" s="65">
        <v>1</v>
      </c>
      <c r="G1810" s="70">
        <v>4214.38</v>
      </c>
      <c r="H1810" s="166">
        <f>TRUNC(G1810*F1810,2)</f>
        <v>4214.38</v>
      </c>
    </row>
    <row r="1811" spans="1:8" s="47" customFormat="1" ht="14.25" x14ac:dyDescent="0.25">
      <c r="A1811" s="153" t="s">
        <v>2057</v>
      </c>
      <c r="B1811" s="154" t="s">
        <v>2058</v>
      </c>
      <c r="C1811" s="154" t="s">
        <v>2059</v>
      </c>
      <c r="D1811" s="154" t="s">
        <v>2060</v>
      </c>
      <c r="E1811" s="154" t="s">
        <v>2061</v>
      </c>
      <c r="F1811" s="155" t="s">
        <v>2062</v>
      </c>
      <c r="G1811" s="156" t="s">
        <v>2063</v>
      </c>
      <c r="H1811" s="157" t="s">
        <v>2602</v>
      </c>
    </row>
    <row r="1812" spans="1:8" ht="48" customHeight="1" x14ac:dyDescent="0.2">
      <c r="A1812" s="158" t="s">
        <v>618</v>
      </c>
      <c r="B1812" s="159" t="s">
        <v>2603</v>
      </c>
      <c r="C1812" s="160" t="s">
        <v>617</v>
      </c>
      <c r="D1812" s="161" t="s">
        <v>619</v>
      </c>
      <c r="E1812" s="162" t="s">
        <v>2598</v>
      </c>
      <c r="F1812" s="163"/>
      <c r="G1812" s="72"/>
      <c r="H1812" s="164">
        <f>SUM(H1813:H1813)</f>
        <v>813.19</v>
      </c>
    </row>
    <row r="1813" spans="1:8" ht="27" customHeight="1" x14ac:dyDescent="0.2">
      <c r="A1813" s="165" t="s">
        <v>2619</v>
      </c>
      <c r="B1813" s="60" t="s">
        <v>2064</v>
      </c>
      <c r="C1813" s="60" t="s">
        <v>2766</v>
      </c>
      <c r="D1813" s="62" t="s">
        <v>2767</v>
      </c>
      <c r="E1813" s="60" t="s">
        <v>225</v>
      </c>
      <c r="F1813" s="65">
        <v>1</v>
      </c>
      <c r="G1813" s="70">
        <v>813.19</v>
      </c>
      <c r="H1813" s="166">
        <f>TRUNC(G1813*F1813,2)</f>
        <v>813.19</v>
      </c>
    </row>
    <row r="1814" spans="1:8" s="47" customFormat="1" ht="14.25" x14ac:dyDescent="0.25">
      <c r="A1814" s="153" t="s">
        <v>2057</v>
      </c>
      <c r="B1814" s="154" t="s">
        <v>2058</v>
      </c>
      <c r="C1814" s="154" t="s">
        <v>2059</v>
      </c>
      <c r="D1814" s="154" t="s">
        <v>2060</v>
      </c>
      <c r="E1814" s="154" t="s">
        <v>2061</v>
      </c>
      <c r="F1814" s="155" t="s">
        <v>2062</v>
      </c>
      <c r="G1814" s="156" t="s">
        <v>2063</v>
      </c>
      <c r="H1814" s="157" t="s">
        <v>2602</v>
      </c>
    </row>
    <row r="1815" spans="1:8" ht="68.099999999999994" customHeight="1" x14ac:dyDescent="0.2">
      <c r="A1815" s="158" t="s">
        <v>621</v>
      </c>
      <c r="B1815" s="159" t="s">
        <v>2603</v>
      </c>
      <c r="C1815" s="160" t="s">
        <v>620</v>
      </c>
      <c r="D1815" s="161" t="s">
        <v>622</v>
      </c>
      <c r="E1815" s="162" t="s">
        <v>2598</v>
      </c>
      <c r="F1815" s="163"/>
      <c r="G1815" s="72"/>
      <c r="H1815" s="164">
        <f>SUM(H1816:H1816)</f>
        <v>4337.55</v>
      </c>
    </row>
    <row r="1816" spans="1:8" ht="38.1" customHeight="1" x14ac:dyDescent="0.2">
      <c r="A1816" s="165" t="s">
        <v>2619</v>
      </c>
      <c r="B1816" s="60" t="s">
        <v>2064</v>
      </c>
      <c r="C1816" s="60" t="s">
        <v>2768</v>
      </c>
      <c r="D1816" s="62" t="s">
        <v>2769</v>
      </c>
      <c r="E1816" s="60" t="s">
        <v>225</v>
      </c>
      <c r="F1816" s="65">
        <v>1</v>
      </c>
      <c r="G1816" s="70">
        <v>4337.55</v>
      </c>
      <c r="H1816" s="166">
        <f>TRUNC(G1816*F1816,2)</f>
        <v>4337.55</v>
      </c>
    </row>
    <row r="1817" spans="1:8" s="47" customFormat="1" ht="14.25" x14ac:dyDescent="0.25">
      <c r="A1817" s="153" t="s">
        <v>2057</v>
      </c>
      <c r="B1817" s="154" t="s">
        <v>2058</v>
      </c>
      <c r="C1817" s="154" t="s">
        <v>2059</v>
      </c>
      <c r="D1817" s="154" t="s">
        <v>2060</v>
      </c>
      <c r="E1817" s="154" t="s">
        <v>2061</v>
      </c>
      <c r="F1817" s="155" t="s">
        <v>2062</v>
      </c>
      <c r="G1817" s="156" t="s">
        <v>2063</v>
      </c>
      <c r="H1817" s="157" t="s">
        <v>2602</v>
      </c>
    </row>
    <row r="1818" spans="1:8" ht="48" customHeight="1" x14ac:dyDescent="0.2">
      <c r="A1818" s="158" t="s">
        <v>624</v>
      </c>
      <c r="B1818" s="159" t="s">
        <v>2603</v>
      </c>
      <c r="C1818" s="160" t="s">
        <v>623</v>
      </c>
      <c r="D1818" s="161" t="s">
        <v>625</v>
      </c>
      <c r="E1818" s="162" t="s">
        <v>2598</v>
      </c>
      <c r="F1818" s="163"/>
      <c r="G1818" s="72"/>
      <c r="H1818" s="164">
        <f>SUM(H1819:H1819)</f>
        <v>3617.68</v>
      </c>
    </row>
    <row r="1819" spans="1:8" ht="27" customHeight="1" x14ac:dyDescent="0.2">
      <c r="A1819" s="165" t="s">
        <v>2619</v>
      </c>
      <c r="B1819" s="60" t="s">
        <v>2064</v>
      </c>
      <c r="C1819" s="60" t="s">
        <v>2770</v>
      </c>
      <c r="D1819" s="62" t="s">
        <v>2771</v>
      </c>
      <c r="E1819" s="60" t="s">
        <v>225</v>
      </c>
      <c r="F1819" s="65">
        <v>1</v>
      </c>
      <c r="G1819" s="70">
        <v>3617.68</v>
      </c>
      <c r="H1819" s="166">
        <f>TRUNC(G1819*F1819,2)</f>
        <v>3617.68</v>
      </c>
    </row>
    <row r="1820" spans="1:8" s="47" customFormat="1" ht="14.25" x14ac:dyDescent="0.25">
      <c r="A1820" s="153" t="s">
        <v>2057</v>
      </c>
      <c r="B1820" s="154" t="s">
        <v>2058</v>
      </c>
      <c r="C1820" s="154" t="s">
        <v>2059</v>
      </c>
      <c r="D1820" s="154" t="s">
        <v>2060</v>
      </c>
      <c r="E1820" s="154" t="s">
        <v>2061</v>
      </c>
      <c r="F1820" s="155" t="s">
        <v>2062</v>
      </c>
      <c r="G1820" s="156" t="s">
        <v>2063</v>
      </c>
      <c r="H1820" s="157" t="s">
        <v>2602</v>
      </c>
    </row>
    <row r="1821" spans="1:8" ht="48" customHeight="1" x14ac:dyDescent="0.2">
      <c r="A1821" s="158" t="s">
        <v>627</v>
      </c>
      <c r="B1821" s="159" t="s">
        <v>2603</v>
      </c>
      <c r="C1821" s="160" t="s">
        <v>626</v>
      </c>
      <c r="D1821" s="161" t="s">
        <v>628</v>
      </c>
      <c r="E1821" s="162" t="s">
        <v>2598</v>
      </c>
      <c r="F1821" s="163"/>
      <c r="G1821" s="72"/>
      <c r="H1821" s="164">
        <f>SUM(H1822:H1822)</f>
        <v>537.03</v>
      </c>
    </row>
    <row r="1822" spans="1:8" ht="27" customHeight="1" x14ac:dyDescent="0.2">
      <c r="A1822" s="165" t="s">
        <v>2619</v>
      </c>
      <c r="B1822" s="60" t="s">
        <v>2064</v>
      </c>
      <c r="C1822" s="60" t="s">
        <v>2772</v>
      </c>
      <c r="D1822" s="62" t="s">
        <v>2773</v>
      </c>
      <c r="E1822" s="60" t="s">
        <v>225</v>
      </c>
      <c r="F1822" s="65">
        <v>1</v>
      </c>
      <c r="G1822" s="70">
        <v>537.03</v>
      </c>
      <c r="H1822" s="166">
        <f>TRUNC(G1822*F1822,2)</f>
        <v>537.03</v>
      </c>
    </row>
    <row r="1823" spans="1:8" s="47" customFormat="1" ht="14.25" x14ac:dyDescent="0.25">
      <c r="A1823" s="153" t="s">
        <v>2057</v>
      </c>
      <c r="B1823" s="154" t="s">
        <v>2058</v>
      </c>
      <c r="C1823" s="154" t="s">
        <v>2059</v>
      </c>
      <c r="D1823" s="154" t="s">
        <v>2060</v>
      </c>
      <c r="E1823" s="154" t="s">
        <v>2061</v>
      </c>
      <c r="F1823" s="155" t="s">
        <v>2062</v>
      </c>
      <c r="G1823" s="156" t="s">
        <v>2063</v>
      </c>
      <c r="H1823" s="157" t="s">
        <v>2602</v>
      </c>
    </row>
    <row r="1824" spans="1:8" ht="111.95" customHeight="1" x14ac:dyDescent="0.2">
      <c r="A1824" s="158" t="s">
        <v>630</v>
      </c>
      <c r="B1824" s="159" t="s">
        <v>2603</v>
      </c>
      <c r="C1824" s="160" t="s">
        <v>629</v>
      </c>
      <c r="D1824" s="161" t="s">
        <v>631</v>
      </c>
      <c r="E1824" s="162" t="s">
        <v>2598</v>
      </c>
      <c r="F1824" s="163"/>
      <c r="G1824" s="72"/>
      <c r="H1824" s="164">
        <f>SUM(H1825:H1825)</f>
        <v>1008.74</v>
      </c>
    </row>
    <row r="1825" spans="1:8" ht="62.1" customHeight="1" x14ac:dyDescent="0.2">
      <c r="A1825" s="165" t="s">
        <v>2619</v>
      </c>
      <c r="B1825" s="60" t="s">
        <v>2064</v>
      </c>
      <c r="C1825" s="60" t="s">
        <v>2774</v>
      </c>
      <c r="D1825" s="62" t="s">
        <v>2775</v>
      </c>
      <c r="E1825" s="60" t="s">
        <v>225</v>
      </c>
      <c r="F1825" s="65">
        <v>1</v>
      </c>
      <c r="G1825" s="70">
        <v>1008.74</v>
      </c>
      <c r="H1825" s="166">
        <f>TRUNC(G1825*F1825,2)</f>
        <v>1008.74</v>
      </c>
    </row>
    <row r="1826" spans="1:8" s="47" customFormat="1" ht="14.25" x14ac:dyDescent="0.25">
      <c r="A1826" s="153" t="s">
        <v>2057</v>
      </c>
      <c r="B1826" s="154" t="s">
        <v>2058</v>
      </c>
      <c r="C1826" s="154" t="s">
        <v>2059</v>
      </c>
      <c r="D1826" s="154" t="s">
        <v>2060</v>
      </c>
      <c r="E1826" s="154" t="s">
        <v>2061</v>
      </c>
      <c r="F1826" s="155" t="s">
        <v>2062</v>
      </c>
      <c r="G1826" s="156" t="s">
        <v>2063</v>
      </c>
      <c r="H1826" s="157" t="s">
        <v>2602</v>
      </c>
    </row>
    <row r="1827" spans="1:8" ht="68.099999999999994" customHeight="1" x14ac:dyDescent="0.2">
      <c r="A1827" s="158" t="s">
        <v>633</v>
      </c>
      <c r="B1827" s="159" t="s">
        <v>2603</v>
      </c>
      <c r="C1827" s="160" t="s">
        <v>632</v>
      </c>
      <c r="D1827" s="161" t="s">
        <v>2776</v>
      </c>
      <c r="E1827" s="162" t="s">
        <v>2598</v>
      </c>
      <c r="F1827" s="163"/>
      <c r="G1827" s="72"/>
      <c r="H1827" s="164">
        <f>SUM(H1828:H1828)</f>
        <v>366.43</v>
      </c>
    </row>
    <row r="1828" spans="1:8" ht="38.1" customHeight="1" x14ac:dyDescent="0.2">
      <c r="A1828" s="165" t="s">
        <v>2619</v>
      </c>
      <c r="B1828" s="60" t="s">
        <v>2064</v>
      </c>
      <c r="C1828" s="60" t="s">
        <v>2777</v>
      </c>
      <c r="D1828" s="62" t="s">
        <v>2778</v>
      </c>
      <c r="E1828" s="60" t="s">
        <v>225</v>
      </c>
      <c r="F1828" s="65">
        <v>1</v>
      </c>
      <c r="G1828" s="70">
        <v>366.43</v>
      </c>
      <c r="H1828" s="166">
        <f>TRUNC(G1828*F1828,2)</f>
        <v>366.43</v>
      </c>
    </row>
    <row r="1829" spans="1:8" s="47" customFormat="1" ht="14.25" x14ac:dyDescent="0.25">
      <c r="A1829" s="153" t="s">
        <v>2057</v>
      </c>
      <c r="B1829" s="154" t="s">
        <v>2058</v>
      </c>
      <c r="C1829" s="154" t="s">
        <v>2059</v>
      </c>
      <c r="D1829" s="154" t="s">
        <v>2060</v>
      </c>
      <c r="E1829" s="154" t="s">
        <v>2061</v>
      </c>
      <c r="F1829" s="155" t="s">
        <v>2062</v>
      </c>
      <c r="G1829" s="156" t="s">
        <v>2063</v>
      </c>
      <c r="H1829" s="157" t="s">
        <v>2602</v>
      </c>
    </row>
    <row r="1830" spans="1:8" ht="48" customHeight="1" x14ac:dyDescent="0.2">
      <c r="A1830" s="158" t="s">
        <v>635</v>
      </c>
      <c r="B1830" s="159" t="s">
        <v>2603</v>
      </c>
      <c r="C1830" s="160" t="s">
        <v>634</v>
      </c>
      <c r="D1830" s="161" t="s">
        <v>636</v>
      </c>
      <c r="E1830" s="162" t="s">
        <v>2598</v>
      </c>
      <c r="F1830" s="163"/>
      <c r="G1830" s="72"/>
      <c r="H1830" s="164">
        <f>SUM(H1831:H1831)</f>
        <v>1536.12</v>
      </c>
    </row>
    <row r="1831" spans="1:8" ht="27" customHeight="1" x14ac:dyDescent="0.2">
      <c r="A1831" s="165" t="s">
        <v>2619</v>
      </c>
      <c r="B1831" s="60" t="s">
        <v>2064</v>
      </c>
      <c r="C1831" s="60" t="s">
        <v>2779</v>
      </c>
      <c r="D1831" s="62" t="s">
        <v>2780</v>
      </c>
      <c r="E1831" s="60" t="s">
        <v>225</v>
      </c>
      <c r="F1831" s="65">
        <v>1</v>
      </c>
      <c r="G1831" s="70">
        <v>1536.12</v>
      </c>
      <c r="H1831" s="166">
        <f>TRUNC(G1831*F1831,2)</f>
        <v>1536.12</v>
      </c>
    </row>
    <row r="1832" spans="1:8" s="47" customFormat="1" ht="14.25" x14ac:dyDescent="0.25">
      <c r="A1832" s="153" t="s">
        <v>2057</v>
      </c>
      <c r="B1832" s="154" t="s">
        <v>2058</v>
      </c>
      <c r="C1832" s="154" t="s">
        <v>2059</v>
      </c>
      <c r="D1832" s="154" t="s">
        <v>2060</v>
      </c>
      <c r="E1832" s="154" t="s">
        <v>2061</v>
      </c>
      <c r="F1832" s="155" t="s">
        <v>2062</v>
      </c>
      <c r="G1832" s="156" t="s">
        <v>2063</v>
      </c>
      <c r="H1832" s="157" t="s">
        <v>2602</v>
      </c>
    </row>
    <row r="1833" spans="1:8" ht="48" customHeight="1" x14ac:dyDescent="0.2">
      <c r="A1833" s="158" t="s">
        <v>638</v>
      </c>
      <c r="B1833" s="159" t="s">
        <v>2603</v>
      </c>
      <c r="C1833" s="160" t="s">
        <v>637</v>
      </c>
      <c r="D1833" s="161" t="s">
        <v>639</v>
      </c>
      <c r="E1833" s="162" t="s">
        <v>2598</v>
      </c>
      <c r="F1833" s="163"/>
      <c r="G1833" s="72"/>
      <c r="H1833" s="164">
        <f>SUM(H1834:H1834)</f>
        <v>3335.4</v>
      </c>
    </row>
    <row r="1834" spans="1:8" ht="27" customHeight="1" x14ac:dyDescent="0.2">
      <c r="A1834" s="165" t="s">
        <v>2619</v>
      </c>
      <c r="B1834" s="60" t="s">
        <v>2064</v>
      </c>
      <c r="C1834" s="60" t="s">
        <v>2781</v>
      </c>
      <c r="D1834" s="62" t="s">
        <v>2782</v>
      </c>
      <c r="E1834" s="60" t="s">
        <v>225</v>
      </c>
      <c r="F1834" s="65">
        <v>1</v>
      </c>
      <c r="G1834" s="70">
        <v>3335.4</v>
      </c>
      <c r="H1834" s="166">
        <f>TRUNC(G1834*F1834,2)</f>
        <v>3335.4</v>
      </c>
    </row>
    <row r="1835" spans="1:8" s="47" customFormat="1" ht="14.25" x14ac:dyDescent="0.25">
      <c r="A1835" s="153" t="s">
        <v>2057</v>
      </c>
      <c r="B1835" s="154" t="s">
        <v>2058</v>
      </c>
      <c r="C1835" s="154" t="s">
        <v>2059</v>
      </c>
      <c r="D1835" s="154" t="s">
        <v>2060</v>
      </c>
      <c r="E1835" s="154" t="s">
        <v>2061</v>
      </c>
      <c r="F1835" s="155" t="s">
        <v>2062</v>
      </c>
      <c r="G1835" s="156" t="s">
        <v>2063</v>
      </c>
      <c r="H1835" s="157" t="s">
        <v>2602</v>
      </c>
    </row>
    <row r="1836" spans="1:8" ht="81.95" customHeight="1" x14ac:dyDescent="0.2">
      <c r="A1836" s="158" t="s">
        <v>641</v>
      </c>
      <c r="B1836" s="159" t="s">
        <v>2603</v>
      </c>
      <c r="C1836" s="160" t="s">
        <v>640</v>
      </c>
      <c r="D1836" s="161" t="s">
        <v>642</v>
      </c>
      <c r="E1836" s="162" t="s">
        <v>2598</v>
      </c>
      <c r="F1836" s="163"/>
      <c r="G1836" s="72"/>
      <c r="H1836" s="164">
        <f>SUM(H1837:H1837)</f>
        <v>699.97</v>
      </c>
    </row>
    <row r="1837" spans="1:8" ht="39.950000000000003" customHeight="1" x14ac:dyDescent="0.2">
      <c r="A1837" s="165" t="s">
        <v>2619</v>
      </c>
      <c r="B1837" s="60" t="s">
        <v>2064</v>
      </c>
      <c r="C1837" s="60" t="s">
        <v>2783</v>
      </c>
      <c r="D1837" s="62" t="s">
        <v>2784</v>
      </c>
      <c r="E1837" s="60" t="s">
        <v>225</v>
      </c>
      <c r="F1837" s="65">
        <v>1</v>
      </c>
      <c r="G1837" s="70">
        <v>699.97</v>
      </c>
      <c r="H1837" s="166">
        <f>TRUNC(G1837*F1837,2)</f>
        <v>699.97</v>
      </c>
    </row>
    <row r="1838" spans="1:8" s="47" customFormat="1" ht="14.25" x14ac:dyDescent="0.25">
      <c r="A1838" s="153" t="s">
        <v>2057</v>
      </c>
      <c r="B1838" s="154" t="s">
        <v>2058</v>
      </c>
      <c r="C1838" s="154" t="s">
        <v>2059</v>
      </c>
      <c r="D1838" s="154" t="s">
        <v>2060</v>
      </c>
      <c r="E1838" s="154" t="s">
        <v>2061</v>
      </c>
      <c r="F1838" s="155" t="s">
        <v>2062</v>
      </c>
      <c r="G1838" s="156" t="s">
        <v>2063</v>
      </c>
      <c r="H1838" s="157" t="s">
        <v>2602</v>
      </c>
    </row>
    <row r="1839" spans="1:8" ht="48" customHeight="1" x14ac:dyDescent="0.2">
      <c r="A1839" s="158" t="s">
        <v>644</v>
      </c>
      <c r="B1839" s="159" t="s">
        <v>2603</v>
      </c>
      <c r="C1839" s="160" t="s">
        <v>643</v>
      </c>
      <c r="D1839" s="161" t="s">
        <v>645</v>
      </c>
      <c r="E1839" s="162" t="s">
        <v>2598</v>
      </c>
      <c r="F1839" s="163"/>
      <c r="G1839" s="72"/>
      <c r="H1839" s="164">
        <f>SUM(H1840:H1840)</f>
        <v>888.93</v>
      </c>
    </row>
    <row r="1840" spans="1:8" ht="27" customHeight="1" x14ac:dyDescent="0.2">
      <c r="A1840" s="165" t="s">
        <v>2619</v>
      </c>
      <c r="B1840" s="60" t="s">
        <v>2064</v>
      </c>
      <c r="C1840" s="60" t="s">
        <v>2785</v>
      </c>
      <c r="D1840" s="62" t="s">
        <v>2786</v>
      </c>
      <c r="E1840" s="60" t="s">
        <v>225</v>
      </c>
      <c r="F1840" s="65">
        <v>1</v>
      </c>
      <c r="G1840" s="70">
        <v>888.93</v>
      </c>
      <c r="H1840" s="166">
        <f>TRUNC(G1840*F1840,2)</f>
        <v>888.93</v>
      </c>
    </row>
    <row r="1841" spans="1:8" s="47" customFormat="1" ht="14.25" x14ac:dyDescent="0.25">
      <c r="A1841" s="153" t="s">
        <v>2057</v>
      </c>
      <c r="B1841" s="154" t="s">
        <v>2058</v>
      </c>
      <c r="C1841" s="154" t="s">
        <v>2059</v>
      </c>
      <c r="D1841" s="154" t="s">
        <v>2060</v>
      </c>
      <c r="E1841" s="154" t="s">
        <v>2061</v>
      </c>
      <c r="F1841" s="155" t="s">
        <v>2062</v>
      </c>
      <c r="G1841" s="156" t="s">
        <v>2063</v>
      </c>
      <c r="H1841" s="157" t="s">
        <v>2602</v>
      </c>
    </row>
    <row r="1842" spans="1:8" ht="111.95" customHeight="1" x14ac:dyDescent="0.2">
      <c r="A1842" s="158" t="s">
        <v>647</v>
      </c>
      <c r="B1842" s="159" t="s">
        <v>2603</v>
      </c>
      <c r="C1842" s="160" t="s">
        <v>646</v>
      </c>
      <c r="D1842" s="161" t="s">
        <v>648</v>
      </c>
      <c r="E1842" s="162" t="s">
        <v>2598</v>
      </c>
      <c r="F1842" s="163"/>
      <c r="G1842" s="72"/>
      <c r="H1842" s="164">
        <f>SUM(H1843:H1843)</f>
        <v>1875.67</v>
      </c>
    </row>
    <row r="1843" spans="1:8" ht="50.1" customHeight="1" x14ac:dyDescent="0.2">
      <c r="A1843" s="165" t="s">
        <v>2619</v>
      </c>
      <c r="B1843" s="60" t="s">
        <v>2064</v>
      </c>
      <c r="C1843" s="60" t="s">
        <v>2787</v>
      </c>
      <c r="D1843" s="62" t="s">
        <v>2788</v>
      </c>
      <c r="E1843" s="60" t="s">
        <v>225</v>
      </c>
      <c r="F1843" s="65">
        <v>1</v>
      </c>
      <c r="G1843" s="70">
        <v>1875.67</v>
      </c>
      <c r="H1843" s="166">
        <f>TRUNC(G1843*F1843,2)</f>
        <v>1875.67</v>
      </c>
    </row>
    <row r="1844" spans="1:8" s="47" customFormat="1" ht="14.25" x14ac:dyDescent="0.25">
      <c r="A1844" s="153" t="s">
        <v>2057</v>
      </c>
      <c r="B1844" s="154" t="s">
        <v>2058</v>
      </c>
      <c r="C1844" s="154" t="s">
        <v>2059</v>
      </c>
      <c r="D1844" s="154" t="s">
        <v>2060</v>
      </c>
      <c r="E1844" s="154" t="s">
        <v>2061</v>
      </c>
      <c r="F1844" s="155" t="s">
        <v>2062</v>
      </c>
      <c r="G1844" s="156" t="s">
        <v>2063</v>
      </c>
      <c r="H1844" s="157" t="s">
        <v>2602</v>
      </c>
    </row>
    <row r="1845" spans="1:8" ht="48" customHeight="1" x14ac:dyDescent="0.2">
      <c r="A1845" s="158" t="s">
        <v>650</v>
      </c>
      <c r="B1845" s="159" t="s">
        <v>2603</v>
      </c>
      <c r="C1845" s="160" t="s">
        <v>649</v>
      </c>
      <c r="D1845" s="161" t="s">
        <v>651</v>
      </c>
      <c r="E1845" s="162" t="s">
        <v>2598</v>
      </c>
      <c r="F1845" s="163"/>
      <c r="G1845" s="72"/>
      <c r="H1845" s="164">
        <f>SUM(H1846:H1846)</f>
        <v>2851.15</v>
      </c>
    </row>
    <row r="1846" spans="1:8" ht="27" customHeight="1" x14ac:dyDescent="0.2">
      <c r="A1846" s="165" t="s">
        <v>2619</v>
      </c>
      <c r="B1846" s="60" t="s">
        <v>2064</v>
      </c>
      <c r="C1846" s="60" t="s">
        <v>2789</v>
      </c>
      <c r="D1846" s="62" t="s">
        <v>2790</v>
      </c>
      <c r="E1846" s="60" t="s">
        <v>225</v>
      </c>
      <c r="F1846" s="65">
        <v>1</v>
      </c>
      <c r="G1846" s="70">
        <v>2851.15</v>
      </c>
      <c r="H1846" s="166">
        <f>TRUNC(G1846*F1846,2)</f>
        <v>2851.15</v>
      </c>
    </row>
    <row r="1847" spans="1:8" s="47" customFormat="1" ht="14.25" x14ac:dyDescent="0.25">
      <c r="A1847" s="153" t="s">
        <v>2057</v>
      </c>
      <c r="B1847" s="154" t="s">
        <v>2058</v>
      </c>
      <c r="C1847" s="154" t="s">
        <v>2059</v>
      </c>
      <c r="D1847" s="154" t="s">
        <v>2060</v>
      </c>
      <c r="E1847" s="154" t="s">
        <v>2061</v>
      </c>
      <c r="F1847" s="155" t="s">
        <v>2062</v>
      </c>
      <c r="G1847" s="156" t="s">
        <v>2063</v>
      </c>
      <c r="H1847" s="157" t="s">
        <v>2602</v>
      </c>
    </row>
    <row r="1848" spans="1:8" ht="68.099999999999994" customHeight="1" x14ac:dyDescent="0.2">
      <c r="A1848" s="158" t="s">
        <v>653</v>
      </c>
      <c r="B1848" s="159" t="s">
        <v>2603</v>
      </c>
      <c r="C1848" s="160" t="s">
        <v>652</v>
      </c>
      <c r="D1848" s="161" t="s">
        <v>654</v>
      </c>
      <c r="E1848" s="162" t="s">
        <v>2598</v>
      </c>
      <c r="F1848" s="163"/>
      <c r="G1848" s="72"/>
      <c r="H1848" s="164">
        <f>SUM(H1849:H1849)</f>
        <v>7112.2</v>
      </c>
    </row>
    <row r="1849" spans="1:8" ht="27" customHeight="1" x14ac:dyDescent="0.2">
      <c r="A1849" s="165" t="s">
        <v>2619</v>
      </c>
      <c r="B1849" s="60" t="s">
        <v>2064</v>
      </c>
      <c r="C1849" s="60" t="s">
        <v>2791</v>
      </c>
      <c r="D1849" s="62" t="s">
        <v>2792</v>
      </c>
      <c r="E1849" s="60" t="s">
        <v>225</v>
      </c>
      <c r="F1849" s="65">
        <v>1</v>
      </c>
      <c r="G1849" s="70">
        <v>7112.2</v>
      </c>
      <c r="H1849" s="166">
        <f>TRUNC(G1849*F1849,2)</f>
        <v>7112.2</v>
      </c>
    </row>
    <row r="1850" spans="1:8" s="47" customFormat="1" ht="14.25" x14ac:dyDescent="0.25">
      <c r="A1850" s="153" t="s">
        <v>2057</v>
      </c>
      <c r="B1850" s="154" t="s">
        <v>2058</v>
      </c>
      <c r="C1850" s="154" t="s">
        <v>2059</v>
      </c>
      <c r="D1850" s="154" t="s">
        <v>2060</v>
      </c>
      <c r="E1850" s="154" t="s">
        <v>2061</v>
      </c>
      <c r="F1850" s="155" t="s">
        <v>2062</v>
      </c>
      <c r="G1850" s="156" t="s">
        <v>2063</v>
      </c>
      <c r="H1850" s="157" t="s">
        <v>2602</v>
      </c>
    </row>
    <row r="1851" spans="1:8" ht="48" customHeight="1" x14ac:dyDescent="0.2">
      <c r="A1851" s="158" t="s">
        <v>656</v>
      </c>
      <c r="B1851" s="159" t="s">
        <v>2603</v>
      </c>
      <c r="C1851" s="160" t="s">
        <v>655</v>
      </c>
      <c r="D1851" s="161" t="s">
        <v>657</v>
      </c>
      <c r="E1851" s="162" t="s">
        <v>2598</v>
      </c>
      <c r="F1851" s="163"/>
      <c r="G1851" s="72"/>
      <c r="H1851" s="164">
        <f>SUM(H1852:H1852)</f>
        <v>3396.6</v>
      </c>
    </row>
    <row r="1852" spans="1:8" ht="27" customHeight="1" x14ac:dyDescent="0.2">
      <c r="A1852" s="165" t="s">
        <v>2619</v>
      </c>
      <c r="B1852" s="60" t="s">
        <v>2064</v>
      </c>
      <c r="C1852" s="60" t="s">
        <v>2793</v>
      </c>
      <c r="D1852" s="62" t="s">
        <v>2794</v>
      </c>
      <c r="E1852" s="60" t="s">
        <v>225</v>
      </c>
      <c r="F1852" s="65">
        <v>1</v>
      </c>
      <c r="G1852" s="70">
        <v>3396.6</v>
      </c>
      <c r="H1852" s="166">
        <f>TRUNC(G1852*F1852,2)</f>
        <v>3396.6</v>
      </c>
    </row>
    <row r="1853" spans="1:8" s="47" customFormat="1" ht="14.25" x14ac:dyDescent="0.25">
      <c r="A1853" s="153" t="s">
        <v>2057</v>
      </c>
      <c r="B1853" s="154" t="s">
        <v>2058</v>
      </c>
      <c r="C1853" s="154" t="s">
        <v>2059</v>
      </c>
      <c r="D1853" s="154" t="s">
        <v>2060</v>
      </c>
      <c r="E1853" s="154" t="s">
        <v>2061</v>
      </c>
      <c r="F1853" s="155" t="s">
        <v>2062</v>
      </c>
      <c r="G1853" s="156" t="s">
        <v>2063</v>
      </c>
      <c r="H1853" s="157" t="s">
        <v>2602</v>
      </c>
    </row>
    <row r="1854" spans="1:8" ht="48" customHeight="1" x14ac:dyDescent="0.2">
      <c r="A1854" s="158" t="s">
        <v>659</v>
      </c>
      <c r="B1854" s="159" t="s">
        <v>2603</v>
      </c>
      <c r="C1854" s="160" t="s">
        <v>658</v>
      </c>
      <c r="D1854" s="161" t="s">
        <v>660</v>
      </c>
      <c r="E1854" s="162" t="s">
        <v>2598</v>
      </c>
      <c r="F1854" s="163"/>
      <c r="G1854" s="72"/>
      <c r="H1854" s="164">
        <f>SUM(H1855:H1855)</f>
        <v>9677.25</v>
      </c>
    </row>
    <row r="1855" spans="1:8" ht="27" customHeight="1" x14ac:dyDescent="0.2">
      <c r="A1855" s="165" t="s">
        <v>2619</v>
      </c>
      <c r="B1855" s="60" t="s">
        <v>2064</v>
      </c>
      <c r="C1855" s="60" t="s">
        <v>2795</v>
      </c>
      <c r="D1855" s="62" t="s">
        <v>2796</v>
      </c>
      <c r="E1855" s="60" t="s">
        <v>225</v>
      </c>
      <c r="F1855" s="65">
        <v>1</v>
      </c>
      <c r="G1855" s="70">
        <v>9677.25</v>
      </c>
      <c r="H1855" s="166">
        <f>TRUNC(G1855*F1855,2)</f>
        <v>9677.25</v>
      </c>
    </row>
    <row r="1856" spans="1:8" s="47" customFormat="1" ht="14.25" x14ac:dyDescent="0.25">
      <c r="A1856" s="153" t="s">
        <v>2057</v>
      </c>
      <c r="B1856" s="154" t="s">
        <v>2058</v>
      </c>
      <c r="C1856" s="154" t="s">
        <v>2059</v>
      </c>
      <c r="D1856" s="154" t="s">
        <v>2060</v>
      </c>
      <c r="E1856" s="154" t="s">
        <v>2061</v>
      </c>
      <c r="F1856" s="155" t="s">
        <v>2062</v>
      </c>
      <c r="G1856" s="156" t="s">
        <v>2063</v>
      </c>
      <c r="H1856" s="157" t="s">
        <v>2602</v>
      </c>
    </row>
    <row r="1857" spans="1:8" ht="48" customHeight="1" x14ac:dyDescent="0.2">
      <c r="A1857" s="158" t="s">
        <v>662</v>
      </c>
      <c r="B1857" s="159" t="s">
        <v>2603</v>
      </c>
      <c r="C1857" s="160" t="s">
        <v>661</v>
      </c>
      <c r="D1857" s="161" t="s">
        <v>663</v>
      </c>
      <c r="E1857" s="162" t="s">
        <v>2598</v>
      </c>
      <c r="F1857" s="163"/>
      <c r="G1857" s="72"/>
      <c r="H1857" s="164">
        <f>SUM(H1858:H1858)</f>
        <v>7233.07</v>
      </c>
    </row>
    <row r="1858" spans="1:8" ht="27" customHeight="1" x14ac:dyDescent="0.2">
      <c r="A1858" s="165" t="s">
        <v>2619</v>
      </c>
      <c r="B1858" s="60" t="s">
        <v>2064</v>
      </c>
      <c r="C1858" s="60" t="s">
        <v>2797</v>
      </c>
      <c r="D1858" s="62" t="s">
        <v>2798</v>
      </c>
      <c r="E1858" s="60" t="s">
        <v>225</v>
      </c>
      <c r="F1858" s="65">
        <v>1</v>
      </c>
      <c r="G1858" s="70">
        <v>7233.07</v>
      </c>
      <c r="H1858" s="166">
        <f>TRUNC(G1858*F1858,2)</f>
        <v>7233.07</v>
      </c>
    </row>
    <row r="1859" spans="1:8" s="47" customFormat="1" ht="14.25" x14ac:dyDescent="0.25">
      <c r="A1859" s="153" t="s">
        <v>2057</v>
      </c>
      <c r="B1859" s="154" t="s">
        <v>2058</v>
      </c>
      <c r="C1859" s="154" t="s">
        <v>2059</v>
      </c>
      <c r="D1859" s="154" t="s">
        <v>2060</v>
      </c>
      <c r="E1859" s="154" t="s">
        <v>2061</v>
      </c>
      <c r="F1859" s="155" t="s">
        <v>2062</v>
      </c>
      <c r="G1859" s="156" t="s">
        <v>2063</v>
      </c>
      <c r="H1859" s="157" t="s">
        <v>2602</v>
      </c>
    </row>
    <row r="1860" spans="1:8" ht="48" customHeight="1" x14ac:dyDescent="0.2">
      <c r="A1860" s="158" t="s">
        <v>665</v>
      </c>
      <c r="B1860" s="159" t="s">
        <v>2603</v>
      </c>
      <c r="C1860" s="160" t="s">
        <v>664</v>
      </c>
      <c r="D1860" s="161" t="s">
        <v>666</v>
      </c>
      <c r="E1860" s="162" t="s">
        <v>2598</v>
      </c>
      <c r="F1860" s="163"/>
      <c r="G1860" s="72"/>
      <c r="H1860" s="164">
        <f>SUM(H1861:H1861)</f>
        <v>1297.55</v>
      </c>
    </row>
    <row r="1861" spans="1:8" ht="27" customHeight="1" x14ac:dyDescent="0.2">
      <c r="A1861" s="165" t="s">
        <v>2619</v>
      </c>
      <c r="B1861" s="60" t="s">
        <v>2064</v>
      </c>
      <c r="C1861" s="60" t="s">
        <v>2799</v>
      </c>
      <c r="D1861" s="62" t="s">
        <v>2800</v>
      </c>
      <c r="E1861" s="60" t="s">
        <v>225</v>
      </c>
      <c r="F1861" s="65">
        <v>1</v>
      </c>
      <c r="G1861" s="70">
        <v>1297.55</v>
      </c>
      <c r="H1861" s="166">
        <f>TRUNC(G1861*F1861,2)</f>
        <v>1297.55</v>
      </c>
    </row>
    <row r="1862" spans="1:8" s="47" customFormat="1" ht="14.25" x14ac:dyDescent="0.25">
      <c r="A1862" s="153" t="s">
        <v>2057</v>
      </c>
      <c r="B1862" s="154" t="s">
        <v>2058</v>
      </c>
      <c r="C1862" s="154" t="s">
        <v>2059</v>
      </c>
      <c r="D1862" s="154" t="s">
        <v>2060</v>
      </c>
      <c r="E1862" s="154" t="s">
        <v>2061</v>
      </c>
      <c r="F1862" s="155" t="s">
        <v>2062</v>
      </c>
      <c r="G1862" s="156" t="s">
        <v>2063</v>
      </c>
      <c r="H1862" s="157" t="s">
        <v>2602</v>
      </c>
    </row>
    <row r="1863" spans="1:8" ht="81.95" customHeight="1" x14ac:dyDescent="0.2">
      <c r="A1863" s="158" t="s">
        <v>668</v>
      </c>
      <c r="B1863" s="159" t="s">
        <v>2603</v>
      </c>
      <c r="C1863" s="160" t="s">
        <v>667</v>
      </c>
      <c r="D1863" s="161" t="s">
        <v>669</v>
      </c>
      <c r="E1863" s="162" t="s">
        <v>2598</v>
      </c>
      <c r="F1863" s="163"/>
      <c r="G1863" s="72"/>
      <c r="H1863" s="164">
        <f>SUM(H1864:H1864)</f>
        <v>1740.25</v>
      </c>
    </row>
    <row r="1864" spans="1:8" ht="38.1" customHeight="1" x14ac:dyDescent="0.2">
      <c r="A1864" s="165" t="s">
        <v>2619</v>
      </c>
      <c r="B1864" s="60" t="s">
        <v>2064</v>
      </c>
      <c r="C1864" s="60" t="s">
        <v>2801</v>
      </c>
      <c r="D1864" s="62" t="s">
        <v>2802</v>
      </c>
      <c r="E1864" s="60" t="s">
        <v>225</v>
      </c>
      <c r="F1864" s="65">
        <v>1</v>
      </c>
      <c r="G1864" s="70">
        <v>1740.25</v>
      </c>
      <c r="H1864" s="166">
        <f>TRUNC(G1864*F1864,2)</f>
        <v>1740.25</v>
      </c>
    </row>
    <row r="1865" spans="1:8" s="47" customFormat="1" ht="14.25" x14ac:dyDescent="0.25">
      <c r="A1865" s="153" t="s">
        <v>2057</v>
      </c>
      <c r="B1865" s="154" t="s">
        <v>2058</v>
      </c>
      <c r="C1865" s="154" t="s">
        <v>2059</v>
      </c>
      <c r="D1865" s="154" t="s">
        <v>2060</v>
      </c>
      <c r="E1865" s="154" t="s">
        <v>2061</v>
      </c>
      <c r="F1865" s="155" t="s">
        <v>2062</v>
      </c>
      <c r="G1865" s="156" t="s">
        <v>2063</v>
      </c>
      <c r="H1865" s="157" t="s">
        <v>2602</v>
      </c>
    </row>
    <row r="1866" spans="1:8" ht="48" customHeight="1" x14ac:dyDescent="0.2">
      <c r="A1866" s="158" t="s">
        <v>671</v>
      </c>
      <c r="B1866" s="159" t="s">
        <v>2603</v>
      </c>
      <c r="C1866" s="160" t="s">
        <v>670</v>
      </c>
      <c r="D1866" s="161" t="s">
        <v>672</v>
      </c>
      <c r="E1866" s="162" t="s">
        <v>2598</v>
      </c>
      <c r="F1866" s="163"/>
      <c r="G1866" s="72"/>
      <c r="H1866" s="164">
        <f>SUM(H1867:H1867)</f>
        <v>410.8</v>
      </c>
    </row>
    <row r="1867" spans="1:8" ht="27" customHeight="1" x14ac:dyDescent="0.2">
      <c r="A1867" s="165" t="s">
        <v>2619</v>
      </c>
      <c r="B1867" s="60" t="s">
        <v>2064</v>
      </c>
      <c r="C1867" s="60" t="s">
        <v>2803</v>
      </c>
      <c r="D1867" s="62" t="s">
        <v>2804</v>
      </c>
      <c r="E1867" s="60" t="s">
        <v>225</v>
      </c>
      <c r="F1867" s="65">
        <v>1</v>
      </c>
      <c r="G1867" s="70">
        <v>410.8</v>
      </c>
      <c r="H1867" s="166">
        <f>TRUNC(G1867*F1867,2)</f>
        <v>410.8</v>
      </c>
    </row>
    <row r="1868" spans="1:8" s="47" customFormat="1" ht="14.25" x14ac:dyDescent="0.25">
      <c r="A1868" s="153" t="s">
        <v>2057</v>
      </c>
      <c r="B1868" s="154" t="s">
        <v>2058</v>
      </c>
      <c r="C1868" s="154" t="s">
        <v>2059</v>
      </c>
      <c r="D1868" s="154" t="s">
        <v>2060</v>
      </c>
      <c r="E1868" s="154" t="s">
        <v>2061</v>
      </c>
      <c r="F1868" s="155" t="s">
        <v>2062</v>
      </c>
      <c r="G1868" s="156" t="s">
        <v>2063</v>
      </c>
      <c r="H1868" s="157" t="s">
        <v>2602</v>
      </c>
    </row>
    <row r="1869" spans="1:8" ht="98.1" customHeight="1" x14ac:dyDescent="0.2">
      <c r="A1869" s="158" t="s">
        <v>674</v>
      </c>
      <c r="B1869" s="159" t="s">
        <v>2603</v>
      </c>
      <c r="C1869" s="160" t="s">
        <v>673</v>
      </c>
      <c r="D1869" s="161" t="s">
        <v>675</v>
      </c>
      <c r="E1869" s="162" t="s">
        <v>2598</v>
      </c>
      <c r="F1869" s="163"/>
      <c r="G1869" s="72"/>
      <c r="H1869" s="164">
        <f>SUM(H1870:H1870)</f>
        <v>3967.9</v>
      </c>
    </row>
    <row r="1870" spans="1:8" ht="50.1" customHeight="1" x14ac:dyDescent="0.2">
      <c r="A1870" s="165" t="s">
        <v>2619</v>
      </c>
      <c r="B1870" s="60" t="s">
        <v>2064</v>
      </c>
      <c r="C1870" s="60" t="s">
        <v>2805</v>
      </c>
      <c r="D1870" s="62" t="s">
        <v>2806</v>
      </c>
      <c r="E1870" s="60" t="s">
        <v>225</v>
      </c>
      <c r="F1870" s="65">
        <v>1</v>
      </c>
      <c r="G1870" s="70">
        <v>3967.9</v>
      </c>
      <c r="H1870" s="166">
        <f>TRUNC(G1870*F1870,2)</f>
        <v>3967.9</v>
      </c>
    </row>
    <row r="1871" spans="1:8" s="47" customFormat="1" ht="14.25" x14ac:dyDescent="0.25">
      <c r="A1871" s="153" t="s">
        <v>2057</v>
      </c>
      <c r="B1871" s="154" t="s">
        <v>2058</v>
      </c>
      <c r="C1871" s="154" t="s">
        <v>2059</v>
      </c>
      <c r="D1871" s="154" t="s">
        <v>2060</v>
      </c>
      <c r="E1871" s="154" t="s">
        <v>2061</v>
      </c>
      <c r="F1871" s="155" t="s">
        <v>2062</v>
      </c>
      <c r="G1871" s="156" t="s">
        <v>2063</v>
      </c>
      <c r="H1871" s="157" t="s">
        <v>2602</v>
      </c>
    </row>
    <row r="1872" spans="1:8" ht="48" customHeight="1" x14ac:dyDescent="0.2">
      <c r="A1872" s="158" t="s">
        <v>677</v>
      </c>
      <c r="B1872" s="159" t="s">
        <v>2603</v>
      </c>
      <c r="C1872" s="160" t="s">
        <v>676</v>
      </c>
      <c r="D1872" s="161" t="s">
        <v>678</v>
      </c>
      <c r="E1872" s="162" t="s">
        <v>2598</v>
      </c>
      <c r="F1872" s="163"/>
      <c r="G1872" s="72"/>
      <c r="H1872" s="164">
        <f>SUM(H1873:H1873)</f>
        <v>705.71</v>
      </c>
    </row>
    <row r="1873" spans="1:8" ht="27" customHeight="1" x14ac:dyDescent="0.2">
      <c r="A1873" s="165" t="s">
        <v>2619</v>
      </c>
      <c r="B1873" s="60" t="s">
        <v>2064</v>
      </c>
      <c r="C1873" s="60" t="s">
        <v>2690</v>
      </c>
      <c r="D1873" s="62" t="s">
        <v>2807</v>
      </c>
      <c r="E1873" s="60" t="s">
        <v>225</v>
      </c>
      <c r="F1873" s="65">
        <v>2.0499999999999998</v>
      </c>
      <c r="G1873" s="70">
        <v>344.25</v>
      </c>
      <c r="H1873" s="166">
        <f>TRUNC(G1873*F1873,2)</f>
        <v>705.71</v>
      </c>
    </row>
    <row r="1874" spans="1:8" s="47" customFormat="1" ht="14.25" x14ac:dyDescent="0.25">
      <c r="A1874" s="153" t="s">
        <v>2057</v>
      </c>
      <c r="B1874" s="154" t="s">
        <v>2058</v>
      </c>
      <c r="C1874" s="154" t="s">
        <v>2059</v>
      </c>
      <c r="D1874" s="154" t="s">
        <v>2060</v>
      </c>
      <c r="E1874" s="154" t="s">
        <v>2061</v>
      </c>
      <c r="F1874" s="155" t="s">
        <v>2062</v>
      </c>
      <c r="G1874" s="156" t="s">
        <v>2063</v>
      </c>
      <c r="H1874" s="157" t="s">
        <v>2602</v>
      </c>
    </row>
    <row r="1875" spans="1:8" ht="48" customHeight="1" x14ac:dyDescent="0.2">
      <c r="A1875" s="158" t="s">
        <v>680</v>
      </c>
      <c r="B1875" s="159" t="s">
        <v>2603</v>
      </c>
      <c r="C1875" s="160" t="s">
        <v>679</v>
      </c>
      <c r="D1875" s="161" t="s">
        <v>681</v>
      </c>
      <c r="E1875" s="162" t="s">
        <v>2598</v>
      </c>
      <c r="F1875" s="163"/>
      <c r="G1875" s="72"/>
      <c r="H1875" s="164">
        <f>SUM(H1876:H1876)</f>
        <v>15261.75</v>
      </c>
    </row>
    <row r="1876" spans="1:8" ht="27" customHeight="1" x14ac:dyDescent="0.2">
      <c r="A1876" s="165" t="s">
        <v>2619</v>
      </c>
      <c r="B1876" s="60" t="s">
        <v>2064</v>
      </c>
      <c r="C1876" s="60" t="s">
        <v>2808</v>
      </c>
      <c r="D1876" s="62" t="s">
        <v>2809</v>
      </c>
      <c r="E1876" s="60" t="s">
        <v>225</v>
      </c>
      <c r="F1876" s="65">
        <v>1</v>
      </c>
      <c r="G1876" s="70">
        <v>15261.75</v>
      </c>
      <c r="H1876" s="166">
        <f>TRUNC(G1876*F1876,2)</f>
        <v>15261.75</v>
      </c>
    </row>
    <row r="1877" spans="1:8" s="47" customFormat="1" ht="14.25" x14ac:dyDescent="0.25">
      <c r="A1877" s="153" t="s">
        <v>2057</v>
      </c>
      <c r="B1877" s="154" t="s">
        <v>2058</v>
      </c>
      <c r="C1877" s="154" t="s">
        <v>2059</v>
      </c>
      <c r="D1877" s="154" t="s">
        <v>2060</v>
      </c>
      <c r="E1877" s="154" t="s">
        <v>2061</v>
      </c>
      <c r="F1877" s="155" t="s">
        <v>2062</v>
      </c>
      <c r="G1877" s="156" t="s">
        <v>2063</v>
      </c>
      <c r="H1877" s="157" t="s">
        <v>2602</v>
      </c>
    </row>
    <row r="1878" spans="1:8" ht="48" customHeight="1" x14ac:dyDescent="0.2">
      <c r="A1878" s="158" t="s">
        <v>683</v>
      </c>
      <c r="B1878" s="159" t="s">
        <v>2603</v>
      </c>
      <c r="C1878" s="160" t="s">
        <v>682</v>
      </c>
      <c r="D1878" s="161" t="s">
        <v>684</v>
      </c>
      <c r="E1878" s="162" t="s">
        <v>2598</v>
      </c>
      <c r="F1878" s="163"/>
      <c r="G1878" s="72"/>
      <c r="H1878" s="164">
        <f>SUM(H1879:H1879)</f>
        <v>11402.32</v>
      </c>
    </row>
    <row r="1879" spans="1:8" ht="27" customHeight="1" x14ac:dyDescent="0.2">
      <c r="A1879" s="165" t="s">
        <v>2619</v>
      </c>
      <c r="B1879" s="60" t="s">
        <v>2064</v>
      </c>
      <c r="C1879" s="60" t="s">
        <v>2810</v>
      </c>
      <c r="D1879" s="62" t="s">
        <v>2811</v>
      </c>
      <c r="E1879" s="60" t="s">
        <v>225</v>
      </c>
      <c r="F1879" s="65">
        <v>1</v>
      </c>
      <c r="G1879" s="70">
        <v>11402.32</v>
      </c>
      <c r="H1879" s="166">
        <f>TRUNC(G1879*F1879,2)</f>
        <v>11402.32</v>
      </c>
    </row>
    <row r="1880" spans="1:8" s="47" customFormat="1" ht="14.25" x14ac:dyDescent="0.25">
      <c r="A1880" s="153" t="s">
        <v>2057</v>
      </c>
      <c r="B1880" s="154" t="s">
        <v>2058</v>
      </c>
      <c r="C1880" s="154" t="s">
        <v>2059</v>
      </c>
      <c r="D1880" s="154" t="s">
        <v>2060</v>
      </c>
      <c r="E1880" s="154" t="s">
        <v>2061</v>
      </c>
      <c r="F1880" s="155" t="s">
        <v>2062</v>
      </c>
      <c r="G1880" s="156" t="s">
        <v>2063</v>
      </c>
      <c r="H1880" s="157" t="s">
        <v>2602</v>
      </c>
    </row>
    <row r="1881" spans="1:8" ht="48" customHeight="1" x14ac:dyDescent="0.2">
      <c r="A1881" s="158" t="s">
        <v>686</v>
      </c>
      <c r="B1881" s="159" t="s">
        <v>2603</v>
      </c>
      <c r="C1881" s="160" t="s">
        <v>685</v>
      </c>
      <c r="D1881" s="161" t="s">
        <v>687</v>
      </c>
      <c r="E1881" s="162" t="s">
        <v>84</v>
      </c>
      <c r="F1881" s="163"/>
      <c r="G1881" s="72"/>
      <c r="H1881" s="164">
        <f>SUM(H1882:H1887)</f>
        <v>1271.4299999999998</v>
      </c>
    </row>
    <row r="1882" spans="1:8" ht="15" customHeight="1" x14ac:dyDescent="0.2">
      <c r="A1882" s="165" t="s">
        <v>2072</v>
      </c>
      <c r="B1882" s="60" t="s">
        <v>2605</v>
      </c>
      <c r="C1882" s="60">
        <v>102172</v>
      </c>
      <c r="D1882" s="62" t="s">
        <v>2812</v>
      </c>
      <c r="E1882" s="60" t="s">
        <v>84</v>
      </c>
      <c r="F1882" s="65">
        <v>1</v>
      </c>
      <c r="G1882" s="70">
        <v>486.33</v>
      </c>
      <c r="H1882" s="166">
        <f t="shared" ref="H1882:H1887" si="84">TRUNC(G1882*F1882,2)</f>
        <v>486.33</v>
      </c>
    </row>
    <row r="1883" spans="1:8" ht="15" customHeight="1" x14ac:dyDescent="0.2">
      <c r="A1883" s="165" t="s">
        <v>2072</v>
      </c>
      <c r="B1883" s="60" t="s">
        <v>2064</v>
      </c>
      <c r="C1883" s="60">
        <v>11190</v>
      </c>
      <c r="D1883" s="62" t="s">
        <v>2814</v>
      </c>
      <c r="E1883" s="60" t="s">
        <v>225</v>
      </c>
      <c r="F1883" s="65">
        <v>2.778</v>
      </c>
      <c r="G1883" s="70">
        <v>140</v>
      </c>
      <c r="H1883" s="166">
        <f t="shared" si="84"/>
        <v>388.92</v>
      </c>
    </row>
    <row r="1884" spans="1:8" ht="27" customHeight="1" x14ac:dyDescent="0.2">
      <c r="A1884" s="165" t="s">
        <v>2072</v>
      </c>
      <c r="B1884" s="60" t="s">
        <v>2605</v>
      </c>
      <c r="C1884" s="60">
        <v>88629</v>
      </c>
      <c r="D1884" s="62" t="s">
        <v>2319</v>
      </c>
      <c r="E1884" s="60" t="s">
        <v>87</v>
      </c>
      <c r="F1884" s="65">
        <v>2.1000000000000001E-2</v>
      </c>
      <c r="G1884" s="70">
        <v>490.11</v>
      </c>
      <c r="H1884" s="166">
        <f t="shared" si="84"/>
        <v>10.29</v>
      </c>
    </row>
    <row r="1885" spans="1:8" ht="15" customHeight="1" x14ac:dyDescent="0.2">
      <c r="A1885" s="165" t="s">
        <v>2072</v>
      </c>
      <c r="B1885" s="60" t="s">
        <v>2605</v>
      </c>
      <c r="C1885" s="60">
        <v>88316</v>
      </c>
      <c r="D1885" s="62" t="s">
        <v>2094</v>
      </c>
      <c r="E1885" s="60" t="s">
        <v>30</v>
      </c>
      <c r="F1885" s="65">
        <v>1.1000000000000001</v>
      </c>
      <c r="G1885" s="70">
        <v>18.190000000000001</v>
      </c>
      <c r="H1885" s="166">
        <f t="shared" si="84"/>
        <v>20</v>
      </c>
    </row>
    <row r="1886" spans="1:8" ht="15" customHeight="1" x14ac:dyDescent="0.2">
      <c r="A1886" s="165" t="s">
        <v>2072</v>
      </c>
      <c r="B1886" s="60" t="s">
        <v>2605</v>
      </c>
      <c r="C1886" s="60">
        <v>88309</v>
      </c>
      <c r="D1886" s="62" t="s">
        <v>2093</v>
      </c>
      <c r="E1886" s="60" t="s">
        <v>30</v>
      </c>
      <c r="F1886" s="65">
        <v>2.5</v>
      </c>
      <c r="G1886" s="70">
        <v>22.55</v>
      </c>
      <c r="H1886" s="166">
        <f t="shared" si="84"/>
        <v>56.37</v>
      </c>
    </row>
    <row r="1887" spans="1:8" ht="27" customHeight="1" x14ac:dyDescent="0.2">
      <c r="A1887" s="165" t="s">
        <v>2072</v>
      </c>
      <c r="B1887" s="60" t="s">
        <v>2605</v>
      </c>
      <c r="C1887" s="60">
        <v>94587</v>
      </c>
      <c r="D1887" s="62" t="s">
        <v>2813</v>
      </c>
      <c r="E1887" s="60" t="s">
        <v>118</v>
      </c>
      <c r="F1887" s="65">
        <v>4</v>
      </c>
      <c r="G1887" s="70">
        <v>77.38</v>
      </c>
      <c r="H1887" s="166">
        <f t="shared" si="84"/>
        <v>309.52</v>
      </c>
    </row>
    <row r="1888" spans="1:8" s="47" customFormat="1" ht="14.25" x14ac:dyDescent="0.25">
      <c r="A1888" s="153" t="s">
        <v>2057</v>
      </c>
      <c r="B1888" s="154" t="s">
        <v>2058</v>
      </c>
      <c r="C1888" s="154" t="s">
        <v>2059</v>
      </c>
      <c r="D1888" s="154" t="s">
        <v>2060</v>
      </c>
      <c r="E1888" s="154" t="s">
        <v>2061</v>
      </c>
      <c r="F1888" s="155" t="s">
        <v>2062</v>
      </c>
      <c r="G1888" s="156" t="s">
        <v>2063</v>
      </c>
      <c r="H1888" s="157" t="s">
        <v>2602</v>
      </c>
    </row>
    <row r="1889" spans="1:8" ht="32.1" customHeight="1" x14ac:dyDescent="0.2">
      <c r="A1889" s="158" t="s">
        <v>690</v>
      </c>
      <c r="B1889" s="159" t="s">
        <v>2603</v>
      </c>
      <c r="C1889" s="160">
        <v>90456</v>
      </c>
      <c r="D1889" s="161" t="s">
        <v>691</v>
      </c>
      <c r="E1889" s="162" t="s">
        <v>2598</v>
      </c>
      <c r="F1889" s="163"/>
      <c r="G1889" s="72"/>
      <c r="H1889" s="164">
        <f>SUM(H1890:H1891)</f>
        <v>2.46</v>
      </c>
    </row>
    <row r="1890" spans="1:8" ht="27" customHeight="1" x14ac:dyDescent="0.2">
      <c r="A1890" s="165" t="s">
        <v>2072</v>
      </c>
      <c r="B1890" s="60" t="s">
        <v>2605</v>
      </c>
      <c r="C1890" s="61">
        <v>88248</v>
      </c>
      <c r="D1890" s="62" t="s">
        <v>2315</v>
      </c>
      <c r="E1890" s="60" t="s">
        <v>30</v>
      </c>
      <c r="F1890" s="65">
        <v>1.6E-2</v>
      </c>
      <c r="G1890" s="70">
        <v>16.97</v>
      </c>
      <c r="H1890" s="166">
        <f>TRUNC(G1890*F1890,2)</f>
        <v>0.27</v>
      </c>
    </row>
    <row r="1891" spans="1:8" ht="15" customHeight="1" x14ac:dyDescent="0.2">
      <c r="A1891" s="165" t="s">
        <v>2072</v>
      </c>
      <c r="B1891" s="60" t="s">
        <v>2605</v>
      </c>
      <c r="C1891" s="61">
        <v>88267</v>
      </c>
      <c r="D1891" s="62" t="s">
        <v>2316</v>
      </c>
      <c r="E1891" s="60" t="s">
        <v>30</v>
      </c>
      <c r="F1891" s="65">
        <v>0.1</v>
      </c>
      <c r="G1891" s="70">
        <v>21.94</v>
      </c>
      <c r="H1891" s="166">
        <f>TRUNC(G1891*F1891,2)</f>
        <v>2.19</v>
      </c>
    </row>
    <row r="1892" spans="1:8" s="47" customFormat="1" ht="14.25" x14ac:dyDescent="0.25">
      <c r="A1892" s="153" t="s">
        <v>2057</v>
      </c>
      <c r="B1892" s="154" t="s">
        <v>2058</v>
      </c>
      <c r="C1892" s="154" t="s">
        <v>2059</v>
      </c>
      <c r="D1892" s="154" t="s">
        <v>2060</v>
      </c>
      <c r="E1892" s="154" t="s">
        <v>2061</v>
      </c>
      <c r="F1892" s="155" t="s">
        <v>2062</v>
      </c>
      <c r="G1892" s="156" t="s">
        <v>2063</v>
      </c>
      <c r="H1892" s="157" t="s">
        <v>2602</v>
      </c>
    </row>
    <row r="1893" spans="1:8" ht="32.1" customHeight="1" x14ac:dyDescent="0.2">
      <c r="A1893" s="158" t="s">
        <v>692</v>
      </c>
      <c r="B1893" s="159" t="s">
        <v>2603</v>
      </c>
      <c r="C1893" s="160">
        <v>90447</v>
      </c>
      <c r="D1893" s="161" t="s">
        <v>693</v>
      </c>
      <c r="E1893" s="162" t="s">
        <v>118</v>
      </c>
      <c r="F1893" s="163"/>
      <c r="G1893" s="72"/>
      <c r="H1893" s="164">
        <f>SUM(H1894:H1895)</f>
        <v>3.83</v>
      </c>
    </row>
    <row r="1894" spans="1:8" ht="15" customHeight="1" x14ac:dyDescent="0.2">
      <c r="A1894" s="165" t="s">
        <v>2072</v>
      </c>
      <c r="B1894" s="60" t="s">
        <v>2605</v>
      </c>
      <c r="C1894" s="61">
        <v>88247</v>
      </c>
      <c r="D1894" s="62" t="s">
        <v>2317</v>
      </c>
      <c r="E1894" s="60" t="s">
        <v>30</v>
      </c>
      <c r="F1894" s="65">
        <v>2.4E-2</v>
      </c>
      <c r="G1894" s="70">
        <v>17.66</v>
      </c>
      <c r="H1894" s="166">
        <f>TRUNC(G1894*F1894,2)</f>
        <v>0.42</v>
      </c>
    </row>
    <row r="1895" spans="1:8" ht="15" customHeight="1" x14ac:dyDescent="0.2">
      <c r="A1895" s="165" t="s">
        <v>2072</v>
      </c>
      <c r="B1895" s="60" t="s">
        <v>2605</v>
      </c>
      <c r="C1895" s="61">
        <v>88264</v>
      </c>
      <c r="D1895" s="62" t="s">
        <v>2318</v>
      </c>
      <c r="E1895" s="60" t="s">
        <v>30</v>
      </c>
      <c r="F1895" s="65">
        <v>0.15</v>
      </c>
      <c r="G1895" s="70">
        <v>22.79</v>
      </c>
      <c r="H1895" s="166">
        <f>TRUNC(G1895*F1895,2)</f>
        <v>3.41</v>
      </c>
    </row>
    <row r="1896" spans="1:8" s="47" customFormat="1" ht="14.25" x14ac:dyDescent="0.25">
      <c r="A1896" s="153" t="s">
        <v>2057</v>
      </c>
      <c r="B1896" s="154" t="s">
        <v>2058</v>
      </c>
      <c r="C1896" s="154" t="s">
        <v>2059</v>
      </c>
      <c r="D1896" s="154" t="s">
        <v>2060</v>
      </c>
      <c r="E1896" s="154" t="s">
        <v>2061</v>
      </c>
      <c r="F1896" s="155" t="s">
        <v>2062</v>
      </c>
      <c r="G1896" s="156" t="s">
        <v>2063</v>
      </c>
      <c r="H1896" s="157" t="s">
        <v>2602</v>
      </c>
    </row>
    <row r="1897" spans="1:8" ht="32.1" customHeight="1" x14ac:dyDescent="0.2">
      <c r="A1897" s="158" t="s">
        <v>695</v>
      </c>
      <c r="B1897" s="159" t="s">
        <v>2603</v>
      </c>
      <c r="C1897" s="160" t="s">
        <v>694</v>
      </c>
      <c r="D1897" s="161" t="s">
        <v>696</v>
      </c>
      <c r="E1897" s="162" t="s">
        <v>118</v>
      </c>
      <c r="F1897" s="163"/>
      <c r="G1897" s="72"/>
      <c r="H1897" s="164">
        <f>SUM(H1898:H1899)</f>
        <v>7.0299999999999994</v>
      </c>
    </row>
    <row r="1898" spans="1:8" ht="15" customHeight="1" x14ac:dyDescent="0.2">
      <c r="A1898" s="165" t="s">
        <v>2072</v>
      </c>
      <c r="B1898" s="60" t="s">
        <v>2605</v>
      </c>
      <c r="C1898" s="61">
        <v>88309</v>
      </c>
      <c r="D1898" s="62" t="s">
        <v>2093</v>
      </c>
      <c r="E1898" s="60" t="s">
        <v>30</v>
      </c>
      <c r="F1898" s="65">
        <v>0.22</v>
      </c>
      <c r="G1898" s="70">
        <v>22.55</v>
      </c>
      <c r="H1898" s="166">
        <f>TRUNC(G1898*F1898,2)</f>
        <v>4.96</v>
      </c>
    </row>
    <row r="1899" spans="1:8" ht="39.950000000000003" customHeight="1" x14ac:dyDescent="0.2">
      <c r="A1899" s="165" t="s">
        <v>3278</v>
      </c>
      <c r="B1899" s="60" t="s">
        <v>2605</v>
      </c>
      <c r="C1899" s="61">
        <v>87292</v>
      </c>
      <c r="D1899" s="62" t="s">
        <v>2277</v>
      </c>
      <c r="E1899" s="60" t="s">
        <v>87</v>
      </c>
      <c r="F1899" s="65">
        <v>5.0000000000000001E-3</v>
      </c>
      <c r="G1899" s="185">
        <f>H3133</f>
        <v>415.82</v>
      </c>
      <c r="H1899" s="166">
        <f>TRUNC(G1899*F1899,2)</f>
        <v>2.0699999999999998</v>
      </c>
    </row>
    <row r="1900" spans="1:8" s="47" customFormat="1" ht="14.25" x14ac:dyDescent="0.25">
      <c r="A1900" s="153" t="s">
        <v>2057</v>
      </c>
      <c r="B1900" s="154" t="s">
        <v>2058</v>
      </c>
      <c r="C1900" s="154" t="s">
        <v>2059</v>
      </c>
      <c r="D1900" s="154" t="s">
        <v>2060</v>
      </c>
      <c r="E1900" s="154" t="s">
        <v>2061</v>
      </c>
      <c r="F1900" s="155" t="s">
        <v>2062</v>
      </c>
      <c r="G1900" s="156" t="s">
        <v>2063</v>
      </c>
      <c r="H1900" s="157" t="s">
        <v>2602</v>
      </c>
    </row>
    <row r="1901" spans="1:8" ht="32.1" customHeight="1" x14ac:dyDescent="0.2">
      <c r="A1901" s="158" t="s">
        <v>697</v>
      </c>
      <c r="B1901" s="159" t="s">
        <v>2603</v>
      </c>
      <c r="C1901" s="160">
        <v>90443</v>
      </c>
      <c r="D1901" s="161" t="s">
        <v>698</v>
      </c>
      <c r="E1901" s="162" t="s">
        <v>118</v>
      </c>
      <c r="F1901" s="163"/>
      <c r="G1901" s="72"/>
      <c r="H1901" s="164">
        <f>SUM(H1902:H1903)</f>
        <v>7.66</v>
      </c>
    </row>
    <row r="1902" spans="1:8" ht="27" customHeight="1" x14ac:dyDescent="0.2">
      <c r="A1902" s="165" t="s">
        <v>2072</v>
      </c>
      <c r="B1902" s="60" t="s">
        <v>2605</v>
      </c>
      <c r="C1902" s="61">
        <v>88248</v>
      </c>
      <c r="D1902" s="62" t="s">
        <v>2315</v>
      </c>
      <c r="E1902" s="60" t="s">
        <v>30</v>
      </c>
      <c r="F1902" s="65">
        <v>0.05</v>
      </c>
      <c r="G1902" s="70">
        <v>16.97</v>
      </c>
      <c r="H1902" s="166">
        <f>TRUNC(G1902*F1902,2)</f>
        <v>0.84</v>
      </c>
    </row>
    <row r="1903" spans="1:8" ht="15" customHeight="1" x14ac:dyDescent="0.2">
      <c r="A1903" s="165" t="s">
        <v>2072</v>
      </c>
      <c r="B1903" s="60" t="s">
        <v>2605</v>
      </c>
      <c r="C1903" s="61">
        <v>88267</v>
      </c>
      <c r="D1903" s="62" t="s">
        <v>2316</v>
      </c>
      <c r="E1903" s="60" t="s">
        <v>30</v>
      </c>
      <c r="F1903" s="65">
        <v>0.311</v>
      </c>
      <c r="G1903" s="70">
        <v>21.94</v>
      </c>
      <c r="H1903" s="166">
        <f>TRUNC(G1903*F1903,2)</f>
        <v>6.82</v>
      </c>
    </row>
    <row r="1904" spans="1:8" s="47" customFormat="1" ht="14.25" x14ac:dyDescent="0.25">
      <c r="A1904" s="153" t="s">
        <v>2057</v>
      </c>
      <c r="B1904" s="154" t="s">
        <v>2058</v>
      </c>
      <c r="C1904" s="154" t="s">
        <v>2059</v>
      </c>
      <c r="D1904" s="188" t="s">
        <v>2060</v>
      </c>
      <c r="E1904" s="154" t="s">
        <v>2061</v>
      </c>
      <c r="F1904" s="155" t="s">
        <v>2062</v>
      </c>
      <c r="G1904" s="156" t="s">
        <v>2063</v>
      </c>
      <c r="H1904" s="157" t="s">
        <v>2602</v>
      </c>
    </row>
    <row r="1905" spans="1:8" ht="51.95" customHeight="1" x14ac:dyDescent="0.2">
      <c r="A1905" s="158" t="s">
        <v>699</v>
      </c>
      <c r="B1905" s="159" t="s">
        <v>2603</v>
      </c>
      <c r="C1905" s="160">
        <v>90467</v>
      </c>
      <c r="D1905" s="161" t="s">
        <v>700</v>
      </c>
      <c r="E1905" s="162" t="s">
        <v>118</v>
      </c>
      <c r="F1905" s="163"/>
      <c r="G1905" s="72"/>
      <c r="H1905" s="164">
        <f>SUM(H1906:H1908)</f>
        <v>12.18</v>
      </c>
    </row>
    <row r="1906" spans="1:8" ht="27" customHeight="1" x14ac:dyDescent="0.2">
      <c r="A1906" s="165" t="s">
        <v>2072</v>
      </c>
      <c r="B1906" s="60" t="s">
        <v>2605</v>
      </c>
      <c r="C1906" s="61">
        <v>88248</v>
      </c>
      <c r="D1906" s="62" t="s">
        <v>2315</v>
      </c>
      <c r="E1906" s="60" t="s">
        <v>30</v>
      </c>
      <c r="F1906" s="65">
        <v>5.7000000000000002E-2</v>
      </c>
      <c r="G1906" s="70">
        <v>16.97</v>
      </c>
      <c r="H1906" s="166">
        <f>TRUNC(G1906*F1906,2)</f>
        <v>0.96</v>
      </c>
    </row>
    <row r="1907" spans="1:8" ht="15" customHeight="1" x14ac:dyDescent="0.2">
      <c r="A1907" s="165" t="s">
        <v>2072</v>
      </c>
      <c r="B1907" s="60" t="s">
        <v>2605</v>
      </c>
      <c r="C1907" s="61">
        <v>88267</v>
      </c>
      <c r="D1907" s="62" t="s">
        <v>2316</v>
      </c>
      <c r="E1907" s="60" t="s">
        <v>30</v>
      </c>
      <c r="F1907" s="65">
        <v>0.4</v>
      </c>
      <c r="G1907" s="70">
        <v>21.94</v>
      </c>
      <c r="H1907" s="166">
        <f>TRUNC(G1907*F1907,2)</f>
        <v>8.77</v>
      </c>
    </row>
    <row r="1908" spans="1:8" ht="27" customHeight="1" x14ac:dyDescent="0.2">
      <c r="A1908" s="165" t="s">
        <v>2072</v>
      </c>
      <c r="B1908" s="60" t="s">
        <v>2605</v>
      </c>
      <c r="C1908" s="61">
        <v>88629</v>
      </c>
      <c r="D1908" s="62" t="s">
        <v>2319</v>
      </c>
      <c r="E1908" s="60" t="s">
        <v>87</v>
      </c>
      <c r="F1908" s="65">
        <v>5.0000000000000001E-3</v>
      </c>
      <c r="G1908" s="70">
        <v>490.11</v>
      </c>
      <c r="H1908" s="166">
        <f>TRUNC(G1908*F1908,2)</f>
        <v>2.4500000000000002</v>
      </c>
    </row>
    <row r="1909" spans="1:8" s="47" customFormat="1" ht="14.25" x14ac:dyDescent="0.25">
      <c r="A1909" s="153" t="s">
        <v>2057</v>
      </c>
      <c r="B1909" s="154" t="s">
        <v>2058</v>
      </c>
      <c r="C1909" s="154" t="s">
        <v>2059</v>
      </c>
      <c r="D1909" s="154" t="s">
        <v>2060</v>
      </c>
      <c r="E1909" s="154" t="s">
        <v>2061</v>
      </c>
      <c r="F1909" s="155" t="s">
        <v>2062</v>
      </c>
      <c r="G1909" s="156" t="s">
        <v>2063</v>
      </c>
      <c r="H1909" s="157" t="s">
        <v>2602</v>
      </c>
    </row>
    <row r="1910" spans="1:8" ht="51.95" customHeight="1" x14ac:dyDescent="0.2">
      <c r="A1910" s="158" t="s">
        <v>703</v>
      </c>
      <c r="B1910" s="159" t="s">
        <v>2603</v>
      </c>
      <c r="C1910" s="160">
        <v>89402</v>
      </c>
      <c r="D1910" s="161" t="s">
        <v>704</v>
      </c>
      <c r="E1910" s="162" t="s">
        <v>118</v>
      </c>
      <c r="F1910" s="163"/>
      <c r="G1910" s="72"/>
      <c r="H1910" s="164">
        <f>SUM(H1911:H1914)</f>
        <v>6.4</v>
      </c>
    </row>
    <row r="1911" spans="1:8" ht="15" customHeight="1" x14ac:dyDescent="0.2">
      <c r="A1911" s="165" t="s">
        <v>2072</v>
      </c>
      <c r="B1911" s="60" t="s">
        <v>2064</v>
      </c>
      <c r="C1911" s="61">
        <v>9868</v>
      </c>
      <c r="D1911" s="62" t="s">
        <v>2320</v>
      </c>
      <c r="E1911" s="60" t="s">
        <v>118</v>
      </c>
      <c r="F1911" s="65">
        <v>1.0609999999999999</v>
      </c>
      <c r="G1911" s="70">
        <v>3</v>
      </c>
      <c r="H1911" s="166">
        <f>TRUNC(G1911*F1911,2)</f>
        <v>3.18</v>
      </c>
    </row>
    <row r="1912" spans="1:8" ht="15" customHeight="1" x14ac:dyDescent="0.2">
      <c r="A1912" s="165" t="s">
        <v>2072</v>
      </c>
      <c r="B1912" s="60" t="s">
        <v>2064</v>
      </c>
      <c r="C1912" s="61">
        <v>38383</v>
      </c>
      <c r="D1912" s="62" t="s">
        <v>2321</v>
      </c>
      <c r="E1912" s="60" t="s">
        <v>225</v>
      </c>
      <c r="F1912" s="65">
        <v>3.7999999999999999E-2</v>
      </c>
      <c r="G1912" s="70">
        <v>1.8360000000000001</v>
      </c>
      <c r="H1912" s="166">
        <f>TRUNC(G1912*F1912,2)</f>
        <v>0.06</v>
      </c>
    </row>
    <row r="1913" spans="1:8" ht="27" customHeight="1" x14ac:dyDescent="0.2">
      <c r="A1913" s="165" t="s">
        <v>2072</v>
      </c>
      <c r="B1913" s="60" t="s">
        <v>2605</v>
      </c>
      <c r="C1913" s="61">
        <v>88248</v>
      </c>
      <c r="D1913" s="62" t="s">
        <v>2315</v>
      </c>
      <c r="E1913" s="60" t="s">
        <v>30</v>
      </c>
      <c r="F1913" s="65">
        <v>8.2000000000000003E-2</v>
      </c>
      <c r="G1913" s="70">
        <v>16.97</v>
      </c>
      <c r="H1913" s="166">
        <f>TRUNC(G1913*F1913,2)</f>
        <v>1.39</v>
      </c>
    </row>
    <row r="1914" spans="1:8" ht="15" customHeight="1" x14ac:dyDescent="0.2">
      <c r="A1914" s="165" t="s">
        <v>2072</v>
      </c>
      <c r="B1914" s="60" t="s">
        <v>2605</v>
      </c>
      <c r="C1914" s="61">
        <v>88267</v>
      </c>
      <c r="D1914" s="62" t="s">
        <v>2316</v>
      </c>
      <c r="E1914" s="60" t="s">
        <v>30</v>
      </c>
      <c r="F1914" s="65">
        <v>8.1000000000000003E-2</v>
      </c>
      <c r="G1914" s="70">
        <v>21.94</v>
      </c>
      <c r="H1914" s="166">
        <f>TRUNC(G1914*F1914,2)</f>
        <v>1.77</v>
      </c>
    </row>
    <row r="1915" spans="1:8" s="47" customFormat="1" ht="14.25" x14ac:dyDescent="0.25">
      <c r="A1915" s="153" t="s">
        <v>2057</v>
      </c>
      <c r="B1915" s="154" t="s">
        <v>2058</v>
      </c>
      <c r="C1915" s="154" t="s">
        <v>2059</v>
      </c>
      <c r="D1915" s="154" t="s">
        <v>2060</v>
      </c>
      <c r="E1915" s="154" t="s">
        <v>2061</v>
      </c>
      <c r="F1915" s="155" t="s">
        <v>2062</v>
      </c>
      <c r="G1915" s="156" t="s">
        <v>2063</v>
      </c>
      <c r="H1915" s="157" t="s">
        <v>2602</v>
      </c>
    </row>
    <row r="1916" spans="1:8" ht="51.95" customHeight="1" x14ac:dyDescent="0.2">
      <c r="A1916" s="158" t="s">
        <v>705</v>
      </c>
      <c r="B1916" s="159" t="s">
        <v>2603</v>
      </c>
      <c r="C1916" s="160">
        <v>89403</v>
      </c>
      <c r="D1916" s="161" t="s">
        <v>706</v>
      </c>
      <c r="E1916" s="162" t="s">
        <v>118</v>
      </c>
      <c r="F1916" s="163"/>
      <c r="G1916" s="72"/>
      <c r="H1916" s="164">
        <f>SUM(H1917:H1920)</f>
        <v>11.129999999999999</v>
      </c>
    </row>
    <row r="1917" spans="1:8" ht="15" customHeight="1" x14ac:dyDescent="0.2">
      <c r="A1917" s="165" t="s">
        <v>2072</v>
      </c>
      <c r="B1917" s="60" t="s">
        <v>2064</v>
      </c>
      <c r="C1917" s="61">
        <v>9869</v>
      </c>
      <c r="D1917" s="62" t="s">
        <v>2322</v>
      </c>
      <c r="E1917" s="60" t="s">
        <v>118</v>
      </c>
      <c r="F1917" s="65">
        <v>1.0609999999999999</v>
      </c>
      <c r="G1917" s="70">
        <v>7.2</v>
      </c>
      <c r="H1917" s="166">
        <f>TRUNC(G1917*F1917,2)</f>
        <v>7.63</v>
      </c>
    </row>
    <row r="1918" spans="1:8" ht="15" customHeight="1" x14ac:dyDescent="0.2">
      <c r="A1918" s="165" t="s">
        <v>2072</v>
      </c>
      <c r="B1918" s="60" t="s">
        <v>2064</v>
      </c>
      <c r="C1918" s="61">
        <v>38383</v>
      </c>
      <c r="D1918" s="62" t="s">
        <v>2321</v>
      </c>
      <c r="E1918" s="60" t="s">
        <v>225</v>
      </c>
      <c r="F1918" s="65">
        <v>4.4999999999999998E-2</v>
      </c>
      <c r="G1918" s="70">
        <v>1.8360000000000001</v>
      </c>
      <c r="H1918" s="166">
        <f>TRUNC(G1918*F1918,2)</f>
        <v>0.08</v>
      </c>
    </row>
    <row r="1919" spans="1:8" ht="27" customHeight="1" x14ac:dyDescent="0.2">
      <c r="A1919" s="165" t="s">
        <v>2072</v>
      </c>
      <c r="B1919" s="60" t="s">
        <v>2605</v>
      </c>
      <c r="C1919" s="61">
        <v>88248</v>
      </c>
      <c r="D1919" s="62" t="s">
        <v>2315</v>
      </c>
      <c r="E1919" s="60" t="s">
        <v>30</v>
      </c>
      <c r="F1919" s="65">
        <v>8.7999999999999995E-2</v>
      </c>
      <c r="G1919" s="70">
        <v>16.97</v>
      </c>
      <c r="H1919" s="166">
        <f>TRUNC(G1919*F1919,2)</f>
        <v>1.49</v>
      </c>
    </row>
    <row r="1920" spans="1:8" ht="15" customHeight="1" x14ac:dyDescent="0.2">
      <c r="A1920" s="165" t="s">
        <v>2072</v>
      </c>
      <c r="B1920" s="60" t="s">
        <v>2605</v>
      </c>
      <c r="C1920" s="61">
        <v>88267</v>
      </c>
      <c r="D1920" s="62" t="s">
        <v>2316</v>
      </c>
      <c r="E1920" s="60" t="s">
        <v>30</v>
      </c>
      <c r="F1920" s="65">
        <v>8.7999999999999995E-2</v>
      </c>
      <c r="G1920" s="70">
        <v>21.94</v>
      </c>
      <c r="H1920" s="166">
        <f>TRUNC(G1920*F1920,2)</f>
        <v>1.93</v>
      </c>
    </row>
    <row r="1921" spans="1:8" s="47" customFormat="1" ht="14.25" x14ac:dyDescent="0.25">
      <c r="A1921" s="153" t="s">
        <v>2057</v>
      </c>
      <c r="B1921" s="154" t="s">
        <v>2058</v>
      </c>
      <c r="C1921" s="154" t="s">
        <v>2059</v>
      </c>
      <c r="D1921" s="154" t="s">
        <v>2060</v>
      </c>
      <c r="E1921" s="154" t="s">
        <v>2061</v>
      </c>
      <c r="F1921" s="155" t="s">
        <v>2062</v>
      </c>
      <c r="G1921" s="156" t="s">
        <v>2063</v>
      </c>
      <c r="H1921" s="157" t="s">
        <v>2602</v>
      </c>
    </row>
    <row r="1922" spans="1:8" ht="51.95" customHeight="1" x14ac:dyDescent="0.2">
      <c r="A1922" s="158" t="s">
        <v>707</v>
      </c>
      <c r="B1922" s="159" t="s">
        <v>2603</v>
      </c>
      <c r="C1922" s="160">
        <v>89362</v>
      </c>
      <c r="D1922" s="161" t="s">
        <v>708</v>
      </c>
      <c r="E1922" s="162" t="s">
        <v>2598</v>
      </c>
      <c r="F1922" s="163"/>
      <c r="G1922" s="72"/>
      <c r="H1922" s="164">
        <f>SUM(H1923:H1928)</f>
        <v>5.3599999999999994</v>
      </c>
    </row>
    <row r="1923" spans="1:8" ht="15" customHeight="1" x14ac:dyDescent="0.2">
      <c r="A1923" s="165" t="s">
        <v>2072</v>
      </c>
      <c r="B1923" s="60" t="s">
        <v>2064</v>
      </c>
      <c r="C1923" s="61">
        <v>122</v>
      </c>
      <c r="D1923" s="62" t="s">
        <v>2323</v>
      </c>
      <c r="E1923" s="60" t="s">
        <v>225</v>
      </c>
      <c r="F1923" s="65">
        <v>7.0000000000000001E-3</v>
      </c>
      <c r="G1923" s="70">
        <v>47.09</v>
      </c>
      <c r="H1923" s="166">
        <f t="shared" ref="H1923:H1928" si="85">TRUNC(G1923*F1923,2)</f>
        <v>0.32</v>
      </c>
    </row>
    <row r="1924" spans="1:8" ht="15" customHeight="1" x14ac:dyDescent="0.2">
      <c r="A1924" s="165" t="s">
        <v>2072</v>
      </c>
      <c r="B1924" s="60" t="s">
        <v>2064</v>
      </c>
      <c r="C1924" s="61">
        <v>3529</v>
      </c>
      <c r="D1924" s="62" t="s">
        <v>2324</v>
      </c>
      <c r="E1924" s="60" t="s">
        <v>225</v>
      </c>
      <c r="F1924" s="65">
        <v>1</v>
      </c>
      <c r="G1924" s="70">
        <v>0.65</v>
      </c>
      <c r="H1924" s="166">
        <f t="shared" si="85"/>
        <v>0.65</v>
      </c>
    </row>
    <row r="1925" spans="1:8" ht="15" customHeight="1" x14ac:dyDescent="0.2">
      <c r="A1925" s="165" t="s">
        <v>2072</v>
      </c>
      <c r="B1925" s="60" t="s">
        <v>2064</v>
      </c>
      <c r="C1925" s="61">
        <v>20083</v>
      </c>
      <c r="D1925" s="62" t="s">
        <v>2325</v>
      </c>
      <c r="E1925" s="60" t="s">
        <v>225</v>
      </c>
      <c r="F1925" s="65">
        <v>8.0000000000000002E-3</v>
      </c>
      <c r="G1925" s="70">
        <v>53.345999999999997</v>
      </c>
      <c r="H1925" s="166">
        <f t="shared" si="85"/>
        <v>0.42</v>
      </c>
    </row>
    <row r="1926" spans="1:8" ht="15" customHeight="1" x14ac:dyDescent="0.2">
      <c r="A1926" s="165" t="s">
        <v>2072</v>
      </c>
      <c r="B1926" s="60" t="s">
        <v>2064</v>
      </c>
      <c r="C1926" s="61">
        <v>38383</v>
      </c>
      <c r="D1926" s="62" t="s">
        <v>2321</v>
      </c>
      <c r="E1926" s="60" t="s">
        <v>225</v>
      </c>
      <c r="F1926" s="65">
        <v>0.05</v>
      </c>
      <c r="G1926" s="70">
        <v>1.8360000000000001</v>
      </c>
      <c r="H1926" s="166">
        <f t="shared" si="85"/>
        <v>0.09</v>
      </c>
    </row>
    <row r="1927" spans="1:8" ht="27" customHeight="1" x14ac:dyDescent="0.2">
      <c r="A1927" s="165" t="s">
        <v>2072</v>
      </c>
      <c r="B1927" s="60" t="s">
        <v>2605</v>
      </c>
      <c r="C1927" s="61">
        <v>88248</v>
      </c>
      <c r="D1927" s="62" t="s">
        <v>2315</v>
      </c>
      <c r="E1927" s="60" t="s">
        <v>30</v>
      </c>
      <c r="F1927" s="65">
        <v>0.1</v>
      </c>
      <c r="G1927" s="70">
        <v>16.97</v>
      </c>
      <c r="H1927" s="166">
        <f t="shared" si="85"/>
        <v>1.69</v>
      </c>
    </row>
    <row r="1928" spans="1:8" ht="15" customHeight="1" x14ac:dyDescent="0.2">
      <c r="A1928" s="165" t="s">
        <v>2072</v>
      </c>
      <c r="B1928" s="60" t="s">
        <v>2605</v>
      </c>
      <c r="C1928" s="61">
        <v>88267</v>
      </c>
      <c r="D1928" s="62" t="s">
        <v>2316</v>
      </c>
      <c r="E1928" s="60" t="s">
        <v>30</v>
      </c>
      <c r="F1928" s="65">
        <v>0.1</v>
      </c>
      <c r="G1928" s="70">
        <v>21.94</v>
      </c>
      <c r="H1928" s="166">
        <f t="shared" si="85"/>
        <v>2.19</v>
      </c>
    </row>
    <row r="1929" spans="1:8" s="47" customFormat="1" ht="14.25" x14ac:dyDescent="0.25">
      <c r="A1929" s="153" t="s">
        <v>2057</v>
      </c>
      <c r="B1929" s="154" t="s">
        <v>2058</v>
      </c>
      <c r="C1929" s="154" t="s">
        <v>2059</v>
      </c>
      <c r="D1929" s="154" t="s">
        <v>2060</v>
      </c>
      <c r="E1929" s="154" t="s">
        <v>2061</v>
      </c>
      <c r="F1929" s="155" t="s">
        <v>2062</v>
      </c>
      <c r="G1929" s="156" t="s">
        <v>2063</v>
      </c>
      <c r="H1929" s="157" t="s">
        <v>2602</v>
      </c>
    </row>
    <row r="1930" spans="1:8" ht="51.95" customHeight="1" x14ac:dyDescent="0.2">
      <c r="A1930" s="158" t="s">
        <v>709</v>
      </c>
      <c r="B1930" s="159" t="s">
        <v>2603</v>
      </c>
      <c r="C1930" s="160">
        <v>90373</v>
      </c>
      <c r="D1930" s="161" t="s">
        <v>710</v>
      </c>
      <c r="E1930" s="162" t="s">
        <v>2598</v>
      </c>
      <c r="F1930" s="163"/>
      <c r="G1930" s="72"/>
      <c r="H1930" s="164">
        <f>SUM(H1931:H1936)</f>
        <v>9.8899999999999988</v>
      </c>
    </row>
    <row r="1931" spans="1:8" ht="15" customHeight="1" x14ac:dyDescent="0.2">
      <c r="A1931" s="165" t="s">
        <v>2072</v>
      </c>
      <c r="B1931" s="60" t="s">
        <v>2064</v>
      </c>
      <c r="C1931" s="61">
        <v>122</v>
      </c>
      <c r="D1931" s="62" t="s">
        <v>2323</v>
      </c>
      <c r="E1931" s="60" t="s">
        <v>225</v>
      </c>
      <c r="F1931" s="65">
        <v>7.0000000000000001E-3</v>
      </c>
      <c r="G1931" s="70">
        <v>47.09</v>
      </c>
      <c r="H1931" s="166">
        <f t="shared" ref="H1931:H1936" si="86">TRUNC(G1931*F1931,2)</f>
        <v>0.32</v>
      </c>
    </row>
    <row r="1932" spans="1:8" ht="15" customHeight="1" x14ac:dyDescent="0.2">
      <c r="A1932" s="165" t="s">
        <v>2072</v>
      </c>
      <c r="B1932" s="60" t="s">
        <v>2064</v>
      </c>
      <c r="C1932" s="61">
        <v>20083</v>
      </c>
      <c r="D1932" s="62" t="s">
        <v>2325</v>
      </c>
      <c r="E1932" s="60" t="s">
        <v>225</v>
      </c>
      <c r="F1932" s="65">
        <v>8.0000000000000002E-3</v>
      </c>
      <c r="G1932" s="70">
        <v>53.345999999999997</v>
      </c>
      <c r="H1932" s="166">
        <f t="shared" si="86"/>
        <v>0.42</v>
      </c>
    </row>
    <row r="1933" spans="1:8" ht="27" customHeight="1" x14ac:dyDescent="0.2">
      <c r="A1933" s="165" t="s">
        <v>2072</v>
      </c>
      <c r="B1933" s="60" t="s">
        <v>2064</v>
      </c>
      <c r="C1933" s="61">
        <v>20147</v>
      </c>
      <c r="D1933" s="62" t="s">
        <v>2326</v>
      </c>
      <c r="E1933" s="60" t="s">
        <v>225</v>
      </c>
      <c r="F1933" s="65">
        <v>1</v>
      </c>
      <c r="G1933" s="70">
        <v>5.18</v>
      </c>
      <c r="H1933" s="166">
        <f t="shared" si="86"/>
        <v>5.18</v>
      </c>
    </row>
    <row r="1934" spans="1:8" ht="15" customHeight="1" x14ac:dyDescent="0.2">
      <c r="A1934" s="165" t="s">
        <v>2072</v>
      </c>
      <c r="B1934" s="60" t="s">
        <v>2064</v>
      </c>
      <c r="C1934" s="61">
        <v>38383</v>
      </c>
      <c r="D1934" s="62" t="s">
        <v>2321</v>
      </c>
      <c r="E1934" s="60" t="s">
        <v>225</v>
      </c>
      <c r="F1934" s="65">
        <v>0.05</v>
      </c>
      <c r="G1934" s="70">
        <v>1.8360000000000001</v>
      </c>
      <c r="H1934" s="166">
        <f t="shared" si="86"/>
        <v>0.09</v>
      </c>
    </row>
    <row r="1935" spans="1:8" ht="27" customHeight="1" x14ac:dyDescent="0.2">
      <c r="A1935" s="165" t="s">
        <v>2072</v>
      </c>
      <c r="B1935" s="60" t="s">
        <v>2605</v>
      </c>
      <c r="C1935" s="61">
        <v>88248</v>
      </c>
      <c r="D1935" s="62" t="s">
        <v>2315</v>
      </c>
      <c r="E1935" s="60" t="s">
        <v>30</v>
      </c>
      <c r="F1935" s="65">
        <v>0.1</v>
      </c>
      <c r="G1935" s="70">
        <v>16.97</v>
      </c>
      <c r="H1935" s="166">
        <f t="shared" si="86"/>
        <v>1.69</v>
      </c>
    </row>
    <row r="1936" spans="1:8" ht="15" customHeight="1" x14ac:dyDescent="0.2">
      <c r="A1936" s="165" t="s">
        <v>2072</v>
      </c>
      <c r="B1936" s="60" t="s">
        <v>2605</v>
      </c>
      <c r="C1936" s="61">
        <v>88267</v>
      </c>
      <c r="D1936" s="62" t="s">
        <v>2316</v>
      </c>
      <c r="E1936" s="60" t="s">
        <v>30</v>
      </c>
      <c r="F1936" s="65">
        <v>0.1</v>
      </c>
      <c r="G1936" s="70">
        <v>21.94</v>
      </c>
      <c r="H1936" s="166">
        <f t="shared" si="86"/>
        <v>2.19</v>
      </c>
    </row>
    <row r="1937" spans="1:8" s="47" customFormat="1" ht="14.25" x14ac:dyDescent="0.25">
      <c r="A1937" s="153" t="s">
        <v>2057</v>
      </c>
      <c r="B1937" s="154" t="s">
        <v>2058</v>
      </c>
      <c r="C1937" s="154" t="s">
        <v>2059</v>
      </c>
      <c r="D1937" s="154" t="s">
        <v>2060</v>
      </c>
      <c r="E1937" s="154" t="s">
        <v>2061</v>
      </c>
      <c r="F1937" s="155" t="s">
        <v>2062</v>
      </c>
      <c r="G1937" s="156" t="s">
        <v>2063</v>
      </c>
      <c r="H1937" s="157" t="s">
        <v>2602</v>
      </c>
    </row>
    <row r="1938" spans="1:8" ht="51.95" customHeight="1" x14ac:dyDescent="0.2">
      <c r="A1938" s="158" t="s">
        <v>711</v>
      </c>
      <c r="B1938" s="159" t="s">
        <v>2603</v>
      </c>
      <c r="C1938" s="160">
        <v>89443</v>
      </c>
      <c r="D1938" s="161" t="s">
        <v>712</v>
      </c>
      <c r="E1938" s="162" t="s">
        <v>2598</v>
      </c>
      <c r="F1938" s="163"/>
      <c r="G1938" s="72"/>
      <c r="H1938" s="164">
        <f>SUM(H1939:H1944)</f>
        <v>8.7199999999999989</v>
      </c>
    </row>
    <row r="1939" spans="1:8" ht="15" customHeight="1" x14ac:dyDescent="0.2">
      <c r="A1939" s="165" t="s">
        <v>2072</v>
      </c>
      <c r="B1939" s="60" t="s">
        <v>2064</v>
      </c>
      <c r="C1939" s="61">
        <v>122</v>
      </c>
      <c r="D1939" s="62" t="s">
        <v>2323</v>
      </c>
      <c r="E1939" s="60" t="s">
        <v>225</v>
      </c>
      <c r="F1939" s="65">
        <v>1.4E-2</v>
      </c>
      <c r="G1939" s="70">
        <v>47.09</v>
      </c>
      <c r="H1939" s="166">
        <f t="shared" ref="H1939:H1944" si="87">TRUNC(G1939*F1939,2)</f>
        <v>0.65</v>
      </c>
    </row>
    <row r="1940" spans="1:8" ht="15" customHeight="1" x14ac:dyDescent="0.2">
      <c r="A1940" s="165" t="s">
        <v>2072</v>
      </c>
      <c r="B1940" s="60" t="s">
        <v>2064</v>
      </c>
      <c r="C1940" s="61">
        <v>7140</v>
      </c>
      <c r="D1940" s="62" t="s">
        <v>2327</v>
      </c>
      <c r="E1940" s="60" t="s">
        <v>225</v>
      </c>
      <c r="F1940" s="65">
        <v>1</v>
      </c>
      <c r="G1940" s="70">
        <v>3.2</v>
      </c>
      <c r="H1940" s="166">
        <f t="shared" si="87"/>
        <v>3.2</v>
      </c>
    </row>
    <row r="1941" spans="1:8" ht="15" customHeight="1" x14ac:dyDescent="0.2">
      <c r="A1941" s="165" t="s">
        <v>2072</v>
      </c>
      <c r="B1941" s="60" t="s">
        <v>2064</v>
      </c>
      <c r="C1941" s="61">
        <v>20083</v>
      </c>
      <c r="D1941" s="62" t="s">
        <v>2325</v>
      </c>
      <c r="E1941" s="60" t="s">
        <v>225</v>
      </c>
      <c r="F1941" s="65">
        <v>1.7000000000000001E-2</v>
      </c>
      <c r="G1941" s="70">
        <v>53.345999999999997</v>
      </c>
      <c r="H1941" s="166">
        <f t="shared" si="87"/>
        <v>0.9</v>
      </c>
    </row>
    <row r="1942" spans="1:8" ht="15" customHeight="1" x14ac:dyDescent="0.2">
      <c r="A1942" s="165" t="s">
        <v>2072</v>
      </c>
      <c r="B1942" s="60" t="s">
        <v>2064</v>
      </c>
      <c r="C1942" s="61">
        <v>38383</v>
      </c>
      <c r="D1942" s="62" t="s">
        <v>2321</v>
      </c>
      <c r="E1942" s="60" t="s">
        <v>225</v>
      </c>
      <c r="F1942" s="65">
        <v>5.2999999999999999E-2</v>
      </c>
      <c r="G1942" s="70">
        <v>1.8360000000000001</v>
      </c>
      <c r="H1942" s="166">
        <f t="shared" si="87"/>
        <v>0.09</v>
      </c>
    </row>
    <row r="1943" spans="1:8" ht="27" customHeight="1" x14ac:dyDescent="0.2">
      <c r="A1943" s="165" t="s">
        <v>2072</v>
      </c>
      <c r="B1943" s="60" t="s">
        <v>2605</v>
      </c>
      <c r="C1943" s="61">
        <v>88248</v>
      </c>
      <c r="D1943" s="62" t="s">
        <v>2315</v>
      </c>
      <c r="E1943" s="60" t="s">
        <v>30</v>
      </c>
      <c r="F1943" s="65">
        <v>0.1</v>
      </c>
      <c r="G1943" s="70">
        <v>16.97</v>
      </c>
      <c r="H1943" s="166">
        <f t="shared" si="87"/>
        <v>1.69</v>
      </c>
    </row>
    <row r="1944" spans="1:8" ht="15" customHeight="1" x14ac:dyDescent="0.2">
      <c r="A1944" s="165" t="s">
        <v>2072</v>
      </c>
      <c r="B1944" s="60" t="s">
        <v>2605</v>
      </c>
      <c r="C1944" s="61">
        <v>88267</v>
      </c>
      <c r="D1944" s="62" t="s">
        <v>2316</v>
      </c>
      <c r="E1944" s="60" t="s">
        <v>30</v>
      </c>
      <c r="F1944" s="65">
        <v>0.1</v>
      </c>
      <c r="G1944" s="70">
        <v>21.94</v>
      </c>
      <c r="H1944" s="166">
        <f t="shared" si="87"/>
        <v>2.19</v>
      </c>
    </row>
    <row r="1945" spans="1:8" s="47" customFormat="1" ht="14.25" x14ac:dyDescent="0.25">
      <c r="A1945" s="153" t="s">
        <v>2057</v>
      </c>
      <c r="B1945" s="154" t="s">
        <v>2058</v>
      </c>
      <c r="C1945" s="154" t="s">
        <v>2059</v>
      </c>
      <c r="D1945" s="154" t="s">
        <v>2060</v>
      </c>
      <c r="E1945" s="154" t="s">
        <v>2061</v>
      </c>
      <c r="F1945" s="155" t="s">
        <v>2062</v>
      </c>
      <c r="G1945" s="156" t="s">
        <v>2063</v>
      </c>
      <c r="H1945" s="157" t="s">
        <v>2602</v>
      </c>
    </row>
    <row r="1946" spans="1:8" ht="51.95" customHeight="1" x14ac:dyDescent="0.2">
      <c r="A1946" s="158" t="s">
        <v>714</v>
      </c>
      <c r="B1946" s="159" t="s">
        <v>2603</v>
      </c>
      <c r="C1946" s="160" t="s">
        <v>713</v>
      </c>
      <c r="D1946" s="161" t="s">
        <v>715</v>
      </c>
      <c r="E1946" s="162" t="s">
        <v>2598</v>
      </c>
      <c r="F1946" s="163"/>
      <c r="G1946" s="72"/>
      <c r="H1946" s="164">
        <f>SUM(H1947:H1952)</f>
        <v>7.2199999999999989</v>
      </c>
    </row>
    <row r="1947" spans="1:8" ht="15" customHeight="1" x14ac:dyDescent="0.2">
      <c r="A1947" s="165" t="s">
        <v>2072</v>
      </c>
      <c r="B1947" s="60" t="s">
        <v>2064</v>
      </c>
      <c r="C1947" s="61">
        <v>122</v>
      </c>
      <c r="D1947" s="62" t="s">
        <v>2815</v>
      </c>
      <c r="E1947" s="60" t="s">
        <v>225</v>
      </c>
      <c r="F1947" s="65">
        <v>8.9999999999999993E-3</v>
      </c>
      <c r="G1947" s="70">
        <v>47.09</v>
      </c>
      <c r="H1947" s="166">
        <f t="shared" ref="H1947:H1952" si="88">TRUNC(G1947*F1947,2)</f>
        <v>0.42</v>
      </c>
    </row>
    <row r="1948" spans="1:8" ht="27" customHeight="1" x14ac:dyDescent="0.2">
      <c r="A1948" s="165" t="s">
        <v>2072</v>
      </c>
      <c r="B1948" s="60" t="s">
        <v>2064</v>
      </c>
      <c r="C1948" s="61">
        <v>3538</v>
      </c>
      <c r="D1948" s="62" t="s">
        <v>2817</v>
      </c>
      <c r="E1948" s="60" t="s">
        <v>225</v>
      </c>
      <c r="F1948" s="65">
        <v>1</v>
      </c>
      <c r="G1948" s="70">
        <v>3.06</v>
      </c>
      <c r="H1948" s="166">
        <f t="shared" si="88"/>
        <v>3.06</v>
      </c>
    </row>
    <row r="1949" spans="1:8" ht="15" customHeight="1" x14ac:dyDescent="0.2">
      <c r="A1949" s="165" t="s">
        <v>2072</v>
      </c>
      <c r="B1949" s="60" t="s">
        <v>2064</v>
      </c>
      <c r="C1949" s="61">
        <v>20083</v>
      </c>
      <c r="D1949" s="62" t="s">
        <v>2816</v>
      </c>
      <c r="E1949" s="60" t="s">
        <v>225</v>
      </c>
      <c r="F1949" s="65">
        <v>1.0999999999999999E-2</v>
      </c>
      <c r="G1949" s="70">
        <v>53.345999999999997</v>
      </c>
      <c r="H1949" s="166">
        <f t="shared" si="88"/>
        <v>0.57999999999999996</v>
      </c>
    </row>
    <row r="1950" spans="1:8" ht="15" customHeight="1" x14ac:dyDescent="0.2">
      <c r="A1950" s="165" t="s">
        <v>2072</v>
      </c>
      <c r="B1950" s="60" t="s">
        <v>2064</v>
      </c>
      <c r="C1950" s="61">
        <v>38383</v>
      </c>
      <c r="D1950" s="62" t="s">
        <v>2321</v>
      </c>
      <c r="E1950" s="60" t="s">
        <v>225</v>
      </c>
      <c r="F1950" s="65">
        <v>3.5999999999999997E-2</v>
      </c>
      <c r="G1950" s="70">
        <v>1.8360000000000001</v>
      </c>
      <c r="H1950" s="166">
        <f t="shared" si="88"/>
        <v>0.06</v>
      </c>
    </row>
    <row r="1951" spans="1:8" ht="27" customHeight="1" x14ac:dyDescent="0.2">
      <c r="A1951" s="165" t="s">
        <v>2072</v>
      </c>
      <c r="B1951" s="60" t="s">
        <v>2605</v>
      </c>
      <c r="C1951" s="61">
        <v>88248</v>
      </c>
      <c r="D1951" s="62" t="s">
        <v>2315</v>
      </c>
      <c r="E1951" s="60" t="s">
        <v>30</v>
      </c>
      <c r="F1951" s="65">
        <v>0.08</v>
      </c>
      <c r="G1951" s="70">
        <v>16.97</v>
      </c>
      <c r="H1951" s="166">
        <f t="shared" si="88"/>
        <v>1.35</v>
      </c>
    </row>
    <row r="1952" spans="1:8" ht="15" customHeight="1" x14ac:dyDescent="0.2">
      <c r="A1952" s="165" t="s">
        <v>2072</v>
      </c>
      <c r="B1952" s="60" t="s">
        <v>2605</v>
      </c>
      <c r="C1952" s="61">
        <v>88267</v>
      </c>
      <c r="D1952" s="62" t="s">
        <v>2316</v>
      </c>
      <c r="E1952" s="60" t="s">
        <v>30</v>
      </c>
      <c r="F1952" s="65">
        <v>0.08</v>
      </c>
      <c r="G1952" s="70">
        <v>21.94</v>
      </c>
      <c r="H1952" s="166">
        <f t="shared" si="88"/>
        <v>1.75</v>
      </c>
    </row>
    <row r="1953" spans="1:8" s="47" customFormat="1" ht="14.25" x14ac:dyDescent="0.25">
      <c r="A1953" s="153" t="s">
        <v>2057</v>
      </c>
      <c r="B1953" s="154" t="s">
        <v>2058</v>
      </c>
      <c r="C1953" s="154" t="s">
        <v>2059</v>
      </c>
      <c r="D1953" s="154" t="s">
        <v>2060</v>
      </c>
      <c r="E1953" s="154" t="s">
        <v>2061</v>
      </c>
      <c r="F1953" s="155" t="s">
        <v>2062</v>
      </c>
      <c r="G1953" s="156" t="s">
        <v>2063</v>
      </c>
      <c r="H1953" s="157" t="s">
        <v>2602</v>
      </c>
    </row>
    <row r="1954" spans="1:8" ht="51.95" customHeight="1" x14ac:dyDescent="0.2">
      <c r="A1954" s="158" t="s">
        <v>716</v>
      </c>
      <c r="B1954" s="159" t="s">
        <v>2603</v>
      </c>
      <c r="C1954" s="160">
        <v>89492</v>
      </c>
      <c r="D1954" s="161" t="s">
        <v>717</v>
      </c>
      <c r="E1954" s="162" t="s">
        <v>2598</v>
      </c>
      <c r="F1954" s="163"/>
      <c r="G1954" s="72"/>
      <c r="H1954" s="164">
        <f>SUM(H1955:H1960)</f>
        <v>4.66</v>
      </c>
    </row>
    <row r="1955" spans="1:8" ht="15" customHeight="1" x14ac:dyDescent="0.2">
      <c r="A1955" s="165" t="s">
        <v>2072</v>
      </c>
      <c r="B1955" s="60" t="s">
        <v>2064</v>
      </c>
      <c r="C1955" s="61">
        <v>122</v>
      </c>
      <c r="D1955" s="62" t="s">
        <v>2323</v>
      </c>
      <c r="E1955" s="60" t="s">
        <v>225</v>
      </c>
      <c r="F1955" s="65">
        <v>8.9999999999999993E-3</v>
      </c>
      <c r="G1955" s="70">
        <v>47.09</v>
      </c>
      <c r="H1955" s="166">
        <f t="shared" ref="H1955:H1960" si="89">TRUNC(G1955*F1955,2)</f>
        <v>0.42</v>
      </c>
    </row>
    <row r="1956" spans="1:8" ht="15" customHeight="1" x14ac:dyDescent="0.2">
      <c r="A1956" s="165" t="s">
        <v>2072</v>
      </c>
      <c r="B1956" s="60" t="s">
        <v>2064</v>
      </c>
      <c r="C1956" s="61">
        <v>3536</v>
      </c>
      <c r="D1956" s="62" t="s">
        <v>2328</v>
      </c>
      <c r="E1956" s="60" t="s">
        <v>225</v>
      </c>
      <c r="F1956" s="65">
        <v>1</v>
      </c>
      <c r="G1956" s="70">
        <v>1.7</v>
      </c>
      <c r="H1956" s="166">
        <f t="shared" si="89"/>
        <v>1.7</v>
      </c>
    </row>
    <row r="1957" spans="1:8" ht="15" customHeight="1" x14ac:dyDescent="0.2">
      <c r="A1957" s="165" t="s">
        <v>2072</v>
      </c>
      <c r="B1957" s="60" t="s">
        <v>2064</v>
      </c>
      <c r="C1957" s="61">
        <v>20083</v>
      </c>
      <c r="D1957" s="62" t="s">
        <v>2325</v>
      </c>
      <c r="E1957" s="60" t="s">
        <v>225</v>
      </c>
      <c r="F1957" s="65">
        <v>1.0999999999999999E-2</v>
      </c>
      <c r="G1957" s="70">
        <v>53.345999999999997</v>
      </c>
      <c r="H1957" s="166">
        <f t="shared" si="89"/>
        <v>0.57999999999999996</v>
      </c>
    </row>
    <row r="1958" spans="1:8" ht="15" customHeight="1" x14ac:dyDescent="0.2">
      <c r="A1958" s="165" t="s">
        <v>2072</v>
      </c>
      <c r="B1958" s="60" t="s">
        <v>2064</v>
      </c>
      <c r="C1958" s="61">
        <v>38383</v>
      </c>
      <c r="D1958" s="62" t="s">
        <v>2321</v>
      </c>
      <c r="E1958" s="60" t="s">
        <v>225</v>
      </c>
      <c r="F1958" s="65">
        <v>1.7000000000000001E-2</v>
      </c>
      <c r="G1958" s="70">
        <v>1.8360000000000001</v>
      </c>
      <c r="H1958" s="166">
        <f t="shared" si="89"/>
        <v>0.03</v>
      </c>
    </row>
    <row r="1959" spans="1:8" ht="27" customHeight="1" x14ac:dyDescent="0.2">
      <c r="A1959" s="165" t="s">
        <v>2072</v>
      </c>
      <c r="B1959" s="60" t="s">
        <v>2605</v>
      </c>
      <c r="C1959" s="61">
        <v>88248</v>
      </c>
      <c r="D1959" s="62" t="s">
        <v>2315</v>
      </c>
      <c r="E1959" s="60" t="s">
        <v>30</v>
      </c>
      <c r="F1959" s="65">
        <v>0.05</v>
      </c>
      <c r="G1959" s="70">
        <v>16.97</v>
      </c>
      <c r="H1959" s="166">
        <f t="shared" si="89"/>
        <v>0.84</v>
      </c>
    </row>
    <row r="1960" spans="1:8" ht="15" customHeight="1" x14ac:dyDescent="0.2">
      <c r="A1960" s="165" t="s">
        <v>2072</v>
      </c>
      <c r="B1960" s="60" t="s">
        <v>2605</v>
      </c>
      <c r="C1960" s="61">
        <v>88267</v>
      </c>
      <c r="D1960" s="62" t="s">
        <v>2316</v>
      </c>
      <c r="E1960" s="60" t="s">
        <v>30</v>
      </c>
      <c r="F1960" s="65">
        <v>0.05</v>
      </c>
      <c r="G1960" s="70">
        <v>21.94</v>
      </c>
      <c r="H1960" s="166">
        <f t="shared" si="89"/>
        <v>1.0900000000000001</v>
      </c>
    </row>
    <row r="1961" spans="1:8" s="47" customFormat="1" ht="14.25" x14ac:dyDescent="0.25">
      <c r="A1961" s="153" t="s">
        <v>2057</v>
      </c>
      <c r="B1961" s="154" t="s">
        <v>2058</v>
      </c>
      <c r="C1961" s="154" t="s">
        <v>2059</v>
      </c>
      <c r="D1961" s="154" t="s">
        <v>2060</v>
      </c>
      <c r="E1961" s="154" t="s">
        <v>2061</v>
      </c>
      <c r="F1961" s="155" t="s">
        <v>2062</v>
      </c>
      <c r="G1961" s="156" t="s">
        <v>2063</v>
      </c>
      <c r="H1961" s="157" t="s">
        <v>2602</v>
      </c>
    </row>
    <row r="1962" spans="1:8" ht="51.95" customHeight="1" x14ac:dyDescent="0.2">
      <c r="A1962" s="158" t="s">
        <v>718</v>
      </c>
      <c r="B1962" s="159" t="s">
        <v>2603</v>
      </c>
      <c r="C1962" s="160">
        <v>89395</v>
      </c>
      <c r="D1962" s="161" t="s">
        <v>719</v>
      </c>
      <c r="E1962" s="162" t="s">
        <v>2598</v>
      </c>
      <c r="F1962" s="163"/>
      <c r="G1962" s="72"/>
      <c r="H1962" s="164">
        <f>SUM(H1963:H1968)</f>
        <v>7.53</v>
      </c>
    </row>
    <row r="1963" spans="1:8" ht="15" customHeight="1" x14ac:dyDescent="0.2">
      <c r="A1963" s="165" t="s">
        <v>2072</v>
      </c>
      <c r="B1963" s="60" t="s">
        <v>2064</v>
      </c>
      <c r="C1963" s="61">
        <v>122</v>
      </c>
      <c r="D1963" s="62" t="s">
        <v>2323</v>
      </c>
      <c r="E1963" s="60" t="s">
        <v>225</v>
      </c>
      <c r="F1963" s="65">
        <v>1.0999999999999999E-2</v>
      </c>
      <c r="G1963" s="70">
        <v>47.09</v>
      </c>
      <c r="H1963" s="166">
        <f t="shared" ref="H1963:H1968" si="90">TRUNC(G1963*F1963,2)</f>
        <v>0.51</v>
      </c>
    </row>
    <row r="1964" spans="1:8" ht="15" customHeight="1" x14ac:dyDescent="0.2">
      <c r="A1964" s="165" t="s">
        <v>2072</v>
      </c>
      <c r="B1964" s="60" t="s">
        <v>2064</v>
      </c>
      <c r="C1964" s="61">
        <v>7139</v>
      </c>
      <c r="D1964" s="62" t="s">
        <v>2329</v>
      </c>
      <c r="E1964" s="60" t="s">
        <v>225</v>
      </c>
      <c r="F1964" s="65">
        <v>1</v>
      </c>
      <c r="G1964" s="70">
        <v>1</v>
      </c>
      <c r="H1964" s="166">
        <f t="shared" si="90"/>
        <v>1</v>
      </c>
    </row>
    <row r="1965" spans="1:8" ht="15" customHeight="1" x14ac:dyDescent="0.2">
      <c r="A1965" s="165" t="s">
        <v>2072</v>
      </c>
      <c r="B1965" s="60" t="s">
        <v>2064</v>
      </c>
      <c r="C1965" s="61">
        <v>20083</v>
      </c>
      <c r="D1965" s="62" t="s">
        <v>2325</v>
      </c>
      <c r="E1965" s="60" t="s">
        <v>225</v>
      </c>
      <c r="F1965" s="65">
        <v>1.2E-2</v>
      </c>
      <c r="G1965" s="70">
        <v>53.345999999999997</v>
      </c>
      <c r="H1965" s="166">
        <f t="shared" si="90"/>
        <v>0.64</v>
      </c>
    </row>
    <row r="1966" spans="1:8" ht="15" customHeight="1" x14ac:dyDescent="0.2">
      <c r="A1966" s="165" t="s">
        <v>2072</v>
      </c>
      <c r="B1966" s="60" t="s">
        <v>2064</v>
      </c>
      <c r="C1966" s="61">
        <v>38383</v>
      </c>
      <c r="D1966" s="62" t="s">
        <v>2321</v>
      </c>
      <c r="E1966" s="60" t="s">
        <v>225</v>
      </c>
      <c r="F1966" s="65">
        <v>7.4999999999999997E-2</v>
      </c>
      <c r="G1966" s="70">
        <v>1.8360000000000001</v>
      </c>
      <c r="H1966" s="166">
        <f t="shared" si="90"/>
        <v>0.13</v>
      </c>
    </row>
    <row r="1967" spans="1:8" ht="27" customHeight="1" x14ac:dyDescent="0.2">
      <c r="A1967" s="165" t="s">
        <v>2072</v>
      </c>
      <c r="B1967" s="60" t="s">
        <v>2605</v>
      </c>
      <c r="C1967" s="61">
        <v>88248</v>
      </c>
      <c r="D1967" s="62" t="s">
        <v>2315</v>
      </c>
      <c r="E1967" s="60" t="s">
        <v>30</v>
      </c>
      <c r="F1967" s="65">
        <v>0.13500000000000001</v>
      </c>
      <c r="G1967" s="70">
        <v>16.97</v>
      </c>
      <c r="H1967" s="166">
        <f t="shared" si="90"/>
        <v>2.29</v>
      </c>
    </row>
    <row r="1968" spans="1:8" ht="15" customHeight="1" x14ac:dyDescent="0.2">
      <c r="A1968" s="165" t="s">
        <v>2072</v>
      </c>
      <c r="B1968" s="60" t="s">
        <v>2605</v>
      </c>
      <c r="C1968" s="61">
        <v>88267</v>
      </c>
      <c r="D1968" s="62" t="s">
        <v>2316</v>
      </c>
      <c r="E1968" s="60" t="s">
        <v>30</v>
      </c>
      <c r="F1968" s="65">
        <v>0.13500000000000001</v>
      </c>
      <c r="G1968" s="70">
        <v>21.94</v>
      </c>
      <c r="H1968" s="166">
        <f t="shared" si="90"/>
        <v>2.96</v>
      </c>
    </row>
    <row r="1969" spans="1:8" s="47" customFormat="1" ht="14.25" x14ac:dyDescent="0.25">
      <c r="A1969" s="153" t="s">
        <v>2057</v>
      </c>
      <c r="B1969" s="154" t="s">
        <v>2058</v>
      </c>
      <c r="C1969" s="154" t="s">
        <v>2059</v>
      </c>
      <c r="D1969" s="154" t="s">
        <v>2060</v>
      </c>
      <c r="E1969" s="154" t="s">
        <v>2061</v>
      </c>
      <c r="F1969" s="155" t="s">
        <v>2062</v>
      </c>
      <c r="G1969" s="156" t="s">
        <v>2063</v>
      </c>
      <c r="H1969" s="157" t="s">
        <v>2602</v>
      </c>
    </row>
    <row r="1970" spans="1:8" ht="51.95" customHeight="1" x14ac:dyDescent="0.2">
      <c r="A1970" s="158" t="s">
        <v>720</v>
      </c>
      <c r="B1970" s="159" t="s">
        <v>2603</v>
      </c>
      <c r="C1970" s="160">
        <v>89400</v>
      </c>
      <c r="D1970" s="161" t="s">
        <v>721</v>
      </c>
      <c r="E1970" s="162" t="s">
        <v>2598</v>
      </c>
      <c r="F1970" s="163"/>
      <c r="G1970" s="72"/>
      <c r="H1970" s="164">
        <f>SUM(H1971:H1976)</f>
        <v>13.020000000000001</v>
      </c>
    </row>
    <row r="1971" spans="1:8" ht="15" customHeight="1" x14ac:dyDescent="0.2">
      <c r="A1971" s="165" t="s">
        <v>2072</v>
      </c>
      <c r="B1971" s="60" t="s">
        <v>2064</v>
      </c>
      <c r="C1971" s="61">
        <v>122</v>
      </c>
      <c r="D1971" s="62" t="s">
        <v>2323</v>
      </c>
      <c r="E1971" s="60" t="s">
        <v>225</v>
      </c>
      <c r="F1971" s="65">
        <v>1.4E-2</v>
      </c>
      <c r="G1971" s="70">
        <v>47.09</v>
      </c>
      <c r="H1971" s="166">
        <f t="shared" ref="H1971:H1976" si="91">TRUNC(G1971*F1971,2)</f>
        <v>0.65</v>
      </c>
    </row>
    <row r="1972" spans="1:8" ht="27" customHeight="1" x14ac:dyDescent="0.2">
      <c r="A1972" s="165" t="s">
        <v>2072</v>
      </c>
      <c r="B1972" s="60" t="s">
        <v>2064</v>
      </c>
      <c r="C1972" s="61">
        <v>7136</v>
      </c>
      <c r="D1972" s="62" t="s">
        <v>2330</v>
      </c>
      <c r="E1972" s="60" t="s">
        <v>225</v>
      </c>
      <c r="F1972" s="65">
        <v>1</v>
      </c>
      <c r="G1972" s="70">
        <v>5</v>
      </c>
      <c r="H1972" s="166">
        <f t="shared" si="91"/>
        <v>5</v>
      </c>
    </row>
    <row r="1973" spans="1:8" ht="15" customHeight="1" x14ac:dyDescent="0.2">
      <c r="A1973" s="165" t="s">
        <v>2072</v>
      </c>
      <c r="B1973" s="60" t="s">
        <v>2064</v>
      </c>
      <c r="C1973" s="61">
        <v>20083</v>
      </c>
      <c r="D1973" s="62" t="s">
        <v>2325</v>
      </c>
      <c r="E1973" s="60" t="s">
        <v>225</v>
      </c>
      <c r="F1973" s="65">
        <v>1.7000000000000001E-2</v>
      </c>
      <c r="G1973" s="70">
        <v>53.345999999999997</v>
      </c>
      <c r="H1973" s="166">
        <f t="shared" si="91"/>
        <v>0.9</v>
      </c>
    </row>
    <row r="1974" spans="1:8" ht="15" customHeight="1" x14ac:dyDescent="0.2">
      <c r="A1974" s="165" t="s">
        <v>2072</v>
      </c>
      <c r="B1974" s="60" t="s">
        <v>2064</v>
      </c>
      <c r="C1974" s="61">
        <v>38383</v>
      </c>
      <c r="D1974" s="62" t="s">
        <v>2321</v>
      </c>
      <c r="E1974" s="60" t="s">
        <v>225</v>
      </c>
      <c r="F1974" s="65">
        <v>8.8999999999999996E-2</v>
      </c>
      <c r="G1974" s="70">
        <v>1.8360000000000001</v>
      </c>
      <c r="H1974" s="166">
        <f t="shared" si="91"/>
        <v>0.16</v>
      </c>
    </row>
    <row r="1975" spans="1:8" ht="27" customHeight="1" x14ac:dyDescent="0.2">
      <c r="A1975" s="165" t="s">
        <v>2072</v>
      </c>
      <c r="B1975" s="60" t="s">
        <v>2605</v>
      </c>
      <c r="C1975" s="61">
        <v>88248</v>
      </c>
      <c r="D1975" s="62" t="s">
        <v>2315</v>
      </c>
      <c r="E1975" s="60" t="s">
        <v>30</v>
      </c>
      <c r="F1975" s="65">
        <v>0.1623</v>
      </c>
      <c r="G1975" s="70">
        <v>16.97</v>
      </c>
      <c r="H1975" s="166">
        <f t="shared" si="91"/>
        <v>2.75</v>
      </c>
    </row>
    <row r="1976" spans="1:8" ht="15" customHeight="1" x14ac:dyDescent="0.2">
      <c r="A1976" s="165" t="s">
        <v>2072</v>
      </c>
      <c r="B1976" s="60" t="s">
        <v>2605</v>
      </c>
      <c r="C1976" s="61">
        <v>88267</v>
      </c>
      <c r="D1976" s="62" t="s">
        <v>2316</v>
      </c>
      <c r="E1976" s="60" t="s">
        <v>30</v>
      </c>
      <c r="F1976" s="65">
        <v>0.1623</v>
      </c>
      <c r="G1976" s="70">
        <v>21.94</v>
      </c>
      <c r="H1976" s="166">
        <f t="shared" si="91"/>
        <v>3.56</v>
      </c>
    </row>
    <row r="1977" spans="1:8" s="47" customFormat="1" ht="14.25" x14ac:dyDescent="0.25">
      <c r="A1977" s="153" t="s">
        <v>2057</v>
      </c>
      <c r="B1977" s="154" t="s">
        <v>2058</v>
      </c>
      <c r="C1977" s="154" t="s">
        <v>2059</v>
      </c>
      <c r="D1977" s="154" t="s">
        <v>2060</v>
      </c>
      <c r="E1977" s="154" t="s">
        <v>2061</v>
      </c>
      <c r="F1977" s="155" t="s">
        <v>2062</v>
      </c>
      <c r="G1977" s="156" t="s">
        <v>2063</v>
      </c>
      <c r="H1977" s="157" t="s">
        <v>2602</v>
      </c>
    </row>
    <row r="1978" spans="1:8" ht="51.95" customHeight="1" x14ac:dyDescent="0.2">
      <c r="A1978" s="158" t="s">
        <v>723</v>
      </c>
      <c r="B1978" s="159" t="s">
        <v>2603</v>
      </c>
      <c r="C1978" s="160" t="s">
        <v>722</v>
      </c>
      <c r="D1978" s="161" t="s">
        <v>724</v>
      </c>
      <c r="E1978" s="162" t="s">
        <v>2598</v>
      </c>
      <c r="F1978" s="163"/>
      <c r="G1978" s="72"/>
      <c r="H1978" s="164">
        <f>SUM(H1979:H1984)</f>
        <v>5.04</v>
      </c>
    </row>
    <row r="1979" spans="1:8" ht="15" customHeight="1" x14ac:dyDescent="0.2">
      <c r="A1979" s="165" t="s">
        <v>2072</v>
      </c>
      <c r="B1979" s="60" t="s">
        <v>2064</v>
      </c>
      <c r="C1979" s="61">
        <v>122</v>
      </c>
      <c r="D1979" s="62" t="s">
        <v>2815</v>
      </c>
      <c r="E1979" s="60" t="s">
        <v>225</v>
      </c>
      <c r="F1979" s="65">
        <v>8.9999999999999993E-3</v>
      </c>
      <c r="G1979" s="70">
        <v>47.09</v>
      </c>
      <c r="H1979" s="166">
        <f t="shared" ref="H1979:H1984" si="92">TRUNC(G1979*F1979,2)</f>
        <v>0.42</v>
      </c>
    </row>
    <row r="1980" spans="1:8" ht="27" customHeight="1" x14ac:dyDescent="0.2">
      <c r="A1980" s="165" t="s">
        <v>2072</v>
      </c>
      <c r="B1980" s="60" t="s">
        <v>2064</v>
      </c>
      <c r="C1980" s="61">
        <v>829</v>
      </c>
      <c r="D1980" s="62" t="s">
        <v>2818</v>
      </c>
      <c r="E1980" s="60" t="s">
        <v>225</v>
      </c>
      <c r="F1980" s="65">
        <v>1</v>
      </c>
      <c r="G1980" s="70">
        <v>0.75</v>
      </c>
      <c r="H1980" s="166">
        <f t="shared" si="92"/>
        <v>0.75</v>
      </c>
    </row>
    <row r="1981" spans="1:8" ht="15" customHeight="1" x14ac:dyDescent="0.2">
      <c r="A1981" s="165" t="s">
        <v>2072</v>
      </c>
      <c r="B1981" s="60" t="s">
        <v>2064</v>
      </c>
      <c r="C1981" s="61">
        <v>20083</v>
      </c>
      <c r="D1981" s="62" t="s">
        <v>2816</v>
      </c>
      <c r="E1981" s="60" t="s">
        <v>225</v>
      </c>
      <c r="F1981" s="65">
        <v>1.0999999999999999E-2</v>
      </c>
      <c r="G1981" s="70">
        <v>53.345999999999997</v>
      </c>
      <c r="H1981" s="166">
        <f t="shared" si="92"/>
        <v>0.57999999999999996</v>
      </c>
    </row>
    <row r="1982" spans="1:8" ht="15" customHeight="1" x14ac:dyDescent="0.2">
      <c r="A1982" s="165" t="s">
        <v>2072</v>
      </c>
      <c r="B1982" s="60" t="s">
        <v>2064</v>
      </c>
      <c r="C1982" s="61">
        <v>38383</v>
      </c>
      <c r="D1982" s="62" t="s">
        <v>2321</v>
      </c>
      <c r="E1982" s="60" t="s">
        <v>225</v>
      </c>
      <c r="F1982" s="65">
        <v>0.06</v>
      </c>
      <c r="G1982" s="70">
        <v>1.8360000000000001</v>
      </c>
      <c r="H1982" s="166">
        <f t="shared" si="92"/>
        <v>0.11</v>
      </c>
    </row>
    <row r="1983" spans="1:8" ht="27" customHeight="1" x14ac:dyDescent="0.2">
      <c r="A1983" s="165" t="s">
        <v>2072</v>
      </c>
      <c r="B1983" s="60" t="s">
        <v>2605</v>
      </c>
      <c r="C1983" s="61">
        <v>88248</v>
      </c>
      <c r="D1983" s="62" t="s">
        <v>2315</v>
      </c>
      <c r="E1983" s="60" t="s">
        <v>30</v>
      </c>
      <c r="F1983" s="65">
        <v>8.2000000000000003E-2</v>
      </c>
      <c r="G1983" s="70">
        <v>16.97</v>
      </c>
      <c r="H1983" s="166">
        <f t="shared" si="92"/>
        <v>1.39</v>
      </c>
    </row>
    <row r="1984" spans="1:8" ht="15" customHeight="1" x14ac:dyDescent="0.2">
      <c r="A1984" s="165" t="s">
        <v>2072</v>
      </c>
      <c r="B1984" s="60" t="s">
        <v>2605</v>
      </c>
      <c r="C1984" s="61">
        <v>88267</v>
      </c>
      <c r="D1984" s="62" t="s">
        <v>2316</v>
      </c>
      <c r="E1984" s="60" t="s">
        <v>30</v>
      </c>
      <c r="F1984" s="65">
        <v>8.2000000000000003E-2</v>
      </c>
      <c r="G1984" s="70">
        <v>21.94</v>
      </c>
      <c r="H1984" s="166">
        <f t="shared" si="92"/>
        <v>1.79</v>
      </c>
    </row>
    <row r="1985" spans="1:8" s="47" customFormat="1" ht="14.25" x14ac:dyDescent="0.25">
      <c r="A1985" s="153" t="s">
        <v>2057</v>
      </c>
      <c r="B1985" s="154" t="s">
        <v>2058</v>
      </c>
      <c r="C1985" s="154" t="s">
        <v>2059</v>
      </c>
      <c r="D1985" s="154" t="s">
        <v>2060</v>
      </c>
      <c r="E1985" s="154" t="s">
        <v>2061</v>
      </c>
      <c r="F1985" s="155" t="s">
        <v>2062</v>
      </c>
      <c r="G1985" s="156" t="s">
        <v>2063</v>
      </c>
      <c r="H1985" s="157" t="s">
        <v>2602</v>
      </c>
    </row>
    <row r="1986" spans="1:8" ht="32.1" customHeight="1" x14ac:dyDescent="0.2">
      <c r="A1986" s="158" t="s">
        <v>725</v>
      </c>
      <c r="B1986" s="159" t="s">
        <v>2603</v>
      </c>
      <c r="C1986" s="160">
        <v>89448</v>
      </c>
      <c r="D1986" s="161" t="s">
        <v>726</v>
      </c>
      <c r="E1986" s="162" t="s">
        <v>118</v>
      </c>
      <c r="F1986" s="163"/>
      <c r="G1986" s="72"/>
      <c r="H1986" s="164">
        <f>SUM(H1987:H1990)</f>
        <v>11.5</v>
      </c>
    </row>
    <row r="1987" spans="1:8" ht="15" customHeight="1" x14ac:dyDescent="0.2">
      <c r="A1987" s="165" t="s">
        <v>2072</v>
      </c>
      <c r="B1987" s="60" t="s">
        <v>2064</v>
      </c>
      <c r="C1987" s="61">
        <v>9874</v>
      </c>
      <c r="D1987" s="62" t="s">
        <v>2331</v>
      </c>
      <c r="E1987" s="60" t="s">
        <v>118</v>
      </c>
      <c r="F1987" s="65">
        <v>1.0609999999999999</v>
      </c>
      <c r="G1987" s="70">
        <v>10.1</v>
      </c>
      <c r="H1987" s="166">
        <f>TRUNC(G1987*F1987,2)</f>
        <v>10.71</v>
      </c>
    </row>
    <row r="1988" spans="1:8" ht="15" customHeight="1" x14ac:dyDescent="0.2">
      <c r="A1988" s="165" t="s">
        <v>2072</v>
      </c>
      <c r="B1988" s="60" t="s">
        <v>2064</v>
      </c>
      <c r="C1988" s="61">
        <v>38383</v>
      </c>
      <c r="D1988" s="62" t="s">
        <v>2321</v>
      </c>
      <c r="E1988" s="60" t="s">
        <v>225</v>
      </c>
      <c r="F1988" s="65">
        <v>8.0000000000000002E-3</v>
      </c>
      <c r="G1988" s="70">
        <v>1.8360000000000001</v>
      </c>
      <c r="H1988" s="166">
        <f>TRUNC(G1988*F1988,2)</f>
        <v>0.01</v>
      </c>
    </row>
    <row r="1989" spans="1:8" ht="27" customHeight="1" x14ac:dyDescent="0.2">
      <c r="A1989" s="165" t="s">
        <v>2072</v>
      </c>
      <c r="B1989" s="60" t="s">
        <v>2605</v>
      </c>
      <c r="C1989" s="61">
        <v>88248</v>
      </c>
      <c r="D1989" s="62" t="s">
        <v>2315</v>
      </c>
      <c r="E1989" s="60" t="s">
        <v>30</v>
      </c>
      <c r="F1989" s="65">
        <v>2.0400000000000001E-2</v>
      </c>
      <c r="G1989" s="70">
        <v>16.97</v>
      </c>
      <c r="H1989" s="166">
        <f>TRUNC(G1989*F1989,2)</f>
        <v>0.34</v>
      </c>
    </row>
    <row r="1990" spans="1:8" ht="15" customHeight="1" x14ac:dyDescent="0.2">
      <c r="A1990" s="165" t="s">
        <v>2072</v>
      </c>
      <c r="B1990" s="60" t="s">
        <v>2605</v>
      </c>
      <c r="C1990" s="61">
        <v>88267</v>
      </c>
      <c r="D1990" s="62" t="s">
        <v>2316</v>
      </c>
      <c r="E1990" s="60" t="s">
        <v>30</v>
      </c>
      <c r="F1990" s="65">
        <v>2.0400000000000001E-2</v>
      </c>
      <c r="G1990" s="70">
        <v>21.94</v>
      </c>
      <c r="H1990" s="166">
        <f>TRUNC(G1990*F1990,2)</f>
        <v>0.44</v>
      </c>
    </row>
    <row r="1991" spans="1:8" s="47" customFormat="1" ht="14.25" x14ac:dyDescent="0.25">
      <c r="A1991" s="153" t="s">
        <v>2057</v>
      </c>
      <c r="B1991" s="154" t="s">
        <v>2058</v>
      </c>
      <c r="C1991" s="154" t="s">
        <v>2059</v>
      </c>
      <c r="D1991" s="154" t="s">
        <v>2060</v>
      </c>
      <c r="E1991" s="154" t="s">
        <v>2061</v>
      </c>
      <c r="F1991" s="155" t="s">
        <v>2062</v>
      </c>
      <c r="G1991" s="156" t="s">
        <v>2063</v>
      </c>
      <c r="H1991" s="157" t="s">
        <v>2602</v>
      </c>
    </row>
    <row r="1992" spans="1:8" ht="48" customHeight="1" x14ac:dyDescent="0.2">
      <c r="A1992" s="158" t="s">
        <v>728</v>
      </c>
      <c r="B1992" s="159" t="s">
        <v>2603</v>
      </c>
      <c r="C1992" s="160" t="s">
        <v>727</v>
      </c>
      <c r="D1992" s="161" t="s">
        <v>729</v>
      </c>
      <c r="E1992" s="162" t="s">
        <v>118</v>
      </c>
      <c r="F1992" s="163"/>
      <c r="G1992" s="72"/>
      <c r="H1992" s="164">
        <f>SUM(H1993:H1996)</f>
        <v>16.27</v>
      </c>
    </row>
    <row r="1993" spans="1:8" ht="15" customHeight="1" x14ac:dyDescent="0.2">
      <c r="A1993" s="165" t="s">
        <v>2072</v>
      </c>
      <c r="B1993" s="60" t="s">
        <v>2064</v>
      </c>
      <c r="C1993" s="61">
        <v>9875</v>
      </c>
      <c r="D1993" s="62" t="s">
        <v>2819</v>
      </c>
      <c r="E1993" s="60" t="s">
        <v>118</v>
      </c>
      <c r="F1993" s="65">
        <v>1.0609999999999999</v>
      </c>
      <c r="G1993" s="70">
        <v>11.1</v>
      </c>
      <c r="H1993" s="166">
        <f>TRUNC(G1993*F1993,2)</f>
        <v>11.77</v>
      </c>
    </row>
    <row r="1994" spans="1:8" ht="15" customHeight="1" x14ac:dyDescent="0.2">
      <c r="A1994" s="165" t="s">
        <v>2072</v>
      </c>
      <c r="B1994" s="60" t="s">
        <v>2064</v>
      </c>
      <c r="C1994" s="61">
        <v>38383</v>
      </c>
      <c r="D1994" s="62" t="s">
        <v>2321</v>
      </c>
      <c r="E1994" s="60" t="s">
        <v>225</v>
      </c>
      <c r="F1994" s="65">
        <v>4.4999999999999998E-2</v>
      </c>
      <c r="G1994" s="70">
        <v>1.8360000000000001</v>
      </c>
      <c r="H1994" s="166">
        <f>TRUNC(G1994*F1994,2)</f>
        <v>0.08</v>
      </c>
    </row>
    <row r="1995" spans="1:8" ht="27" customHeight="1" x14ac:dyDescent="0.2">
      <c r="A1995" s="165" t="s">
        <v>2072</v>
      </c>
      <c r="B1995" s="60" t="s">
        <v>2605</v>
      </c>
      <c r="C1995" s="61">
        <v>88248</v>
      </c>
      <c r="D1995" s="62" t="s">
        <v>2315</v>
      </c>
      <c r="E1995" s="60" t="s">
        <v>30</v>
      </c>
      <c r="F1995" s="65">
        <v>0.1139</v>
      </c>
      <c r="G1995" s="70">
        <v>16.97</v>
      </c>
      <c r="H1995" s="166">
        <f>TRUNC(G1995*F1995,2)</f>
        <v>1.93</v>
      </c>
    </row>
    <row r="1996" spans="1:8" ht="15" customHeight="1" x14ac:dyDescent="0.2">
      <c r="A1996" s="165" t="s">
        <v>2072</v>
      </c>
      <c r="B1996" s="60" t="s">
        <v>2605</v>
      </c>
      <c r="C1996" s="61">
        <v>88267</v>
      </c>
      <c r="D1996" s="62" t="s">
        <v>2316</v>
      </c>
      <c r="E1996" s="60" t="s">
        <v>30</v>
      </c>
      <c r="F1996" s="65">
        <v>0.1139</v>
      </c>
      <c r="G1996" s="70">
        <v>21.94</v>
      </c>
      <c r="H1996" s="166">
        <f>TRUNC(G1996*F1996,2)</f>
        <v>2.4900000000000002</v>
      </c>
    </row>
    <row r="1997" spans="1:8" s="47" customFormat="1" ht="14.25" x14ac:dyDescent="0.25">
      <c r="A1997" s="153" t="s">
        <v>2057</v>
      </c>
      <c r="B1997" s="154" t="s">
        <v>2058</v>
      </c>
      <c r="C1997" s="154" t="s">
        <v>2059</v>
      </c>
      <c r="D1997" s="154" t="s">
        <v>2060</v>
      </c>
      <c r="E1997" s="154" t="s">
        <v>2061</v>
      </c>
      <c r="F1997" s="155" t="s">
        <v>2062</v>
      </c>
      <c r="G1997" s="156" t="s">
        <v>2063</v>
      </c>
      <c r="H1997" s="157" t="s">
        <v>2602</v>
      </c>
    </row>
    <row r="1998" spans="1:8" ht="48" customHeight="1" x14ac:dyDescent="0.2">
      <c r="A1998" s="158" t="s">
        <v>730</v>
      </c>
      <c r="B1998" s="159" t="s">
        <v>2603</v>
      </c>
      <c r="C1998" s="160">
        <v>89497</v>
      </c>
      <c r="D1998" s="161" t="s">
        <v>731</v>
      </c>
      <c r="E1998" s="162" t="s">
        <v>2598</v>
      </c>
      <c r="F1998" s="163"/>
      <c r="G1998" s="72"/>
      <c r="H1998" s="164">
        <f>SUM(H1999:H2004)</f>
        <v>7.8999999999999995</v>
      </c>
    </row>
    <row r="1999" spans="1:8" ht="15" customHeight="1" x14ac:dyDescent="0.2">
      <c r="A1999" s="165" t="s">
        <v>2072</v>
      </c>
      <c r="B1999" s="60" t="s">
        <v>2064</v>
      </c>
      <c r="C1999" s="61">
        <v>122</v>
      </c>
      <c r="D1999" s="62" t="s">
        <v>2323</v>
      </c>
      <c r="E1999" s="60" t="s">
        <v>225</v>
      </c>
      <c r="F1999" s="65">
        <v>1.2E-2</v>
      </c>
      <c r="G1999" s="70">
        <v>47.09</v>
      </c>
      <c r="H1999" s="166">
        <f t="shared" ref="H1999:H2004" si="93">TRUNC(G1999*F1999,2)</f>
        <v>0.56000000000000005</v>
      </c>
    </row>
    <row r="2000" spans="1:8" ht="15" customHeight="1" x14ac:dyDescent="0.2">
      <c r="A2000" s="165" t="s">
        <v>2072</v>
      </c>
      <c r="B2000" s="60" t="s">
        <v>2064</v>
      </c>
      <c r="C2000" s="61">
        <v>3535</v>
      </c>
      <c r="D2000" s="62" t="s">
        <v>2332</v>
      </c>
      <c r="E2000" s="60" t="s">
        <v>225</v>
      </c>
      <c r="F2000" s="65">
        <v>1</v>
      </c>
      <c r="G2000" s="70">
        <v>4.13</v>
      </c>
      <c r="H2000" s="166">
        <f t="shared" si="93"/>
        <v>4.13</v>
      </c>
    </row>
    <row r="2001" spans="1:8" ht="15" customHeight="1" x14ac:dyDescent="0.2">
      <c r="A2001" s="165" t="s">
        <v>2072</v>
      </c>
      <c r="B2001" s="60" t="s">
        <v>2064</v>
      </c>
      <c r="C2001" s="61">
        <v>20083</v>
      </c>
      <c r="D2001" s="62" t="s">
        <v>2325</v>
      </c>
      <c r="E2001" s="60" t="s">
        <v>225</v>
      </c>
      <c r="F2001" s="65">
        <v>1.4E-2</v>
      </c>
      <c r="G2001" s="70">
        <v>53.345999999999997</v>
      </c>
      <c r="H2001" s="166">
        <f t="shared" si="93"/>
        <v>0.74</v>
      </c>
    </row>
    <row r="2002" spans="1:8" ht="15" customHeight="1" x14ac:dyDescent="0.2">
      <c r="A2002" s="165" t="s">
        <v>2072</v>
      </c>
      <c r="B2002" s="60" t="s">
        <v>2064</v>
      </c>
      <c r="C2002" s="61">
        <v>38383</v>
      </c>
      <c r="D2002" s="62" t="s">
        <v>2321</v>
      </c>
      <c r="E2002" s="60" t="s">
        <v>225</v>
      </c>
      <c r="F2002" s="65">
        <v>0.02</v>
      </c>
      <c r="G2002" s="70">
        <v>1.8360000000000001</v>
      </c>
      <c r="H2002" s="166">
        <f t="shared" si="93"/>
        <v>0.03</v>
      </c>
    </row>
    <row r="2003" spans="1:8" ht="27" customHeight="1" x14ac:dyDescent="0.2">
      <c r="A2003" s="165" t="s">
        <v>2072</v>
      </c>
      <c r="B2003" s="60" t="s">
        <v>2605</v>
      </c>
      <c r="C2003" s="61">
        <v>88248</v>
      </c>
      <c r="D2003" s="62" t="s">
        <v>2315</v>
      </c>
      <c r="E2003" s="60" t="s">
        <v>30</v>
      </c>
      <c r="F2003" s="65">
        <v>6.3E-2</v>
      </c>
      <c r="G2003" s="70">
        <v>16.97</v>
      </c>
      <c r="H2003" s="166">
        <f t="shared" si="93"/>
        <v>1.06</v>
      </c>
    </row>
    <row r="2004" spans="1:8" ht="15" customHeight="1" x14ac:dyDescent="0.2">
      <c r="A2004" s="165" t="s">
        <v>2072</v>
      </c>
      <c r="B2004" s="60" t="s">
        <v>2605</v>
      </c>
      <c r="C2004" s="61">
        <v>88267</v>
      </c>
      <c r="D2004" s="62" t="s">
        <v>2316</v>
      </c>
      <c r="E2004" s="60" t="s">
        <v>30</v>
      </c>
      <c r="F2004" s="65">
        <v>6.3E-2</v>
      </c>
      <c r="G2004" s="70">
        <v>21.94</v>
      </c>
      <c r="H2004" s="166">
        <f t="shared" si="93"/>
        <v>1.38</v>
      </c>
    </row>
    <row r="2005" spans="1:8" s="47" customFormat="1" ht="14.25" x14ac:dyDescent="0.25">
      <c r="A2005" s="153" t="s">
        <v>2057</v>
      </c>
      <c r="B2005" s="154" t="s">
        <v>2058</v>
      </c>
      <c r="C2005" s="154" t="s">
        <v>2059</v>
      </c>
      <c r="D2005" s="154" t="s">
        <v>2060</v>
      </c>
      <c r="E2005" s="154" t="s">
        <v>2061</v>
      </c>
      <c r="F2005" s="155" t="s">
        <v>2062</v>
      </c>
      <c r="G2005" s="156" t="s">
        <v>2063</v>
      </c>
      <c r="H2005" s="157" t="s">
        <v>2602</v>
      </c>
    </row>
    <row r="2006" spans="1:8" ht="48" customHeight="1" x14ac:dyDescent="0.2">
      <c r="A2006" s="158" t="s">
        <v>732</v>
      </c>
      <c r="B2006" s="159" t="s">
        <v>2603</v>
      </c>
      <c r="C2006" s="160">
        <v>89501</v>
      </c>
      <c r="D2006" s="161" t="s">
        <v>733</v>
      </c>
      <c r="E2006" s="162" t="s">
        <v>2598</v>
      </c>
      <c r="F2006" s="163"/>
      <c r="G2006" s="72"/>
      <c r="H2006" s="164">
        <f>SUM(H2007:H2012)</f>
        <v>9.36</v>
      </c>
    </row>
    <row r="2007" spans="1:8" ht="15" customHeight="1" x14ac:dyDescent="0.2">
      <c r="A2007" s="165" t="s">
        <v>2072</v>
      </c>
      <c r="B2007" s="60" t="s">
        <v>2064</v>
      </c>
      <c r="C2007" s="61">
        <v>122</v>
      </c>
      <c r="D2007" s="62" t="s">
        <v>2323</v>
      </c>
      <c r="E2007" s="60" t="s">
        <v>225</v>
      </c>
      <c r="F2007" s="65">
        <v>1.7999999999999999E-2</v>
      </c>
      <c r="G2007" s="70">
        <v>47.09</v>
      </c>
      <c r="H2007" s="166">
        <f t="shared" ref="H2007:H2012" si="94">TRUNC(G2007*F2007,2)</f>
        <v>0.84</v>
      </c>
    </row>
    <row r="2008" spans="1:8" ht="15" customHeight="1" x14ac:dyDescent="0.2">
      <c r="A2008" s="165" t="s">
        <v>2072</v>
      </c>
      <c r="B2008" s="60" t="s">
        <v>2064</v>
      </c>
      <c r="C2008" s="61">
        <v>3540</v>
      </c>
      <c r="D2008" s="62" t="s">
        <v>2333</v>
      </c>
      <c r="E2008" s="60" t="s">
        <v>225</v>
      </c>
      <c r="F2008" s="65">
        <v>1</v>
      </c>
      <c r="G2008" s="70">
        <v>4.21</v>
      </c>
      <c r="H2008" s="166">
        <f t="shared" si="94"/>
        <v>4.21</v>
      </c>
    </row>
    <row r="2009" spans="1:8" ht="15" customHeight="1" x14ac:dyDescent="0.2">
      <c r="A2009" s="165" t="s">
        <v>2072</v>
      </c>
      <c r="B2009" s="60" t="s">
        <v>2064</v>
      </c>
      <c r="C2009" s="61">
        <v>20083</v>
      </c>
      <c r="D2009" s="62" t="s">
        <v>2325</v>
      </c>
      <c r="E2009" s="60" t="s">
        <v>225</v>
      </c>
      <c r="F2009" s="65">
        <v>2.1999999999999999E-2</v>
      </c>
      <c r="G2009" s="70">
        <v>53.345999999999997</v>
      </c>
      <c r="H2009" s="166">
        <f t="shared" si="94"/>
        <v>1.17</v>
      </c>
    </row>
    <row r="2010" spans="1:8" ht="15" customHeight="1" x14ac:dyDescent="0.2">
      <c r="A2010" s="165" t="s">
        <v>2072</v>
      </c>
      <c r="B2010" s="60" t="s">
        <v>2064</v>
      </c>
      <c r="C2010" s="61">
        <v>38383</v>
      </c>
      <c r="D2010" s="62" t="s">
        <v>2321</v>
      </c>
      <c r="E2010" s="60" t="s">
        <v>225</v>
      </c>
      <c r="F2010" s="65">
        <v>2.4E-2</v>
      </c>
      <c r="G2010" s="70">
        <v>1.8360000000000001</v>
      </c>
      <c r="H2010" s="166">
        <f t="shared" si="94"/>
        <v>0.04</v>
      </c>
    </row>
    <row r="2011" spans="1:8" ht="27" customHeight="1" x14ac:dyDescent="0.2">
      <c r="A2011" s="165" t="s">
        <v>2072</v>
      </c>
      <c r="B2011" s="60" t="s">
        <v>2605</v>
      </c>
      <c r="C2011" s="61">
        <v>88248</v>
      </c>
      <c r="D2011" s="62" t="s">
        <v>2315</v>
      </c>
      <c r="E2011" s="60" t="s">
        <v>30</v>
      </c>
      <c r="F2011" s="65">
        <v>0.08</v>
      </c>
      <c r="G2011" s="70">
        <v>16.97</v>
      </c>
      <c r="H2011" s="166">
        <f t="shared" si="94"/>
        <v>1.35</v>
      </c>
    </row>
    <row r="2012" spans="1:8" ht="15" customHeight="1" x14ac:dyDescent="0.2">
      <c r="A2012" s="165" t="s">
        <v>2072</v>
      </c>
      <c r="B2012" s="60" t="s">
        <v>2605</v>
      </c>
      <c r="C2012" s="61">
        <v>88267</v>
      </c>
      <c r="D2012" s="62" t="s">
        <v>2316</v>
      </c>
      <c r="E2012" s="60" t="s">
        <v>30</v>
      </c>
      <c r="F2012" s="65">
        <v>0.08</v>
      </c>
      <c r="G2012" s="70">
        <v>21.94</v>
      </c>
      <c r="H2012" s="166">
        <f t="shared" si="94"/>
        <v>1.75</v>
      </c>
    </row>
    <row r="2013" spans="1:8" s="47" customFormat="1" ht="14.25" x14ac:dyDescent="0.25">
      <c r="A2013" s="153" t="s">
        <v>2057</v>
      </c>
      <c r="B2013" s="154" t="s">
        <v>2058</v>
      </c>
      <c r="C2013" s="154" t="s">
        <v>2059</v>
      </c>
      <c r="D2013" s="154" t="s">
        <v>2060</v>
      </c>
      <c r="E2013" s="154" t="s">
        <v>2061</v>
      </c>
      <c r="F2013" s="155" t="s">
        <v>2062</v>
      </c>
      <c r="G2013" s="156" t="s">
        <v>2063</v>
      </c>
      <c r="H2013" s="157" t="s">
        <v>2602</v>
      </c>
    </row>
    <row r="2014" spans="1:8" ht="48" customHeight="1" x14ac:dyDescent="0.2">
      <c r="A2014" s="158" t="s">
        <v>734</v>
      </c>
      <c r="B2014" s="159" t="s">
        <v>2603</v>
      </c>
      <c r="C2014" s="160">
        <v>89504</v>
      </c>
      <c r="D2014" s="161" t="s">
        <v>735</v>
      </c>
      <c r="E2014" s="162" t="s">
        <v>2598</v>
      </c>
      <c r="F2014" s="163"/>
      <c r="G2014" s="72"/>
      <c r="H2014" s="164">
        <f>SUM(H2015:H2020)</f>
        <v>15.019999999999998</v>
      </c>
    </row>
    <row r="2015" spans="1:8" ht="15" customHeight="1" x14ac:dyDescent="0.2">
      <c r="A2015" s="165" t="s">
        <v>2072</v>
      </c>
      <c r="B2015" s="60" t="s">
        <v>2064</v>
      </c>
      <c r="C2015" s="61">
        <v>122</v>
      </c>
      <c r="D2015" s="62" t="s">
        <v>2323</v>
      </c>
      <c r="E2015" s="60" t="s">
        <v>225</v>
      </c>
      <c r="F2015" s="65">
        <v>1.7999999999999999E-2</v>
      </c>
      <c r="G2015" s="70">
        <v>47.09</v>
      </c>
      <c r="H2015" s="166">
        <f t="shared" ref="H2015:H2020" si="95">TRUNC(G2015*F2015,2)</f>
        <v>0.84</v>
      </c>
    </row>
    <row r="2016" spans="1:8" ht="27" customHeight="1" x14ac:dyDescent="0.2">
      <c r="A2016" s="165" t="s">
        <v>2072</v>
      </c>
      <c r="B2016" s="60" t="s">
        <v>2064</v>
      </c>
      <c r="C2016" s="61">
        <v>1930</v>
      </c>
      <c r="D2016" s="62" t="s">
        <v>2334</v>
      </c>
      <c r="E2016" s="60" t="s">
        <v>225</v>
      </c>
      <c r="F2016" s="65">
        <v>1</v>
      </c>
      <c r="G2016" s="70">
        <v>9.8699999999999992</v>
      </c>
      <c r="H2016" s="166">
        <f t="shared" si="95"/>
        <v>9.8699999999999992</v>
      </c>
    </row>
    <row r="2017" spans="1:8" ht="15" customHeight="1" x14ac:dyDescent="0.2">
      <c r="A2017" s="165" t="s">
        <v>2072</v>
      </c>
      <c r="B2017" s="60" t="s">
        <v>2064</v>
      </c>
      <c r="C2017" s="61">
        <v>20083</v>
      </c>
      <c r="D2017" s="62" t="s">
        <v>2325</v>
      </c>
      <c r="E2017" s="60" t="s">
        <v>225</v>
      </c>
      <c r="F2017" s="65">
        <v>2.1999999999999999E-2</v>
      </c>
      <c r="G2017" s="70">
        <v>53.345999999999997</v>
      </c>
      <c r="H2017" s="166">
        <f t="shared" si="95"/>
        <v>1.17</v>
      </c>
    </row>
    <row r="2018" spans="1:8" ht="15" customHeight="1" x14ac:dyDescent="0.2">
      <c r="A2018" s="165" t="s">
        <v>2072</v>
      </c>
      <c r="B2018" s="60" t="s">
        <v>2064</v>
      </c>
      <c r="C2018" s="61">
        <v>38383</v>
      </c>
      <c r="D2018" s="62" t="s">
        <v>2321</v>
      </c>
      <c r="E2018" s="60" t="s">
        <v>225</v>
      </c>
      <c r="F2018" s="65">
        <v>2.4E-2</v>
      </c>
      <c r="G2018" s="70">
        <v>1.8360000000000001</v>
      </c>
      <c r="H2018" s="166">
        <f t="shared" si="95"/>
        <v>0.04</v>
      </c>
    </row>
    <row r="2019" spans="1:8" ht="27" customHeight="1" x14ac:dyDescent="0.2">
      <c r="A2019" s="165" t="s">
        <v>2072</v>
      </c>
      <c r="B2019" s="60" t="s">
        <v>2605</v>
      </c>
      <c r="C2019" s="61">
        <v>88248</v>
      </c>
      <c r="D2019" s="62" t="s">
        <v>2315</v>
      </c>
      <c r="E2019" s="60" t="s">
        <v>30</v>
      </c>
      <c r="F2019" s="65">
        <v>0.08</v>
      </c>
      <c r="G2019" s="70">
        <v>16.97</v>
      </c>
      <c r="H2019" s="166">
        <f t="shared" si="95"/>
        <v>1.35</v>
      </c>
    </row>
    <row r="2020" spans="1:8" ht="15" customHeight="1" x14ac:dyDescent="0.2">
      <c r="A2020" s="165" t="s">
        <v>2072</v>
      </c>
      <c r="B2020" s="60" t="s">
        <v>2605</v>
      </c>
      <c r="C2020" s="61">
        <v>88267</v>
      </c>
      <c r="D2020" s="62" t="s">
        <v>2316</v>
      </c>
      <c r="E2020" s="60" t="s">
        <v>30</v>
      </c>
      <c r="F2020" s="65">
        <v>0.08</v>
      </c>
      <c r="G2020" s="70">
        <v>21.94</v>
      </c>
      <c r="H2020" s="166">
        <f t="shared" si="95"/>
        <v>1.75</v>
      </c>
    </row>
    <row r="2021" spans="1:8" s="47" customFormat="1" ht="14.25" x14ac:dyDescent="0.25">
      <c r="A2021" s="153" t="s">
        <v>2057</v>
      </c>
      <c r="B2021" s="154" t="s">
        <v>2058</v>
      </c>
      <c r="C2021" s="154" t="s">
        <v>2059</v>
      </c>
      <c r="D2021" s="154" t="s">
        <v>2060</v>
      </c>
      <c r="E2021" s="154" t="s">
        <v>2061</v>
      </c>
      <c r="F2021" s="155" t="s">
        <v>2062</v>
      </c>
      <c r="G2021" s="156" t="s">
        <v>2063</v>
      </c>
      <c r="H2021" s="157" t="s">
        <v>2602</v>
      </c>
    </row>
    <row r="2022" spans="1:8" ht="48" customHeight="1" x14ac:dyDescent="0.2">
      <c r="A2022" s="158" t="s">
        <v>736</v>
      </c>
      <c r="B2022" s="159" t="s">
        <v>2603</v>
      </c>
      <c r="C2022" s="160">
        <v>89431</v>
      </c>
      <c r="D2022" s="161" t="s">
        <v>737</v>
      </c>
      <c r="E2022" s="162" t="s">
        <v>2598</v>
      </c>
      <c r="F2022" s="163"/>
      <c r="G2022" s="72"/>
      <c r="H2022" s="164">
        <f>SUM(H2023:H2028)</f>
        <v>4.41</v>
      </c>
    </row>
    <row r="2023" spans="1:8" ht="15" customHeight="1" x14ac:dyDescent="0.2">
      <c r="A2023" s="165" t="s">
        <v>2072</v>
      </c>
      <c r="B2023" s="60" t="s">
        <v>2064</v>
      </c>
      <c r="C2023" s="61">
        <v>122</v>
      </c>
      <c r="D2023" s="62" t="s">
        <v>2323</v>
      </c>
      <c r="E2023" s="60" t="s">
        <v>225</v>
      </c>
      <c r="F2023" s="65">
        <v>8.9999999999999993E-3</v>
      </c>
      <c r="G2023" s="70">
        <v>47.09</v>
      </c>
      <c r="H2023" s="166">
        <f t="shared" ref="H2023:H2028" si="96">TRUNC(G2023*F2023,2)</f>
        <v>0.42</v>
      </c>
    </row>
    <row r="2024" spans="1:8" ht="15" customHeight="1" x14ac:dyDescent="0.2">
      <c r="A2024" s="165" t="s">
        <v>2072</v>
      </c>
      <c r="B2024" s="60" t="s">
        <v>2064</v>
      </c>
      <c r="C2024" s="61">
        <v>3903</v>
      </c>
      <c r="D2024" s="62" t="s">
        <v>2335</v>
      </c>
      <c r="E2024" s="60" t="s">
        <v>225</v>
      </c>
      <c r="F2024" s="65">
        <v>1</v>
      </c>
      <c r="G2024" s="70">
        <v>1.42</v>
      </c>
      <c r="H2024" s="166">
        <f t="shared" si="96"/>
        <v>1.42</v>
      </c>
    </row>
    <row r="2025" spans="1:8" ht="15" customHeight="1" x14ac:dyDescent="0.2">
      <c r="A2025" s="165" t="s">
        <v>2072</v>
      </c>
      <c r="B2025" s="60" t="s">
        <v>2064</v>
      </c>
      <c r="C2025" s="61">
        <v>20083</v>
      </c>
      <c r="D2025" s="62" t="s">
        <v>2325</v>
      </c>
      <c r="E2025" s="60" t="s">
        <v>225</v>
      </c>
      <c r="F2025" s="65">
        <v>1.0999999999999999E-2</v>
      </c>
      <c r="G2025" s="70">
        <v>53.345999999999997</v>
      </c>
      <c r="H2025" s="166">
        <f t="shared" si="96"/>
        <v>0.57999999999999996</v>
      </c>
    </row>
    <row r="2026" spans="1:8" ht="15" customHeight="1" x14ac:dyDescent="0.2">
      <c r="A2026" s="165" t="s">
        <v>2072</v>
      </c>
      <c r="B2026" s="60" t="s">
        <v>2064</v>
      </c>
      <c r="C2026" s="61">
        <v>38383</v>
      </c>
      <c r="D2026" s="62" t="s">
        <v>2321</v>
      </c>
      <c r="E2026" s="60" t="s">
        <v>225</v>
      </c>
      <c r="F2026" s="65">
        <v>3.5999999999999997E-2</v>
      </c>
      <c r="G2026" s="70">
        <v>1.8360000000000001</v>
      </c>
      <c r="H2026" s="166">
        <f t="shared" si="96"/>
        <v>0.06</v>
      </c>
    </row>
    <row r="2027" spans="1:8" ht="27" customHeight="1" x14ac:dyDescent="0.2">
      <c r="A2027" s="165" t="s">
        <v>2072</v>
      </c>
      <c r="B2027" s="60" t="s">
        <v>2605</v>
      </c>
      <c r="C2027" s="61">
        <v>88248</v>
      </c>
      <c r="D2027" s="62" t="s">
        <v>2315</v>
      </c>
      <c r="E2027" s="60" t="s">
        <v>30</v>
      </c>
      <c r="F2027" s="65">
        <v>0.05</v>
      </c>
      <c r="G2027" s="70">
        <v>16.97</v>
      </c>
      <c r="H2027" s="166">
        <f t="shared" si="96"/>
        <v>0.84</v>
      </c>
    </row>
    <row r="2028" spans="1:8" ht="15" customHeight="1" x14ac:dyDescent="0.2">
      <c r="A2028" s="165" t="s">
        <v>2072</v>
      </c>
      <c r="B2028" s="60" t="s">
        <v>2605</v>
      </c>
      <c r="C2028" s="61">
        <v>88267</v>
      </c>
      <c r="D2028" s="62" t="s">
        <v>2316</v>
      </c>
      <c r="E2028" s="60" t="s">
        <v>30</v>
      </c>
      <c r="F2028" s="65">
        <v>0.05</v>
      </c>
      <c r="G2028" s="70">
        <v>21.94</v>
      </c>
      <c r="H2028" s="166">
        <f t="shared" si="96"/>
        <v>1.0900000000000001</v>
      </c>
    </row>
    <row r="2029" spans="1:8" s="47" customFormat="1" ht="14.25" x14ac:dyDescent="0.25">
      <c r="A2029" s="153" t="s">
        <v>2057</v>
      </c>
      <c r="B2029" s="154" t="s">
        <v>2058</v>
      </c>
      <c r="C2029" s="154" t="s">
        <v>2059</v>
      </c>
      <c r="D2029" s="154" t="s">
        <v>2060</v>
      </c>
      <c r="E2029" s="154" t="s">
        <v>2061</v>
      </c>
      <c r="F2029" s="155" t="s">
        <v>2062</v>
      </c>
      <c r="G2029" s="156" t="s">
        <v>2063</v>
      </c>
      <c r="H2029" s="157" t="s">
        <v>2602</v>
      </c>
    </row>
    <row r="2030" spans="1:8" ht="32.1" customHeight="1" x14ac:dyDescent="0.2">
      <c r="A2030" s="158" t="s">
        <v>739</v>
      </c>
      <c r="B2030" s="159" t="s">
        <v>2603</v>
      </c>
      <c r="C2030" s="160" t="s">
        <v>738</v>
      </c>
      <c r="D2030" s="161" t="s">
        <v>740</v>
      </c>
      <c r="E2030" s="162" t="s">
        <v>2598</v>
      </c>
      <c r="F2030" s="163"/>
      <c r="G2030" s="72"/>
      <c r="H2030" s="164">
        <f>SUM(H2031:H2036)</f>
        <v>6.1899999999999995</v>
      </c>
    </row>
    <row r="2031" spans="1:8" ht="15" customHeight="1" x14ac:dyDescent="0.2">
      <c r="A2031" s="165" t="s">
        <v>2072</v>
      </c>
      <c r="B2031" s="60" t="s">
        <v>2064</v>
      </c>
      <c r="C2031" s="61">
        <v>122</v>
      </c>
      <c r="D2031" s="62" t="s">
        <v>2815</v>
      </c>
      <c r="E2031" s="60" t="s">
        <v>225</v>
      </c>
      <c r="F2031" s="65">
        <v>8.9999999999999993E-3</v>
      </c>
      <c r="G2031" s="70">
        <v>47.09</v>
      </c>
      <c r="H2031" s="166">
        <f t="shared" ref="H2031:H2036" si="97">TRUNC(G2031*F2031,2)</f>
        <v>0.42</v>
      </c>
    </row>
    <row r="2032" spans="1:8" ht="15" customHeight="1" x14ac:dyDescent="0.2">
      <c r="A2032" s="165" t="s">
        <v>2072</v>
      </c>
      <c r="B2032" s="60" t="s">
        <v>2064</v>
      </c>
      <c r="C2032" s="61">
        <v>3862</v>
      </c>
      <c r="D2032" s="62" t="s">
        <v>2820</v>
      </c>
      <c r="E2032" s="60" t="s">
        <v>225</v>
      </c>
      <c r="F2032" s="65">
        <v>1</v>
      </c>
      <c r="G2032" s="70">
        <v>3</v>
      </c>
      <c r="H2032" s="166">
        <f t="shared" si="97"/>
        <v>3</v>
      </c>
    </row>
    <row r="2033" spans="1:8" ht="15" customHeight="1" x14ac:dyDescent="0.2">
      <c r="A2033" s="165" t="s">
        <v>2072</v>
      </c>
      <c r="B2033" s="60" t="s">
        <v>2064</v>
      </c>
      <c r="C2033" s="61">
        <v>20083</v>
      </c>
      <c r="D2033" s="62" t="s">
        <v>2816</v>
      </c>
      <c r="E2033" s="60" t="s">
        <v>225</v>
      </c>
      <c r="F2033" s="65">
        <v>1.0999999999999999E-2</v>
      </c>
      <c r="G2033" s="70">
        <v>53.345999999999997</v>
      </c>
      <c r="H2033" s="166">
        <f t="shared" si="97"/>
        <v>0.57999999999999996</v>
      </c>
    </row>
    <row r="2034" spans="1:8" ht="15" customHeight="1" x14ac:dyDescent="0.2">
      <c r="A2034" s="165" t="s">
        <v>2072</v>
      </c>
      <c r="B2034" s="60" t="s">
        <v>2064</v>
      </c>
      <c r="C2034" s="61">
        <v>38383</v>
      </c>
      <c r="D2034" s="62" t="s">
        <v>2321</v>
      </c>
      <c r="E2034" s="60" t="s">
        <v>225</v>
      </c>
      <c r="F2034" s="65">
        <v>3.5999999999999997E-2</v>
      </c>
      <c r="G2034" s="70">
        <v>1.8360000000000001</v>
      </c>
      <c r="H2034" s="166">
        <f t="shared" si="97"/>
        <v>0.06</v>
      </c>
    </row>
    <row r="2035" spans="1:8" ht="27" customHeight="1" x14ac:dyDescent="0.2">
      <c r="A2035" s="165" t="s">
        <v>2072</v>
      </c>
      <c r="B2035" s="60" t="s">
        <v>2605</v>
      </c>
      <c r="C2035" s="61">
        <v>88248</v>
      </c>
      <c r="D2035" s="62" t="s">
        <v>2315</v>
      </c>
      <c r="E2035" s="60" t="s">
        <v>30</v>
      </c>
      <c r="F2035" s="65">
        <v>5.5E-2</v>
      </c>
      <c r="G2035" s="70">
        <v>16.97</v>
      </c>
      <c r="H2035" s="166">
        <f t="shared" si="97"/>
        <v>0.93</v>
      </c>
    </row>
    <row r="2036" spans="1:8" ht="15" customHeight="1" x14ac:dyDescent="0.2">
      <c r="A2036" s="165" t="s">
        <v>2072</v>
      </c>
      <c r="B2036" s="60" t="s">
        <v>2605</v>
      </c>
      <c r="C2036" s="61">
        <v>88267</v>
      </c>
      <c r="D2036" s="62" t="s">
        <v>2316</v>
      </c>
      <c r="E2036" s="60" t="s">
        <v>30</v>
      </c>
      <c r="F2036" s="65">
        <v>5.5E-2</v>
      </c>
      <c r="G2036" s="70">
        <v>21.94</v>
      </c>
      <c r="H2036" s="166">
        <f t="shared" si="97"/>
        <v>1.2</v>
      </c>
    </row>
    <row r="2037" spans="1:8" s="47" customFormat="1" ht="14.25" x14ac:dyDescent="0.25">
      <c r="A2037" s="153" t="s">
        <v>2057</v>
      </c>
      <c r="B2037" s="154" t="s">
        <v>2058</v>
      </c>
      <c r="C2037" s="154" t="s">
        <v>2059</v>
      </c>
      <c r="D2037" s="154" t="s">
        <v>2060</v>
      </c>
      <c r="E2037" s="154" t="s">
        <v>2061</v>
      </c>
      <c r="F2037" s="155" t="s">
        <v>2062</v>
      </c>
      <c r="G2037" s="156" t="s">
        <v>2063</v>
      </c>
      <c r="H2037" s="157" t="s">
        <v>2602</v>
      </c>
    </row>
    <row r="2038" spans="1:8" ht="32.1" customHeight="1" x14ac:dyDescent="0.2">
      <c r="A2038" s="158" t="s">
        <v>741</v>
      </c>
      <c r="B2038" s="159" t="s">
        <v>2603</v>
      </c>
      <c r="C2038" s="160">
        <v>89575</v>
      </c>
      <c r="D2038" s="161" t="s">
        <v>742</v>
      </c>
      <c r="E2038" s="162" t="s">
        <v>2598</v>
      </c>
      <c r="F2038" s="163"/>
      <c r="G2038" s="72"/>
      <c r="H2038" s="164">
        <f>SUM(H2039:H2044)</f>
        <v>7.55</v>
      </c>
    </row>
    <row r="2039" spans="1:8" ht="15" customHeight="1" x14ac:dyDescent="0.2">
      <c r="A2039" s="165" t="s">
        <v>2072</v>
      </c>
      <c r="B2039" s="60" t="s">
        <v>2064</v>
      </c>
      <c r="C2039" s="61">
        <v>122</v>
      </c>
      <c r="D2039" s="62" t="s">
        <v>2323</v>
      </c>
      <c r="E2039" s="60" t="s">
        <v>225</v>
      </c>
      <c r="F2039" s="65">
        <v>1.7999999999999999E-2</v>
      </c>
      <c r="G2039" s="70">
        <v>47.09</v>
      </c>
      <c r="H2039" s="166">
        <f t="shared" ref="H2039:H2044" si="98">TRUNC(G2039*F2039,2)</f>
        <v>0.84</v>
      </c>
    </row>
    <row r="2040" spans="1:8" ht="15" customHeight="1" x14ac:dyDescent="0.2">
      <c r="A2040" s="165" t="s">
        <v>2072</v>
      </c>
      <c r="B2040" s="60" t="s">
        <v>2064</v>
      </c>
      <c r="C2040" s="61">
        <v>3863</v>
      </c>
      <c r="D2040" s="62" t="s">
        <v>2336</v>
      </c>
      <c r="E2040" s="60" t="s">
        <v>225</v>
      </c>
      <c r="F2040" s="65">
        <v>1</v>
      </c>
      <c r="G2040" s="70">
        <v>3.57</v>
      </c>
      <c r="H2040" s="166">
        <f t="shared" si="98"/>
        <v>3.57</v>
      </c>
    </row>
    <row r="2041" spans="1:8" ht="15" customHeight="1" x14ac:dyDescent="0.2">
      <c r="A2041" s="165" t="s">
        <v>2072</v>
      </c>
      <c r="B2041" s="60" t="s">
        <v>2064</v>
      </c>
      <c r="C2041" s="61">
        <v>20083</v>
      </c>
      <c r="D2041" s="62" t="s">
        <v>2325</v>
      </c>
      <c r="E2041" s="60" t="s">
        <v>225</v>
      </c>
      <c r="F2041" s="65">
        <v>2.1999999999999999E-2</v>
      </c>
      <c r="G2041" s="70">
        <v>53.345999999999997</v>
      </c>
      <c r="H2041" s="166">
        <f t="shared" si="98"/>
        <v>1.17</v>
      </c>
    </row>
    <row r="2042" spans="1:8" ht="15" customHeight="1" x14ac:dyDescent="0.2">
      <c r="A2042" s="165" t="s">
        <v>2072</v>
      </c>
      <c r="B2042" s="60" t="s">
        <v>2064</v>
      </c>
      <c r="C2042" s="61">
        <v>38383</v>
      </c>
      <c r="D2042" s="62" t="s">
        <v>2321</v>
      </c>
      <c r="E2042" s="60" t="s">
        <v>225</v>
      </c>
      <c r="F2042" s="65">
        <v>2.4E-2</v>
      </c>
      <c r="G2042" s="70">
        <v>1.8360000000000001</v>
      </c>
      <c r="H2042" s="166">
        <f t="shared" si="98"/>
        <v>0.04</v>
      </c>
    </row>
    <row r="2043" spans="1:8" ht="27" customHeight="1" x14ac:dyDescent="0.2">
      <c r="A2043" s="165" t="s">
        <v>2072</v>
      </c>
      <c r="B2043" s="60" t="s">
        <v>2605</v>
      </c>
      <c r="C2043" s="61">
        <v>88248</v>
      </c>
      <c r="D2043" s="62" t="s">
        <v>2315</v>
      </c>
      <c r="E2043" s="60" t="s">
        <v>30</v>
      </c>
      <c r="F2043" s="65">
        <v>0.05</v>
      </c>
      <c r="G2043" s="70">
        <v>16.97</v>
      </c>
      <c r="H2043" s="166">
        <f t="shared" si="98"/>
        <v>0.84</v>
      </c>
    </row>
    <row r="2044" spans="1:8" ht="15" customHeight="1" x14ac:dyDescent="0.2">
      <c r="A2044" s="165" t="s">
        <v>2072</v>
      </c>
      <c r="B2044" s="60" t="s">
        <v>2605</v>
      </c>
      <c r="C2044" s="61">
        <v>88267</v>
      </c>
      <c r="D2044" s="62" t="s">
        <v>2316</v>
      </c>
      <c r="E2044" s="60" t="s">
        <v>30</v>
      </c>
      <c r="F2044" s="65">
        <v>0.05</v>
      </c>
      <c r="G2044" s="70">
        <v>21.94</v>
      </c>
      <c r="H2044" s="166">
        <f t="shared" si="98"/>
        <v>1.0900000000000001</v>
      </c>
    </row>
    <row r="2045" spans="1:8" s="47" customFormat="1" ht="14.25" x14ac:dyDescent="0.25">
      <c r="A2045" s="153" t="s">
        <v>2057</v>
      </c>
      <c r="B2045" s="154" t="s">
        <v>2058</v>
      </c>
      <c r="C2045" s="154" t="s">
        <v>2059</v>
      </c>
      <c r="D2045" s="154" t="s">
        <v>2060</v>
      </c>
      <c r="E2045" s="154" t="s">
        <v>2061</v>
      </c>
      <c r="F2045" s="155" t="s">
        <v>2062</v>
      </c>
      <c r="G2045" s="156" t="s">
        <v>2063</v>
      </c>
      <c r="H2045" s="157" t="s">
        <v>2602</v>
      </c>
    </row>
    <row r="2046" spans="1:8" ht="68.099999999999994" customHeight="1" x14ac:dyDescent="0.2">
      <c r="A2046" s="158" t="s">
        <v>743</v>
      </c>
      <c r="B2046" s="159" t="s">
        <v>2603</v>
      </c>
      <c r="C2046" s="160">
        <v>89396</v>
      </c>
      <c r="D2046" s="161" t="s">
        <v>744</v>
      </c>
      <c r="E2046" s="162" t="s">
        <v>2598</v>
      </c>
      <c r="F2046" s="163"/>
      <c r="G2046" s="72"/>
      <c r="H2046" s="164">
        <f>SUM(H2047:H2052)</f>
        <v>13.870000000000001</v>
      </c>
    </row>
    <row r="2047" spans="1:8" ht="15" customHeight="1" x14ac:dyDescent="0.2">
      <c r="A2047" s="165" t="s">
        <v>2072</v>
      </c>
      <c r="B2047" s="60" t="s">
        <v>2064</v>
      </c>
      <c r="C2047" s="61">
        <v>122</v>
      </c>
      <c r="D2047" s="62" t="s">
        <v>2323</v>
      </c>
      <c r="E2047" s="60" t="s">
        <v>225</v>
      </c>
      <c r="F2047" s="65">
        <v>1.0999999999999999E-2</v>
      </c>
      <c r="G2047" s="70">
        <v>47.09</v>
      </c>
      <c r="H2047" s="166">
        <f t="shared" ref="H2047:H2052" si="99">TRUNC(G2047*F2047,2)</f>
        <v>0.51</v>
      </c>
    </row>
    <row r="2048" spans="1:8" ht="27" customHeight="1" x14ac:dyDescent="0.2">
      <c r="A2048" s="165" t="s">
        <v>2072</v>
      </c>
      <c r="B2048" s="60" t="s">
        <v>2064</v>
      </c>
      <c r="C2048" s="61">
        <v>7137</v>
      </c>
      <c r="D2048" s="62" t="s">
        <v>2337</v>
      </c>
      <c r="E2048" s="60" t="s">
        <v>225</v>
      </c>
      <c r="F2048" s="65">
        <v>1</v>
      </c>
      <c r="G2048" s="70">
        <v>7.34</v>
      </c>
      <c r="H2048" s="166">
        <f t="shared" si="99"/>
        <v>7.34</v>
      </c>
    </row>
    <row r="2049" spans="1:8" ht="15" customHeight="1" x14ac:dyDescent="0.2">
      <c r="A2049" s="165" t="s">
        <v>2072</v>
      </c>
      <c r="B2049" s="60" t="s">
        <v>2064</v>
      </c>
      <c r="C2049" s="61">
        <v>20083</v>
      </c>
      <c r="D2049" s="62" t="s">
        <v>2325</v>
      </c>
      <c r="E2049" s="60" t="s">
        <v>225</v>
      </c>
      <c r="F2049" s="65">
        <v>1.2E-2</v>
      </c>
      <c r="G2049" s="70">
        <v>53.345999999999997</v>
      </c>
      <c r="H2049" s="166">
        <f t="shared" si="99"/>
        <v>0.64</v>
      </c>
    </row>
    <row r="2050" spans="1:8" ht="15" customHeight="1" x14ac:dyDescent="0.2">
      <c r="A2050" s="165" t="s">
        <v>2072</v>
      </c>
      <c r="B2050" s="60" t="s">
        <v>2064</v>
      </c>
      <c r="C2050" s="61">
        <v>38383</v>
      </c>
      <c r="D2050" s="62" t="s">
        <v>2321</v>
      </c>
      <c r="E2050" s="60" t="s">
        <v>225</v>
      </c>
      <c r="F2050" s="65">
        <v>7.4999999999999997E-2</v>
      </c>
      <c r="G2050" s="70">
        <v>1.8360000000000001</v>
      </c>
      <c r="H2050" s="166">
        <f t="shared" si="99"/>
        <v>0.13</v>
      </c>
    </row>
    <row r="2051" spans="1:8" ht="27" customHeight="1" x14ac:dyDescent="0.2">
      <c r="A2051" s="165" t="s">
        <v>2072</v>
      </c>
      <c r="B2051" s="60" t="s">
        <v>2605</v>
      </c>
      <c r="C2051" s="61">
        <v>88248</v>
      </c>
      <c r="D2051" s="62" t="s">
        <v>2315</v>
      </c>
      <c r="E2051" s="60" t="s">
        <v>30</v>
      </c>
      <c r="F2051" s="65">
        <v>0.13500000000000001</v>
      </c>
      <c r="G2051" s="70">
        <v>16.97</v>
      </c>
      <c r="H2051" s="166">
        <f t="shared" si="99"/>
        <v>2.29</v>
      </c>
    </row>
    <row r="2052" spans="1:8" ht="15" customHeight="1" x14ac:dyDescent="0.2">
      <c r="A2052" s="165" t="s">
        <v>2072</v>
      </c>
      <c r="B2052" s="60" t="s">
        <v>2605</v>
      </c>
      <c r="C2052" s="61">
        <v>88267</v>
      </c>
      <c r="D2052" s="62" t="s">
        <v>2316</v>
      </c>
      <c r="E2052" s="60" t="s">
        <v>30</v>
      </c>
      <c r="F2052" s="65">
        <v>0.13500000000000001</v>
      </c>
      <c r="G2052" s="70">
        <v>21.94</v>
      </c>
      <c r="H2052" s="166">
        <f t="shared" si="99"/>
        <v>2.96</v>
      </c>
    </row>
    <row r="2053" spans="1:8" s="47" customFormat="1" ht="14.25" x14ac:dyDescent="0.25">
      <c r="A2053" s="153" t="s">
        <v>2057</v>
      </c>
      <c r="B2053" s="154" t="s">
        <v>2058</v>
      </c>
      <c r="C2053" s="154" t="s">
        <v>2059</v>
      </c>
      <c r="D2053" s="154" t="s">
        <v>2060</v>
      </c>
      <c r="E2053" s="154" t="s">
        <v>2061</v>
      </c>
      <c r="F2053" s="155" t="s">
        <v>2062</v>
      </c>
      <c r="G2053" s="156" t="s">
        <v>2063</v>
      </c>
      <c r="H2053" s="157" t="s">
        <v>2602</v>
      </c>
    </row>
    <row r="2054" spans="1:8" ht="32.1" customHeight="1" x14ac:dyDescent="0.2">
      <c r="A2054" s="158" t="s">
        <v>746</v>
      </c>
      <c r="B2054" s="159" t="s">
        <v>2603</v>
      </c>
      <c r="C2054" s="160" t="s">
        <v>745</v>
      </c>
      <c r="D2054" s="161" t="s">
        <v>747</v>
      </c>
      <c r="E2054" s="162" t="s">
        <v>2598</v>
      </c>
      <c r="F2054" s="163"/>
      <c r="G2054" s="72"/>
      <c r="H2054" s="164">
        <f>SUM(H2055:H2060)</f>
        <v>13.04</v>
      </c>
    </row>
    <row r="2055" spans="1:8" ht="15" customHeight="1" x14ac:dyDescent="0.2">
      <c r="A2055" s="165" t="s">
        <v>2072</v>
      </c>
      <c r="B2055" s="60" t="s">
        <v>2064</v>
      </c>
      <c r="C2055" s="61">
        <v>122</v>
      </c>
      <c r="D2055" s="62" t="s">
        <v>2815</v>
      </c>
      <c r="E2055" s="60" t="s">
        <v>225</v>
      </c>
      <c r="F2055" s="65">
        <v>1.4E-2</v>
      </c>
      <c r="G2055" s="70">
        <v>47.09</v>
      </c>
      <c r="H2055" s="166">
        <f t="shared" ref="H2055:H2060" si="100">TRUNC(G2055*F2055,2)</f>
        <v>0.65</v>
      </c>
    </row>
    <row r="2056" spans="1:8" ht="15" customHeight="1" x14ac:dyDescent="0.2">
      <c r="A2056" s="165" t="s">
        <v>2072</v>
      </c>
      <c r="B2056" s="60" t="s">
        <v>2064</v>
      </c>
      <c r="C2056" s="61">
        <v>7141</v>
      </c>
      <c r="D2056" s="62" t="s">
        <v>2622</v>
      </c>
      <c r="E2056" s="60" t="s">
        <v>225</v>
      </c>
      <c r="F2056" s="65">
        <v>1</v>
      </c>
      <c r="G2056" s="70">
        <v>7.32</v>
      </c>
      <c r="H2056" s="166">
        <f t="shared" si="100"/>
        <v>7.32</v>
      </c>
    </row>
    <row r="2057" spans="1:8" ht="15" customHeight="1" x14ac:dyDescent="0.2">
      <c r="A2057" s="165" t="s">
        <v>2072</v>
      </c>
      <c r="B2057" s="60" t="s">
        <v>2064</v>
      </c>
      <c r="C2057" s="61">
        <v>20083</v>
      </c>
      <c r="D2057" s="62" t="s">
        <v>2816</v>
      </c>
      <c r="E2057" s="60" t="s">
        <v>225</v>
      </c>
      <c r="F2057" s="65">
        <v>1.7000000000000001E-2</v>
      </c>
      <c r="G2057" s="70">
        <v>53.345999999999997</v>
      </c>
      <c r="H2057" s="166">
        <f t="shared" si="100"/>
        <v>0.9</v>
      </c>
    </row>
    <row r="2058" spans="1:8" ht="15" customHeight="1" x14ac:dyDescent="0.2">
      <c r="A2058" s="165" t="s">
        <v>2072</v>
      </c>
      <c r="B2058" s="60" t="s">
        <v>2064</v>
      </c>
      <c r="C2058" s="61">
        <v>38383</v>
      </c>
      <c r="D2058" s="62" t="s">
        <v>2321</v>
      </c>
      <c r="E2058" s="60" t="s">
        <v>225</v>
      </c>
      <c r="F2058" s="65">
        <v>5.2999999999999999E-2</v>
      </c>
      <c r="G2058" s="70">
        <v>1.8360000000000001</v>
      </c>
      <c r="H2058" s="166">
        <f t="shared" si="100"/>
        <v>0.09</v>
      </c>
    </row>
    <row r="2059" spans="1:8" ht="27" customHeight="1" x14ac:dyDescent="0.2">
      <c r="A2059" s="165" t="s">
        <v>2072</v>
      </c>
      <c r="B2059" s="60" t="s">
        <v>2605</v>
      </c>
      <c r="C2059" s="61">
        <v>88248</v>
      </c>
      <c r="D2059" s="62" t="s">
        <v>2315</v>
      </c>
      <c r="E2059" s="60" t="s">
        <v>30</v>
      </c>
      <c r="F2059" s="65">
        <v>0.105</v>
      </c>
      <c r="G2059" s="70">
        <v>16.97</v>
      </c>
      <c r="H2059" s="166">
        <f t="shared" si="100"/>
        <v>1.78</v>
      </c>
    </row>
    <row r="2060" spans="1:8" ht="15" customHeight="1" x14ac:dyDescent="0.2">
      <c r="A2060" s="165" t="s">
        <v>2072</v>
      </c>
      <c r="B2060" s="60" t="s">
        <v>2605</v>
      </c>
      <c r="C2060" s="61">
        <v>88267</v>
      </c>
      <c r="D2060" s="62" t="s">
        <v>2316</v>
      </c>
      <c r="E2060" s="60" t="s">
        <v>30</v>
      </c>
      <c r="F2060" s="65">
        <v>0.105</v>
      </c>
      <c r="G2060" s="70">
        <v>21.94</v>
      </c>
      <c r="H2060" s="166">
        <f t="shared" si="100"/>
        <v>2.2999999999999998</v>
      </c>
    </row>
    <row r="2061" spans="1:8" s="47" customFormat="1" ht="14.25" x14ac:dyDescent="0.25">
      <c r="A2061" s="153" t="s">
        <v>2057</v>
      </c>
      <c r="B2061" s="154" t="s">
        <v>2058</v>
      </c>
      <c r="C2061" s="154" t="s">
        <v>2059</v>
      </c>
      <c r="D2061" s="154" t="s">
        <v>2060</v>
      </c>
      <c r="E2061" s="154" t="s">
        <v>2061</v>
      </c>
      <c r="F2061" s="155" t="s">
        <v>2062</v>
      </c>
      <c r="G2061" s="156" t="s">
        <v>2063</v>
      </c>
      <c r="H2061" s="157" t="s">
        <v>2602</v>
      </c>
    </row>
    <row r="2062" spans="1:8" ht="32.1" customHeight="1" x14ac:dyDescent="0.2">
      <c r="A2062" s="158" t="s">
        <v>749</v>
      </c>
      <c r="B2062" s="159" t="s">
        <v>2603</v>
      </c>
      <c r="C2062" s="160" t="s">
        <v>748</v>
      </c>
      <c r="D2062" s="161" t="s">
        <v>750</v>
      </c>
      <c r="E2062" s="162" t="s">
        <v>2598</v>
      </c>
      <c r="F2062" s="163"/>
      <c r="G2062" s="72"/>
      <c r="H2062" s="164">
        <f>SUM(H2063:H2068)</f>
        <v>13.93</v>
      </c>
    </row>
    <row r="2063" spans="1:8" ht="15" customHeight="1" x14ac:dyDescent="0.2">
      <c r="A2063" s="165" t="s">
        <v>2072</v>
      </c>
      <c r="B2063" s="60" t="s">
        <v>2064</v>
      </c>
      <c r="C2063" s="61">
        <v>122</v>
      </c>
      <c r="D2063" s="62" t="s">
        <v>2815</v>
      </c>
      <c r="E2063" s="60" t="s">
        <v>225</v>
      </c>
      <c r="F2063" s="65">
        <v>1.4E-2</v>
      </c>
      <c r="G2063" s="70">
        <v>47.09</v>
      </c>
      <c r="H2063" s="166">
        <f t="shared" ref="H2063:H2068" si="101">TRUNC(G2063*F2063,2)</f>
        <v>0.65</v>
      </c>
    </row>
    <row r="2064" spans="1:8" ht="15" customHeight="1" x14ac:dyDescent="0.2">
      <c r="A2064" s="165" t="s">
        <v>2072</v>
      </c>
      <c r="B2064" s="60" t="s">
        <v>2064</v>
      </c>
      <c r="C2064" s="61">
        <v>7142</v>
      </c>
      <c r="D2064" s="62" t="s">
        <v>2821</v>
      </c>
      <c r="E2064" s="60" t="s">
        <v>225</v>
      </c>
      <c r="F2064" s="65">
        <v>1</v>
      </c>
      <c r="G2064" s="70">
        <v>8.02</v>
      </c>
      <c r="H2064" s="166">
        <f t="shared" si="101"/>
        <v>8.02</v>
      </c>
    </row>
    <row r="2065" spans="1:8" ht="15" customHeight="1" x14ac:dyDescent="0.2">
      <c r="A2065" s="165" t="s">
        <v>2072</v>
      </c>
      <c r="B2065" s="60" t="s">
        <v>2064</v>
      </c>
      <c r="C2065" s="61">
        <v>20083</v>
      </c>
      <c r="D2065" s="62" t="s">
        <v>2816</v>
      </c>
      <c r="E2065" s="60" t="s">
        <v>225</v>
      </c>
      <c r="F2065" s="65">
        <v>1.7000000000000001E-2</v>
      </c>
      <c r="G2065" s="70">
        <v>53.345999999999997</v>
      </c>
      <c r="H2065" s="166">
        <f t="shared" si="101"/>
        <v>0.9</v>
      </c>
    </row>
    <row r="2066" spans="1:8" ht="15" customHeight="1" x14ac:dyDescent="0.2">
      <c r="A2066" s="165" t="s">
        <v>2072</v>
      </c>
      <c r="B2066" s="60" t="s">
        <v>2064</v>
      </c>
      <c r="C2066" s="61">
        <v>38383</v>
      </c>
      <c r="D2066" s="62" t="s">
        <v>2321</v>
      </c>
      <c r="E2066" s="60" t="s">
        <v>225</v>
      </c>
      <c r="F2066" s="65">
        <v>5.2999999999999999E-2</v>
      </c>
      <c r="G2066" s="70">
        <v>1.8360000000000001</v>
      </c>
      <c r="H2066" s="166">
        <f t="shared" si="101"/>
        <v>0.09</v>
      </c>
    </row>
    <row r="2067" spans="1:8" ht="27" customHeight="1" x14ac:dyDescent="0.2">
      <c r="A2067" s="165" t="s">
        <v>2072</v>
      </c>
      <c r="B2067" s="60" t="s">
        <v>2605</v>
      </c>
      <c r="C2067" s="61">
        <v>88248</v>
      </c>
      <c r="D2067" s="62" t="s">
        <v>2315</v>
      </c>
      <c r="E2067" s="60" t="s">
        <v>30</v>
      </c>
      <c r="F2067" s="65">
        <v>0.11</v>
      </c>
      <c r="G2067" s="70">
        <v>16.97</v>
      </c>
      <c r="H2067" s="166">
        <f t="shared" si="101"/>
        <v>1.86</v>
      </c>
    </row>
    <row r="2068" spans="1:8" ht="15" customHeight="1" x14ac:dyDescent="0.2">
      <c r="A2068" s="165" t="s">
        <v>2072</v>
      </c>
      <c r="B2068" s="60" t="s">
        <v>2605</v>
      </c>
      <c r="C2068" s="61">
        <v>88267</v>
      </c>
      <c r="D2068" s="62" t="s">
        <v>2316</v>
      </c>
      <c r="E2068" s="60" t="s">
        <v>30</v>
      </c>
      <c r="F2068" s="65">
        <v>0.11</v>
      </c>
      <c r="G2068" s="70">
        <v>21.94</v>
      </c>
      <c r="H2068" s="166">
        <f t="shared" si="101"/>
        <v>2.41</v>
      </c>
    </row>
    <row r="2069" spans="1:8" s="47" customFormat="1" ht="14.25" x14ac:dyDescent="0.25">
      <c r="A2069" s="153" t="s">
        <v>2057</v>
      </c>
      <c r="B2069" s="154" t="s">
        <v>2058</v>
      </c>
      <c r="C2069" s="154" t="s">
        <v>2059</v>
      </c>
      <c r="D2069" s="154" t="s">
        <v>2060</v>
      </c>
      <c r="E2069" s="154" t="s">
        <v>2061</v>
      </c>
      <c r="F2069" s="155" t="s">
        <v>2062</v>
      </c>
      <c r="G2069" s="156" t="s">
        <v>2063</v>
      </c>
      <c r="H2069" s="157" t="s">
        <v>2602</v>
      </c>
    </row>
    <row r="2070" spans="1:8" ht="48" customHeight="1" x14ac:dyDescent="0.2">
      <c r="A2070" s="158" t="s">
        <v>752</v>
      </c>
      <c r="B2070" s="159" t="s">
        <v>2603</v>
      </c>
      <c r="C2070" s="160" t="s">
        <v>751</v>
      </c>
      <c r="D2070" s="161" t="s">
        <v>753</v>
      </c>
      <c r="E2070" s="162" t="s">
        <v>2598</v>
      </c>
      <c r="F2070" s="163"/>
      <c r="G2070" s="72"/>
      <c r="H2070" s="164">
        <f>SUM(H2071:H2076)</f>
        <v>13.870000000000001</v>
      </c>
    </row>
    <row r="2071" spans="1:8" ht="15" customHeight="1" x14ac:dyDescent="0.2">
      <c r="A2071" s="165" t="s">
        <v>2072</v>
      </c>
      <c r="B2071" s="60" t="s">
        <v>2064</v>
      </c>
      <c r="C2071" s="61">
        <v>122</v>
      </c>
      <c r="D2071" s="62" t="s">
        <v>2815</v>
      </c>
      <c r="E2071" s="60" t="s">
        <v>225</v>
      </c>
      <c r="F2071" s="65">
        <v>1.4E-2</v>
      </c>
      <c r="G2071" s="70">
        <v>47.09</v>
      </c>
      <c r="H2071" s="166">
        <f t="shared" ref="H2071:H2076" si="102">TRUNC(G2071*F2071,2)</f>
        <v>0.65</v>
      </c>
    </row>
    <row r="2072" spans="1:8" ht="27" customHeight="1" x14ac:dyDescent="0.2">
      <c r="A2072" s="165" t="s">
        <v>2072</v>
      </c>
      <c r="B2072" s="60" t="s">
        <v>2064</v>
      </c>
      <c r="C2072" s="61">
        <v>7128</v>
      </c>
      <c r="D2072" s="62" t="s">
        <v>2822</v>
      </c>
      <c r="E2072" s="60" t="s">
        <v>225</v>
      </c>
      <c r="F2072" s="65">
        <v>1</v>
      </c>
      <c r="G2072" s="70">
        <v>8</v>
      </c>
      <c r="H2072" s="166">
        <f t="shared" si="102"/>
        <v>8</v>
      </c>
    </row>
    <row r="2073" spans="1:8" ht="15" customHeight="1" x14ac:dyDescent="0.2">
      <c r="A2073" s="165" t="s">
        <v>2072</v>
      </c>
      <c r="B2073" s="60" t="s">
        <v>2064</v>
      </c>
      <c r="C2073" s="61">
        <v>20083</v>
      </c>
      <c r="D2073" s="62" t="s">
        <v>2816</v>
      </c>
      <c r="E2073" s="60" t="s">
        <v>225</v>
      </c>
      <c r="F2073" s="65">
        <v>1.7000000000000001E-2</v>
      </c>
      <c r="G2073" s="70">
        <v>53.345999999999997</v>
      </c>
      <c r="H2073" s="166">
        <f t="shared" si="102"/>
        <v>0.9</v>
      </c>
    </row>
    <row r="2074" spans="1:8" ht="15" customHeight="1" x14ac:dyDescent="0.2">
      <c r="A2074" s="165" t="s">
        <v>2072</v>
      </c>
      <c r="B2074" s="60" t="s">
        <v>2064</v>
      </c>
      <c r="C2074" s="61">
        <v>38383</v>
      </c>
      <c r="D2074" s="62" t="s">
        <v>2321</v>
      </c>
      <c r="E2074" s="60" t="s">
        <v>225</v>
      </c>
      <c r="F2074" s="65">
        <v>5.2999999999999999E-2</v>
      </c>
      <c r="G2074" s="70">
        <v>1.8360000000000001</v>
      </c>
      <c r="H2074" s="166">
        <f t="shared" si="102"/>
        <v>0.09</v>
      </c>
    </row>
    <row r="2075" spans="1:8" ht="27" customHeight="1" x14ac:dyDescent="0.2">
      <c r="A2075" s="165" t="s">
        <v>2072</v>
      </c>
      <c r="B2075" s="60" t="s">
        <v>2605</v>
      </c>
      <c r="C2075" s="61">
        <v>88248</v>
      </c>
      <c r="D2075" s="62" t="s">
        <v>2315</v>
      </c>
      <c r="E2075" s="60" t="s">
        <v>30</v>
      </c>
      <c r="F2075" s="65">
        <v>0.109</v>
      </c>
      <c r="G2075" s="70">
        <v>16.97</v>
      </c>
      <c r="H2075" s="166">
        <f t="shared" si="102"/>
        <v>1.84</v>
      </c>
    </row>
    <row r="2076" spans="1:8" ht="15" customHeight="1" x14ac:dyDescent="0.2">
      <c r="A2076" s="165" t="s">
        <v>2072</v>
      </c>
      <c r="B2076" s="60" t="s">
        <v>2605</v>
      </c>
      <c r="C2076" s="61">
        <v>88267</v>
      </c>
      <c r="D2076" s="62" t="s">
        <v>2316</v>
      </c>
      <c r="E2076" s="60" t="s">
        <v>30</v>
      </c>
      <c r="F2076" s="65">
        <v>0.109</v>
      </c>
      <c r="G2076" s="70">
        <v>21.94</v>
      </c>
      <c r="H2076" s="166">
        <f t="shared" si="102"/>
        <v>2.39</v>
      </c>
    </row>
    <row r="2077" spans="1:8" s="47" customFormat="1" ht="14.25" x14ac:dyDescent="0.25">
      <c r="A2077" s="153" t="s">
        <v>2057</v>
      </c>
      <c r="B2077" s="154" t="s">
        <v>2058</v>
      </c>
      <c r="C2077" s="154" t="s">
        <v>2059</v>
      </c>
      <c r="D2077" s="154" t="s">
        <v>2060</v>
      </c>
      <c r="E2077" s="154" t="s">
        <v>2061</v>
      </c>
      <c r="F2077" s="155" t="s">
        <v>2062</v>
      </c>
      <c r="G2077" s="156" t="s">
        <v>2063</v>
      </c>
      <c r="H2077" s="157" t="s">
        <v>2602</v>
      </c>
    </row>
    <row r="2078" spans="1:8" ht="48" customHeight="1" x14ac:dyDescent="0.2">
      <c r="A2078" s="158" t="s">
        <v>755</v>
      </c>
      <c r="B2078" s="159" t="s">
        <v>2603</v>
      </c>
      <c r="C2078" s="160" t="s">
        <v>754</v>
      </c>
      <c r="D2078" s="161" t="s">
        <v>756</v>
      </c>
      <c r="E2078" s="162" t="s">
        <v>2598</v>
      </c>
      <c r="F2078" s="163"/>
      <c r="G2078" s="72"/>
      <c r="H2078" s="164">
        <f>SUM(H2079:H2084)</f>
        <v>7.49</v>
      </c>
    </row>
    <row r="2079" spans="1:8" ht="15" customHeight="1" x14ac:dyDescent="0.2">
      <c r="A2079" s="165" t="s">
        <v>2072</v>
      </c>
      <c r="B2079" s="60" t="s">
        <v>2064</v>
      </c>
      <c r="C2079" s="61">
        <v>122</v>
      </c>
      <c r="D2079" s="62" t="s">
        <v>2815</v>
      </c>
      <c r="E2079" s="60" t="s">
        <v>225</v>
      </c>
      <c r="F2079" s="65">
        <v>8.9999999999999993E-3</v>
      </c>
      <c r="G2079" s="70">
        <v>47.09</v>
      </c>
      <c r="H2079" s="166">
        <f t="shared" ref="H2079:H2084" si="103">TRUNC(G2079*F2079,2)</f>
        <v>0.42</v>
      </c>
    </row>
    <row r="2080" spans="1:8" ht="27" customHeight="1" x14ac:dyDescent="0.2">
      <c r="A2080" s="165" t="s">
        <v>2072</v>
      </c>
      <c r="B2080" s="60" t="s">
        <v>2064</v>
      </c>
      <c r="C2080" s="61">
        <v>834</v>
      </c>
      <c r="D2080" s="62" t="s">
        <v>2823</v>
      </c>
      <c r="E2080" s="60" t="s">
        <v>225</v>
      </c>
      <c r="F2080" s="65">
        <v>1</v>
      </c>
      <c r="G2080" s="70">
        <v>3.2</v>
      </c>
      <c r="H2080" s="166">
        <f t="shared" si="103"/>
        <v>3.2</v>
      </c>
    </row>
    <row r="2081" spans="1:8" ht="15" customHeight="1" x14ac:dyDescent="0.2">
      <c r="A2081" s="165" t="s">
        <v>2072</v>
      </c>
      <c r="B2081" s="60" t="s">
        <v>2064</v>
      </c>
      <c r="C2081" s="61">
        <v>20083</v>
      </c>
      <c r="D2081" s="62" t="s">
        <v>2816</v>
      </c>
      <c r="E2081" s="60" t="s">
        <v>225</v>
      </c>
      <c r="F2081" s="65">
        <v>1.0999999999999999E-2</v>
      </c>
      <c r="G2081" s="70">
        <v>53.345999999999997</v>
      </c>
      <c r="H2081" s="166">
        <f t="shared" si="103"/>
        <v>0.57999999999999996</v>
      </c>
    </row>
    <row r="2082" spans="1:8" ht="15" customHeight="1" x14ac:dyDescent="0.2">
      <c r="A2082" s="165" t="s">
        <v>2072</v>
      </c>
      <c r="B2082" s="60" t="s">
        <v>2064</v>
      </c>
      <c r="C2082" s="61">
        <v>38383</v>
      </c>
      <c r="D2082" s="62" t="s">
        <v>2321</v>
      </c>
      <c r="E2082" s="60" t="s">
        <v>225</v>
      </c>
      <c r="F2082" s="65">
        <v>0.06</v>
      </c>
      <c r="G2082" s="70">
        <v>1.8360000000000001</v>
      </c>
      <c r="H2082" s="166">
        <f t="shared" si="103"/>
        <v>0.11</v>
      </c>
    </row>
    <row r="2083" spans="1:8" ht="27" customHeight="1" x14ac:dyDescent="0.2">
      <c r="A2083" s="165" t="s">
        <v>2072</v>
      </c>
      <c r="B2083" s="60" t="s">
        <v>2605</v>
      </c>
      <c r="C2083" s="61">
        <v>88248</v>
      </c>
      <c r="D2083" s="62" t="s">
        <v>2315</v>
      </c>
      <c r="E2083" s="60" t="s">
        <v>30</v>
      </c>
      <c r="F2083" s="65">
        <v>8.2000000000000003E-2</v>
      </c>
      <c r="G2083" s="70">
        <v>16.97</v>
      </c>
      <c r="H2083" s="166">
        <f t="shared" si="103"/>
        <v>1.39</v>
      </c>
    </row>
    <row r="2084" spans="1:8" ht="15" customHeight="1" x14ac:dyDescent="0.2">
      <c r="A2084" s="165" t="s">
        <v>2072</v>
      </c>
      <c r="B2084" s="60" t="s">
        <v>2605</v>
      </c>
      <c r="C2084" s="61">
        <v>88267</v>
      </c>
      <c r="D2084" s="62" t="s">
        <v>2316</v>
      </c>
      <c r="E2084" s="60" t="s">
        <v>30</v>
      </c>
      <c r="F2084" s="65">
        <v>8.2000000000000003E-2</v>
      </c>
      <c r="G2084" s="70">
        <v>21.94</v>
      </c>
      <c r="H2084" s="166">
        <f t="shared" si="103"/>
        <v>1.79</v>
      </c>
    </row>
    <row r="2085" spans="1:8" s="47" customFormat="1" ht="14.25" x14ac:dyDescent="0.25">
      <c r="A2085" s="153" t="s">
        <v>2057</v>
      </c>
      <c r="B2085" s="154" t="s">
        <v>2058</v>
      </c>
      <c r="C2085" s="154" t="s">
        <v>2059</v>
      </c>
      <c r="D2085" s="154" t="s">
        <v>2060</v>
      </c>
      <c r="E2085" s="154" t="s">
        <v>2061</v>
      </c>
      <c r="F2085" s="155" t="s">
        <v>2062</v>
      </c>
      <c r="G2085" s="156" t="s">
        <v>2063</v>
      </c>
      <c r="H2085" s="157" t="s">
        <v>2602</v>
      </c>
    </row>
    <row r="2086" spans="1:8" ht="48" customHeight="1" x14ac:dyDescent="0.2">
      <c r="A2086" s="158" t="s">
        <v>758</v>
      </c>
      <c r="B2086" s="159" t="s">
        <v>2603</v>
      </c>
      <c r="C2086" s="160" t="s">
        <v>757</v>
      </c>
      <c r="D2086" s="161" t="s">
        <v>759</v>
      </c>
      <c r="E2086" s="162" t="s">
        <v>2598</v>
      </c>
      <c r="F2086" s="163"/>
      <c r="G2086" s="72"/>
      <c r="H2086" s="164">
        <f>SUM(H2087:H2092)</f>
        <v>8.74</v>
      </c>
    </row>
    <row r="2087" spans="1:8" ht="15" customHeight="1" x14ac:dyDescent="0.2">
      <c r="A2087" s="165" t="s">
        <v>2072</v>
      </c>
      <c r="B2087" s="60" t="s">
        <v>2064</v>
      </c>
      <c r="C2087" s="61">
        <v>122</v>
      </c>
      <c r="D2087" s="62" t="s">
        <v>2815</v>
      </c>
      <c r="E2087" s="60" t="s">
        <v>225</v>
      </c>
      <c r="F2087" s="65">
        <v>8.9999999999999993E-3</v>
      </c>
      <c r="G2087" s="70">
        <v>47.09</v>
      </c>
      <c r="H2087" s="166">
        <f t="shared" ref="H2087:H2092" si="104">TRUNC(G2087*F2087,2)</f>
        <v>0.42</v>
      </c>
    </row>
    <row r="2088" spans="1:8" ht="27" customHeight="1" x14ac:dyDescent="0.2">
      <c r="A2088" s="165" t="s">
        <v>2072</v>
      </c>
      <c r="B2088" s="60" t="s">
        <v>2064</v>
      </c>
      <c r="C2088" s="61">
        <v>820</v>
      </c>
      <c r="D2088" s="62" t="s">
        <v>2824</v>
      </c>
      <c r="E2088" s="60" t="s">
        <v>225</v>
      </c>
      <c r="F2088" s="65">
        <v>1</v>
      </c>
      <c r="G2088" s="70">
        <v>4.3</v>
      </c>
      <c r="H2088" s="166">
        <f t="shared" si="104"/>
        <v>4.3</v>
      </c>
    </row>
    <row r="2089" spans="1:8" ht="15" customHeight="1" x14ac:dyDescent="0.2">
      <c r="A2089" s="165" t="s">
        <v>2072</v>
      </c>
      <c r="B2089" s="60" t="s">
        <v>2064</v>
      </c>
      <c r="C2089" s="61">
        <v>20083</v>
      </c>
      <c r="D2089" s="62" t="s">
        <v>2816</v>
      </c>
      <c r="E2089" s="60" t="s">
        <v>225</v>
      </c>
      <c r="F2089" s="65">
        <v>1.0999999999999999E-2</v>
      </c>
      <c r="G2089" s="70">
        <v>53.345999999999997</v>
      </c>
      <c r="H2089" s="166">
        <f t="shared" si="104"/>
        <v>0.57999999999999996</v>
      </c>
    </row>
    <row r="2090" spans="1:8" ht="15" customHeight="1" x14ac:dyDescent="0.2">
      <c r="A2090" s="165" t="s">
        <v>2072</v>
      </c>
      <c r="B2090" s="60" t="s">
        <v>2064</v>
      </c>
      <c r="C2090" s="61">
        <v>38383</v>
      </c>
      <c r="D2090" s="62" t="s">
        <v>2321</v>
      </c>
      <c r="E2090" s="60" t="s">
        <v>225</v>
      </c>
      <c r="F2090" s="65">
        <v>0.06</v>
      </c>
      <c r="G2090" s="70">
        <v>1.8360000000000001</v>
      </c>
      <c r="H2090" s="166">
        <f t="shared" si="104"/>
        <v>0.11</v>
      </c>
    </row>
    <row r="2091" spans="1:8" ht="27" customHeight="1" x14ac:dyDescent="0.2">
      <c r="A2091" s="165" t="s">
        <v>2072</v>
      </c>
      <c r="B2091" s="60" t="s">
        <v>2605</v>
      </c>
      <c r="C2091" s="61">
        <v>88248</v>
      </c>
      <c r="D2091" s="62" t="s">
        <v>2315</v>
      </c>
      <c r="E2091" s="60" t="s">
        <v>30</v>
      </c>
      <c r="F2091" s="65">
        <v>8.5999999999999993E-2</v>
      </c>
      <c r="G2091" s="70">
        <v>16.97</v>
      </c>
      <c r="H2091" s="166">
        <f t="shared" si="104"/>
        <v>1.45</v>
      </c>
    </row>
    <row r="2092" spans="1:8" ht="15" customHeight="1" x14ac:dyDescent="0.2">
      <c r="A2092" s="165" t="s">
        <v>2072</v>
      </c>
      <c r="B2092" s="60" t="s">
        <v>2605</v>
      </c>
      <c r="C2092" s="61">
        <v>88267</v>
      </c>
      <c r="D2092" s="62" t="s">
        <v>2316</v>
      </c>
      <c r="E2092" s="60" t="s">
        <v>30</v>
      </c>
      <c r="F2092" s="65">
        <v>8.5999999999999993E-2</v>
      </c>
      <c r="G2092" s="70">
        <v>21.94</v>
      </c>
      <c r="H2092" s="166">
        <f t="shared" si="104"/>
        <v>1.88</v>
      </c>
    </row>
    <row r="2093" spans="1:8" s="47" customFormat="1" ht="14.25" x14ac:dyDescent="0.25">
      <c r="A2093" s="153" t="s">
        <v>2057</v>
      </c>
      <c r="B2093" s="154" t="s">
        <v>2058</v>
      </c>
      <c r="C2093" s="154" t="s">
        <v>2059</v>
      </c>
      <c r="D2093" s="154" t="s">
        <v>2060</v>
      </c>
      <c r="E2093" s="154" t="s">
        <v>2061</v>
      </c>
      <c r="F2093" s="155" t="s">
        <v>2062</v>
      </c>
      <c r="G2093" s="156" t="s">
        <v>2063</v>
      </c>
      <c r="H2093" s="157" t="s">
        <v>2602</v>
      </c>
    </row>
    <row r="2094" spans="1:8" ht="48" customHeight="1" x14ac:dyDescent="0.2">
      <c r="A2094" s="158" t="s">
        <v>761</v>
      </c>
      <c r="B2094" s="159" t="s">
        <v>2603</v>
      </c>
      <c r="C2094" s="160" t="s">
        <v>760</v>
      </c>
      <c r="D2094" s="161" t="s">
        <v>762</v>
      </c>
      <c r="E2094" s="162" t="s">
        <v>2598</v>
      </c>
      <c r="F2094" s="163"/>
      <c r="G2094" s="72"/>
      <c r="H2094" s="164">
        <f>SUM(H2095:H2100)</f>
        <v>7.0100000000000007</v>
      </c>
    </row>
    <row r="2095" spans="1:8" ht="15" customHeight="1" x14ac:dyDescent="0.2">
      <c r="A2095" s="165" t="s">
        <v>2072</v>
      </c>
      <c r="B2095" s="60" t="s">
        <v>2064</v>
      </c>
      <c r="C2095" s="61">
        <v>122</v>
      </c>
      <c r="D2095" s="62" t="s">
        <v>2815</v>
      </c>
      <c r="E2095" s="60" t="s">
        <v>225</v>
      </c>
      <c r="F2095" s="65">
        <v>8.9999999999999993E-3</v>
      </c>
      <c r="G2095" s="70">
        <v>47.09</v>
      </c>
      <c r="H2095" s="166">
        <f t="shared" ref="H2095:H2100" si="105">TRUNC(G2095*F2095,2)</f>
        <v>0.42</v>
      </c>
    </row>
    <row r="2096" spans="1:8" ht="27" customHeight="1" x14ac:dyDescent="0.2">
      <c r="A2096" s="165" t="s">
        <v>2072</v>
      </c>
      <c r="B2096" s="60" t="s">
        <v>2064</v>
      </c>
      <c r="C2096" s="61">
        <v>819</v>
      </c>
      <c r="D2096" s="62" t="s">
        <v>2825</v>
      </c>
      <c r="E2096" s="60" t="s">
        <v>225</v>
      </c>
      <c r="F2096" s="65">
        <v>1</v>
      </c>
      <c r="G2096" s="70">
        <v>2.6</v>
      </c>
      <c r="H2096" s="166">
        <f t="shared" si="105"/>
        <v>2.6</v>
      </c>
    </row>
    <row r="2097" spans="1:8" ht="15" customHeight="1" x14ac:dyDescent="0.2">
      <c r="A2097" s="165" t="s">
        <v>2072</v>
      </c>
      <c r="B2097" s="60" t="s">
        <v>2064</v>
      </c>
      <c r="C2097" s="61">
        <v>20083</v>
      </c>
      <c r="D2097" s="62" t="s">
        <v>2816</v>
      </c>
      <c r="E2097" s="60" t="s">
        <v>225</v>
      </c>
      <c r="F2097" s="65">
        <v>1.0999999999999999E-2</v>
      </c>
      <c r="G2097" s="70">
        <v>53.345999999999997</v>
      </c>
      <c r="H2097" s="166">
        <f t="shared" si="105"/>
        <v>0.57999999999999996</v>
      </c>
    </row>
    <row r="2098" spans="1:8" ht="15" customHeight="1" x14ac:dyDescent="0.2">
      <c r="A2098" s="165" t="s">
        <v>2072</v>
      </c>
      <c r="B2098" s="60" t="s">
        <v>2064</v>
      </c>
      <c r="C2098" s="61">
        <v>38383</v>
      </c>
      <c r="D2098" s="62" t="s">
        <v>2321</v>
      </c>
      <c r="E2098" s="60" t="s">
        <v>225</v>
      </c>
      <c r="F2098" s="65">
        <v>0.06</v>
      </c>
      <c r="G2098" s="70">
        <v>1.8360000000000001</v>
      </c>
      <c r="H2098" s="166">
        <f t="shared" si="105"/>
        <v>0.11</v>
      </c>
    </row>
    <row r="2099" spans="1:8" ht="27" customHeight="1" x14ac:dyDescent="0.2">
      <c r="A2099" s="165" t="s">
        <v>2072</v>
      </c>
      <c r="B2099" s="60" t="s">
        <v>2605</v>
      </c>
      <c r="C2099" s="61">
        <v>88248</v>
      </c>
      <c r="D2099" s="62" t="s">
        <v>2315</v>
      </c>
      <c r="E2099" s="60" t="s">
        <v>30</v>
      </c>
      <c r="F2099" s="65">
        <v>8.5000000000000006E-2</v>
      </c>
      <c r="G2099" s="70">
        <v>16.97</v>
      </c>
      <c r="H2099" s="166">
        <f t="shared" si="105"/>
        <v>1.44</v>
      </c>
    </row>
    <row r="2100" spans="1:8" ht="15" customHeight="1" x14ac:dyDescent="0.2">
      <c r="A2100" s="165" t="s">
        <v>2072</v>
      </c>
      <c r="B2100" s="60" t="s">
        <v>2605</v>
      </c>
      <c r="C2100" s="61">
        <v>88267</v>
      </c>
      <c r="D2100" s="62" t="s">
        <v>2316</v>
      </c>
      <c r="E2100" s="60" t="s">
        <v>30</v>
      </c>
      <c r="F2100" s="65">
        <v>8.5000000000000006E-2</v>
      </c>
      <c r="G2100" s="70">
        <v>21.94</v>
      </c>
      <c r="H2100" s="166">
        <f t="shared" si="105"/>
        <v>1.86</v>
      </c>
    </row>
    <row r="2101" spans="1:8" s="47" customFormat="1" ht="14.25" x14ac:dyDescent="0.25">
      <c r="A2101" s="153" t="s">
        <v>2057</v>
      </c>
      <c r="B2101" s="154" t="s">
        <v>2058</v>
      </c>
      <c r="C2101" s="154" t="s">
        <v>2059</v>
      </c>
      <c r="D2101" s="154" t="s">
        <v>2060</v>
      </c>
      <c r="E2101" s="154" t="s">
        <v>2061</v>
      </c>
      <c r="F2101" s="155" t="s">
        <v>2062</v>
      </c>
      <c r="G2101" s="156" t="s">
        <v>2063</v>
      </c>
      <c r="H2101" s="157" t="s">
        <v>2602</v>
      </c>
    </row>
    <row r="2102" spans="1:8" ht="68.099999999999994" customHeight="1" x14ac:dyDescent="0.2">
      <c r="A2102" s="158" t="s">
        <v>763</v>
      </c>
      <c r="B2102" s="159" t="s">
        <v>2603</v>
      </c>
      <c r="C2102" s="160">
        <v>89596</v>
      </c>
      <c r="D2102" s="161" t="s">
        <v>764</v>
      </c>
      <c r="E2102" s="162" t="s">
        <v>2598</v>
      </c>
      <c r="F2102" s="163"/>
      <c r="G2102" s="72"/>
      <c r="H2102" s="164">
        <f>SUM(H2103:H2108)</f>
        <v>7.39</v>
      </c>
    </row>
    <row r="2103" spans="1:8" ht="27" customHeight="1" x14ac:dyDescent="0.2">
      <c r="A2103" s="165" t="s">
        <v>2072</v>
      </c>
      <c r="B2103" s="60" t="s">
        <v>2064</v>
      </c>
      <c r="C2103" s="61">
        <v>112</v>
      </c>
      <c r="D2103" s="62" t="s">
        <v>2338</v>
      </c>
      <c r="E2103" s="60" t="s">
        <v>225</v>
      </c>
      <c r="F2103" s="65">
        <v>1</v>
      </c>
      <c r="G2103" s="70">
        <v>3.5</v>
      </c>
      <c r="H2103" s="166">
        <f t="shared" ref="H2103:H2108" si="106">TRUNC(G2103*F2103,2)</f>
        <v>3.5</v>
      </c>
    </row>
    <row r="2104" spans="1:8" ht="15" customHeight="1" x14ac:dyDescent="0.2">
      <c r="A2104" s="165" t="s">
        <v>2072</v>
      </c>
      <c r="B2104" s="60" t="s">
        <v>2064</v>
      </c>
      <c r="C2104" s="61">
        <v>122</v>
      </c>
      <c r="D2104" s="62" t="s">
        <v>2323</v>
      </c>
      <c r="E2104" s="60" t="s">
        <v>225</v>
      </c>
      <c r="F2104" s="65">
        <v>1.7999999999999999E-2</v>
      </c>
      <c r="G2104" s="70">
        <v>47.09</v>
      </c>
      <c r="H2104" s="166">
        <f t="shared" si="106"/>
        <v>0.84</v>
      </c>
    </row>
    <row r="2105" spans="1:8" ht="15" customHeight="1" x14ac:dyDescent="0.2">
      <c r="A2105" s="165" t="s">
        <v>2072</v>
      </c>
      <c r="B2105" s="60" t="s">
        <v>2064</v>
      </c>
      <c r="C2105" s="61">
        <v>20083</v>
      </c>
      <c r="D2105" s="62" t="s">
        <v>2325</v>
      </c>
      <c r="E2105" s="60" t="s">
        <v>225</v>
      </c>
      <c r="F2105" s="65">
        <v>2.1999999999999999E-2</v>
      </c>
      <c r="G2105" s="70">
        <v>53.345999999999997</v>
      </c>
      <c r="H2105" s="166">
        <f t="shared" si="106"/>
        <v>1.17</v>
      </c>
    </row>
    <row r="2106" spans="1:8" ht="15" customHeight="1" x14ac:dyDescent="0.2">
      <c r="A2106" s="165" t="s">
        <v>2072</v>
      </c>
      <c r="B2106" s="60" t="s">
        <v>2064</v>
      </c>
      <c r="C2106" s="61">
        <v>38383</v>
      </c>
      <c r="D2106" s="62" t="s">
        <v>2321</v>
      </c>
      <c r="E2106" s="60" t="s">
        <v>225</v>
      </c>
      <c r="F2106" s="65">
        <v>2.4E-2</v>
      </c>
      <c r="G2106" s="70">
        <v>1.8360000000000001</v>
      </c>
      <c r="H2106" s="166">
        <f t="shared" si="106"/>
        <v>0.04</v>
      </c>
    </row>
    <row r="2107" spans="1:8" ht="27" customHeight="1" x14ac:dyDescent="0.2">
      <c r="A2107" s="165" t="s">
        <v>2072</v>
      </c>
      <c r="B2107" s="60" t="s">
        <v>2605</v>
      </c>
      <c r="C2107" s="61">
        <v>88248</v>
      </c>
      <c r="D2107" s="62" t="s">
        <v>2315</v>
      </c>
      <c r="E2107" s="60" t="s">
        <v>30</v>
      </c>
      <c r="F2107" s="65">
        <v>4.7500000000000001E-2</v>
      </c>
      <c r="G2107" s="70">
        <v>16.97</v>
      </c>
      <c r="H2107" s="166">
        <f t="shared" si="106"/>
        <v>0.8</v>
      </c>
    </row>
    <row r="2108" spans="1:8" ht="15" customHeight="1" x14ac:dyDescent="0.2">
      <c r="A2108" s="165" t="s">
        <v>2072</v>
      </c>
      <c r="B2108" s="60" t="s">
        <v>2605</v>
      </c>
      <c r="C2108" s="61">
        <v>88267</v>
      </c>
      <c r="D2108" s="62" t="s">
        <v>2316</v>
      </c>
      <c r="E2108" s="60" t="s">
        <v>30</v>
      </c>
      <c r="F2108" s="65">
        <v>4.7500000000000001E-2</v>
      </c>
      <c r="G2108" s="70">
        <v>21.94</v>
      </c>
      <c r="H2108" s="166">
        <f t="shared" si="106"/>
        <v>1.04</v>
      </c>
    </row>
    <row r="2109" spans="1:8" s="47" customFormat="1" ht="14.25" x14ac:dyDescent="0.25">
      <c r="A2109" s="153" t="s">
        <v>2057</v>
      </c>
      <c r="B2109" s="154" t="s">
        <v>2058</v>
      </c>
      <c r="C2109" s="154" t="s">
        <v>2059</v>
      </c>
      <c r="D2109" s="154" t="s">
        <v>2060</v>
      </c>
      <c r="E2109" s="154" t="s">
        <v>2061</v>
      </c>
      <c r="F2109" s="155" t="s">
        <v>2062</v>
      </c>
      <c r="G2109" s="156" t="s">
        <v>2063</v>
      </c>
      <c r="H2109" s="157" t="s">
        <v>2602</v>
      </c>
    </row>
    <row r="2110" spans="1:8" ht="81.95" customHeight="1" x14ac:dyDescent="0.2">
      <c r="A2110" s="158" t="s">
        <v>765</v>
      </c>
      <c r="B2110" s="159" t="s">
        <v>2603</v>
      </c>
      <c r="C2110" s="160">
        <v>94710</v>
      </c>
      <c r="D2110" s="161" t="s">
        <v>766</v>
      </c>
      <c r="E2110" s="162" t="s">
        <v>2598</v>
      </c>
      <c r="F2110" s="163"/>
      <c r="G2110" s="72"/>
      <c r="H2110" s="164">
        <f>SUM(H2111:H2116)</f>
        <v>37.349999999999994</v>
      </c>
    </row>
    <row r="2111" spans="1:8" ht="27" customHeight="1" x14ac:dyDescent="0.2">
      <c r="A2111" s="165" t="s">
        <v>2072</v>
      </c>
      <c r="B2111" s="60" t="s">
        <v>2064</v>
      </c>
      <c r="C2111" s="61">
        <v>86</v>
      </c>
      <c r="D2111" s="62" t="s">
        <v>2339</v>
      </c>
      <c r="E2111" s="60" t="s">
        <v>225</v>
      </c>
      <c r="F2111" s="65">
        <v>1</v>
      </c>
      <c r="G2111" s="70">
        <v>29.81</v>
      </c>
      <c r="H2111" s="166">
        <f t="shared" ref="H2111:H2116" si="107">TRUNC(G2111*F2111,2)</f>
        <v>29.81</v>
      </c>
    </row>
    <row r="2112" spans="1:8" ht="15" customHeight="1" x14ac:dyDescent="0.2">
      <c r="A2112" s="165" t="s">
        <v>2072</v>
      </c>
      <c r="B2112" s="60" t="s">
        <v>2064</v>
      </c>
      <c r="C2112" s="61">
        <v>20080</v>
      </c>
      <c r="D2112" s="62" t="s">
        <v>2340</v>
      </c>
      <c r="E2112" s="60" t="s">
        <v>225</v>
      </c>
      <c r="F2112" s="65">
        <v>4.5999999999999999E-2</v>
      </c>
      <c r="G2112" s="70">
        <v>15.367999999999999</v>
      </c>
      <c r="H2112" s="166">
        <f t="shared" si="107"/>
        <v>0.7</v>
      </c>
    </row>
    <row r="2113" spans="1:8" ht="15" customHeight="1" x14ac:dyDescent="0.2">
      <c r="A2113" s="165" t="s">
        <v>2072</v>
      </c>
      <c r="B2113" s="60" t="s">
        <v>2064</v>
      </c>
      <c r="C2113" s="61">
        <v>20083</v>
      </c>
      <c r="D2113" s="62" t="s">
        <v>2325</v>
      </c>
      <c r="E2113" s="60" t="s">
        <v>225</v>
      </c>
      <c r="F2113" s="65">
        <v>1.0999999999999999E-2</v>
      </c>
      <c r="G2113" s="70">
        <v>53.345999999999997</v>
      </c>
      <c r="H2113" s="166">
        <f t="shared" si="107"/>
        <v>0.57999999999999996</v>
      </c>
    </row>
    <row r="2114" spans="1:8" ht="15" customHeight="1" x14ac:dyDescent="0.2">
      <c r="A2114" s="165" t="s">
        <v>2072</v>
      </c>
      <c r="B2114" s="60" t="s">
        <v>2064</v>
      </c>
      <c r="C2114" s="61">
        <v>38383</v>
      </c>
      <c r="D2114" s="62" t="s">
        <v>2321</v>
      </c>
      <c r="E2114" s="60" t="s">
        <v>225</v>
      </c>
      <c r="F2114" s="65">
        <v>2.3E-2</v>
      </c>
      <c r="G2114" s="70">
        <v>1.8360000000000001</v>
      </c>
      <c r="H2114" s="166">
        <f t="shared" si="107"/>
        <v>0.04</v>
      </c>
    </row>
    <row r="2115" spans="1:8" ht="27" customHeight="1" x14ac:dyDescent="0.2">
      <c r="A2115" s="165" t="s">
        <v>2072</v>
      </c>
      <c r="B2115" s="60" t="s">
        <v>2605</v>
      </c>
      <c r="C2115" s="61">
        <v>88248</v>
      </c>
      <c r="D2115" s="62" t="s">
        <v>2315</v>
      </c>
      <c r="E2115" s="60" t="s">
        <v>30</v>
      </c>
      <c r="F2115" s="65">
        <v>0.16</v>
      </c>
      <c r="G2115" s="70">
        <v>16.97</v>
      </c>
      <c r="H2115" s="166">
        <f t="shared" si="107"/>
        <v>2.71</v>
      </c>
    </row>
    <row r="2116" spans="1:8" ht="15" customHeight="1" x14ac:dyDescent="0.2">
      <c r="A2116" s="165" t="s">
        <v>2072</v>
      </c>
      <c r="B2116" s="60" t="s">
        <v>2605</v>
      </c>
      <c r="C2116" s="61">
        <v>88267</v>
      </c>
      <c r="D2116" s="62" t="s">
        <v>2316</v>
      </c>
      <c r="E2116" s="60" t="s">
        <v>30</v>
      </c>
      <c r="F2116" s="65">
        <v>0.16</v>
      </c>
      <c r="G2116" s="70">
        <v>21.94</v>
      </c>
      <c r="H2116" s="166">
        <f t="shared" si="107"/>
        <v>3.51</v>
      </c>
    </row>
    <row r="2117" spans="1:8" s="47" customFormat="1" ht="14.25" x14ac:dyDescent="0.25">
      <c r="A2117" s="153" t="s">
        <v>2057</v>
      </c>
      <c r="B2117" s="154" t="s">
        <v>2058</v>
      </c>
      <c r="C2117" s="154" t="s">
        <v>2059</v>
      </c>
      <c r="D2117" s="154" t="s">
        <v>2060</v>
      </c>
      <c r="E2117" s="154" t="s">
        <v>2061</v>
      </c>
      <c r="F2117" s="155" t="s">
        <v>2062</v>
      </c>
      <c r="G2117" s="156" t="s">
        <v>2063</v>
      </c>
      <c r="H2117" s="157" t="s">
        <v>2602</v>
      </c>
    </row>
    <row r="2118" spans="1:8" ht="68.099999999999994" customHeight="1" x14ac:dyDescent="0.2">
      <c r="A2118" s="158" t="s">
        <v>767</v>
      </c>
      <c r="B2118" s="159" t="s">
        <v>2603</v>
      </c>
      <c r="C2118" s="160">
        <v>89429</v>
      </c>
      <c r="D2118" s="161" t="s">
        <v>768</v>
      </c>
      <c r="E2118" s="162" t="s">
        <v>2598</v>
      </c>
      <c r="F2118" s="163"/>
      <c r="G2118" s="72"/>
      <c r="H2118" s="164">
        <f>SUM(H2119:H2124)</f>
        <v>3.0100000000000002</v>
      </c>
    </row>
    <row r="2119" spans="1:8" ht="27" customHeight="1" x14ac:dyDescent="0.2">
      <c r="A2119" s="165" t="s">
        <v>2072</v>
      </c>
      <c r="B2119" s="60" t="s">
        <v>2064</v>
      </c>
      <c r="C2119" s="61">
        <v>65</v>
      </c>
      <c r="D2119" s="62" t="s">
        <v>2341</v>
      </c>
      <c r="E2119" s="60" t="s">
        <v>225</v>
      </c>
      <c r="F2119" s="65">
        <v>1</v>
      </c>
      <c r="G2119" s="70">
        <v>0.75</v>
      </c>
      <c r="H2119" s="166">
        <f t="shared" ref="H2119:H2124" si="108">TRUNC(G2119*F2119,2)</f>
        <v>0.75</v>
      </c>
    </row>
    <row r="2120" spans="1:8" ht="15" customHeight="1" x14ac:dyDescent="0.2">
      <c r="A2120" s="165" t="s">
        <v>2072</v>
      </c>
      <c r="B2120" s="60" t="s">
        <v>2064</v>
      </c>
      <c r="C2120" s="61">
        <v>122</v>
      </c>
      <c r="D2120" s="62" t="s">
        <v>2323</v>
      </c>
      <c r="E2120" s="60" t="s">
        <v>225</v>
      </c>
      <c r="F2120" s="65">
        <v>7.0000000000000001E-3</v>
      </c>
      <c r="G2120" s="70">
        <v>47.09</v>
      </c>
      <c r="H2120" s="166">
        <f t="shared" si="108"/>
        <v>0.32</v>
      </c>
    </row>
    <row r="2121" spans="1:8" ht="15" customHeight="1" x14ac:dyDescent="0.2">
      <c r="A2121" s="165" t="s">
        <v>2072</v>
      </c>
      <c r="B2121" s="60" t="s">
        <v>2064</v>
      </c>
      <c r="C2121" s="61">
        <v>20083</v>
      </c>
      <c r="D2121" s="62" t="s">
        <v>2325</v>
      </c>
      <c r="E2121" s="60" t="s">
        <v>225</v>
      </c>
      <c r="F2121" s="65">
        <v>8.0000000000000002E-3</v>
      </c>
      <c r="G2121" s="70">
        <v>53.345999999999997</v>
      </c>
      <c r="H2121" s="166">
        <f t="shared" si="108"/>
        <v>0.42</v>
      </c>
    </row>
    <row r="2122" spans="1:8" ht="15" customHeight="1" x14ac:dyDescent="0.2">
      <c r="A2122" s="165" t="s">
        <v>2072</v>
      </c>
      <c r="B2122" s="60" t="s">
        <v>2064</v>
      </c>
      <c r="C2122" s="61">
        <v>38383</v>
      </c>
      <c r="D2122" s="62" t="s">
        <v>2321</v>
      </c>
      <c r="E2122" s="60" t="s">
        <v>225</v>
      </c>
      <c r="F2122" s="65">
        <v>0.03</v>
      </c>
      <c r="G2122" s="70">
        <v>1.8360000000000001</v>
      </c>
      <c r="H2122" s="166">
        <f t="shared" si="108"/>
        <v>0.05</v>
      </c>
    </row>
    <row r="2123" spans="1:8" ht="27" customHeight="1" x14ac:dyDescent="0.2">
      <c r="A2123" s="165" t="s">
        <v>2072</v>
      </c>
      <c r="B2123" s="60" t="s">
        <v>2605</v>
      </c>
      <c r="C2123" s="61">
        <v>88248</v>
      </c>
      <c r="D2123" s="62" t="s">
        <v>2315</v>
      </c>
      <c r="E2123" s="60" t="s">
        <v>30</v>
      </c>
      <c r="F2123" s="65">
        <v>3.7999999999999999E-2</v>
      </c>
      <c r="G2123" s="70">
        <v>16.97</v>
      </c>
      <c r="H2123" s="166">
        <f t="shared" si="108"/>
        <v>0.64</v>
      </c>
    </row>
    <row r="2124" spans="1:8" ht="15" customHeight="1" x14ac:dyDescent="0.2">
      <c r="A2124" s="165" t="s">
        <v>2072</v>
      </c>
      <c r="B2124" s="60" t="s">
        <v>2605</v>
      </c>
      <c r="C2124" s="61">
        <v>88267</v>
      </c>
      <c r="D2124" s="62" t="s">
        <v>2316</v>
      </c>
      <c r="E2124" s="60" t="s">
        <v>30</v>
      </c>
      <c r="F2124" s="65">
        <v>3.7999999999999999E-2</v>
      </c>
      <c r="G2124" s="70">
        <v>21.94</v>
      </c>
      <c r="H2124" s="166">
        <f t="shared" si="108"/>
        <v>0.83</v>
      </c>
    </row>
    <row r="2125" spans="1:8" s="47" customFormat="1" ht="14.25" x14ac:dyDescent="0.25">
      <c r="A2125" s="153" t="s">
        <v>2057</v>
      </c>
      <c r="B2125" s="154" t="s">
        <v>2058</v>
      </c>
      <c r="C2125" s="154" t="s">
        <v>2059</v>
      </c>
      <c r="D2125" s="154" t="s">
        <v>2060</v>
      </c>
      <c r="E2125" s="154" t="s">
        <v>2061</v>
      </c>
      <c r="F2125" s="155" t="s">
        <v>2062</v>
      </c>
      <c r="G2125" s="156" t="s">
        <v>2063</v>
      </c>
      <c r="H2125" s="157" t="s">
        <v>2602</v>
      </c>
    </row>
    <row r="2126" spans="1:8" ht="68.099999999999994" customHeight="1" x14ac:dyDescent="0.2">
      <c r="A2126" s="158" t="s">
        <v>769</v>
      </c>
      <c r="B2126" s="159" t="s">
        <v>2603</v>
      </c>
      <c r="C2126" s="160">
        <v>89595</v>
      </c>
      <c r="D2126" s="161" t="s">
        <v>770</v>
      </c>
      <c r="E2126" s="162" t="s">
        <v>2598</v>
      </c>
      <c r="F2126" s="163"/>
      <c r="G2126" s="72"/>
      <c r="H2126" s="164">
        <f>SUM(H2127:H2132)</f>
        <v>10.499999999999998</v>
      </c>
    </row>
    <row r="2127" spans="1:8" ht="27" customHeight="1" x14ac:dyDescent="0.2">
      <c r="A2127" s="165" t="s">
        <v>2072</v>
      </c>
      <c r="B2127" s="60" t="s">
        <v>2064</v>
      </c>
      <c r="C2127" s="61">
        <v>111</v>
      </c>
      <c r="D2127" s="62" t="s">
        <v>2342</v>
      </c>
      <c r="E2127" s="60" t="s">
        <v>225</v>
      </c>
      <c r="F2127" s="65">
        <v>1</v>
      </c>
      <c r="G2127" s="70">
        <v>6.71</v>
      </c>
      <c r="H2127" s="166">
        <f t="shared" ref="H2127:H2132" si="109">TRUNC(G2127*F2127,2)</f>
        <v>6.71</v>
      </c>
    </row>
    <row r="2128" spans="1:8" ht="15" customHeight="1" x14ac:dyDescent="0.2">
      <c r="A2128" s="165" t="s">
        <v>2072</v>
      </c>
      <c r="B2128" s="60" t="s">
        <v>2064</v>
      </c>
      <c r="C2128" s="61">
        <v>122</v>
      </c>
      <c r="D2128" s="62" t="s">
        <v>2323</v>
      </c>
      <c r="E2128" s="60" t="s">
        <v>225</v>
      </c>
      <c r="F2128" s="65">
        <v>1.7999999999999999E-2</v>
      </c>
      <c r="G2128" s="70">
        <v>47.09</v>
      </c>
      <c r="H2128" s="166">
        <f t="shared" si="109"/>
        <v>0.84</v>
      </c>
    </row>
    <row r="2129" spans="1:8" ht="15" customHeight="1" x14ac:dyDescent="0.2">
      <c r="A2129" s="165" t="s">
        <v>2072</v>
      </c>
      <c r="B2129" s="60" t="s">
        <v>2064</v>
      </c>
      <c r="C2129" s="61">
        <v>20083</v>
      </c>
      <c r="D2129" s="62" t="s">
        <v>2325</v>
      </c>
      <c r="E2129" s="60" t="s">
        <v>225</v>
      </c>
      <c r="F2129" s="65">
        <v>2.1999999999999999E-2</v>
      </c>
      <c r="G2129" s="70">
        <v>53.345999999999997</v>
      </c>
      <c r="H2129" s="166">
        <f t="shared" si="109"/>
        <v>1.17</v>
      </c>
    </row>
    <row r="2130" spans="1:8" ht="15" customHeight="1" x14ac:dyDescent="0.2">
      <c r="A2130" s="165" t="s">
        <v>2072</v>
      </c>
      <c r="B2130" s="60" t="s">
        <v>2064</v>
      </c>
      <c r="C2130" s="61">
        <v>38383</v>
      </c>
      <c r="D2130" s="62" t="s">
        <v>2321</v>
      </c>
      <c r="E2130" s="60" t="s">
        <v>225</v>
      </c>
      <c r="F2130" s="65">
        <v>2.4E-2</v>
      </c>
      <c r="G2130" s="70">
        <v>1.8360000000000001</v>
      </c>
      <c r="H2130" s="166">
        <f t="shared" si="109"/>
        <v>0.04</v>
      </c>
    </row>
    <row r="2131" spans="1:8" ht="27" customHeight="1" x14ac:dyDescent="0.2">
      <c r="A2131" s="165" t="s">
        <v>2072</v>
      </c>
      <c r="B2131" s="60" t="s">
        <v>2605</v>
      </c>
      <c r="C2131" s="61">
        <v>88248</v>
      </c>
      <c r="D2131" s="62" t="s">
        <v>2315</v>
      </c>
      <c r="E2131" s="60" t="s">
        <v>30</v>
      </c>
      <c r="F2131" s="65">
        <v>4.4999999999999998E-2</v>
      </c>
      <c r="G2131" s="70">
        <v>16.97</v>
      </c>
      <c r="H2131" s="166">
        <f t="shared" si="109"/>
        <v>0.76</v>
      </c>
    </row>
    <row r="2132" spans="1:8" ht="15" customHeight="1" x14ac:dyDescent="0.2">
      <c r="A2132" s="165" t="s">
        <v>2072</v>
      </c>
      <c r="B2132" s="60" t="s">
        <v>2605</v>
      </c>
      <c r="C2132" s="61">
        <v>88267</v>
      </c>
      <c r="D2132" s="62" t="s">
        <v>2316</v>
      </c>
      <c r="E2132" s="60" t="s">
        <v>30</v>
      </c>
      <c r="F2132" s="65">
        <v>4.4999999999999998E-2</v>
      </c>
      <c r="G2132" s="70">
        <v>21.94</v>
      </c>
      <c r="H2132" s="166">
        <f t="shared" si="109"/>
        <v>0.98</v>
      </c>
    </row>
    <row r="2133" spans="1:8" s="47" customFormat="1" ht="14.25" x14ac:dyDescent="0.25">
      <c r="A2133" s="153" t="s">
        <v>2057</v>
      </c>
      <c r="B2133" s="154" t="s">
        <v>2058</v>
      </c>
      <c r="C2133" s="154" t="s">
        <v>2059</v>
      </c>
      <c r="D2133" s="154" t="s">
        <v>2060</v>
      </c>
      <c r="E2133" s="154" t="s">
        <v>2061</v>
      </c>
      <c r="F2133" s="155" t="s">
        <v>2062</v>
      </c>
      <c r="G2133" s="156" t="s">
        <v>2063</v>
      </c>
      <c r="H2133" s="157" t="s">
        <v>2602</v>
      </c>
    </row>
    <row r="2134" spans="1:8" ht="48" customHeight="1" x14ac:dyDescent="0.2">
      <c r="A2134" s="158" t="s">
        <v>771</v>
      </c>
      <c r="B2134" s="159" t="s">
        <v>2603</v>
      </c>
      <c r="C2134" s="160">
        <v>89568</v>
      </c>
      <c r="D2134" s="161" t="s">
        <v>772</v>
      </c>
      <c r="E2134" s="162" t="s">
        <v>2598</v>
      </c>
      <c r="F2134" s="163"/>
      <c r="G2134" s="72"/>
      <c r="H2134" s="164">
        <f>SUM(H2135:H2140)</f>
        <v>26.699999999999996</v>
      </c>
    </row>
    <row r="2135" spans="1:8" ht="15" customHeight="1" x14ac:dyDescent="0.2">
      <c r="A2135" s="165" t="s">
        <v>2072</v>
      </c>
      <c r="B2135" s="60" t="s">
        <v>2064</v>
      </c>
      <c r="C2135" s="61">
        <v>122</v>
      </c>
      <c r="D2135" s="62" t="s">
        <v>2323</v>
      </c>
      <c r="E2135" s="60" t="s">
        <v>225</v>
      </c>
      <c r="F2135" s="65">
        <v>1.2E-2</v>
      </c>
      <c r="G2135" s="70">
        <v>47.09</v>
      </c>
      <c r="H2135" s="166">
        <f t="shared" ref="H2135:H2140" si="110">TRUNC(G2135*F2135,2)</f>
        <v>0.56000000000000005</v>
      </c>
    </row>
    <row r="2136" spans="1:8" ht="15" customHeight="1" x14ac:dyDescent="0.2">
      <c r="A2136" s="165" t="s">
        <v>2072</v>
      </c>
      <c r="B2136" s="60" t="s">
        <v>2064</v>
      </c>
      <c r="C2136" s="61">
        <v>9894</v>
      </c>
      <c r="D2136" s="62" t="s">
        <v>2343</v>
      </c>
      <c r="E2136" s="60" t="s">
        <v>225</v>
      </c>
      <c r="F2136" s="65">
        <v>1</v>
      </c>
      <c r="G2136" s="70">
        <v>23.9</v>
      </c>
      <c r="H2136" s="166">
        <f t="shared" si="110"/>
        <v>23.9</v>
      </c>
    </row>
    <row r="2137" spans="1:8" ht="15" customHeight="1" x14ac:dyDescent="0.2">
      <c r="A2137" s="165" t="s">
        <v>2072</v>
      </c>
      <c r="B2137" s="60" t="s">
        <v>2064</v>
      </c>
      <c r="C2137" s="61">
        <v>20083</v>
      </c>
      <c r="D2137" s="62" t="s">
        <v>2325</v>
      </c>
      <c r="E2137" s="60" t="s">
        <v>225</v>
      </c>
      <c r="F2137" s="65">
        <v>1.4E-2</v>
      </c>
      <c r="G2137" s="70">
        <v>53.345999999999997</v>
      </c>
      <c r="H2137" s="166">
        <f t="shared" si="110"/>
        <v>0.74</v>
      </c>
    </row>
    <row r="2138" spans="1:8" ht="15" customHeight="1" x14ac:dyDescent="0.2">
      <c r="A2138" s="165" t="s">
        <v>2072</v>
      </c>
      <c r="B2138" s="60" t="s">
        <v>2064</v>
      </c>
      <c r="C2138" s="61">
        <v>38383</v>
      </c>
      <c r="D2138" s="62" t="s">
        <v>2321</v>
      </c>
      <c r="E2138" s="60" t="s">
        <v>225</v>
      </c>
      <c r="F2138" s="65">
        <v>0.02</v>
      </c>
      <c r="G2138" s="70">
        <v>1.8360000000000001</v>
      </c>
      <c r="H2138" s="166">
        <f t="shared" si="110"/>
        <v>0.03</v>
      </c>
    </row>
    <row r="2139" spans="1:8" ht="27" customHeight="1" x14ac:dyDescent="0.2">
      <c r="A2139" s="165" t="s">
        <v>2072</v>
      </c>
      <c r="B2139" s="60" t="s">
        <v>2605</v>
      </c>
      <c r="C2139" s="61">
        <v>88248</v>
      </c>
      <c r="D2139" s="62" t="s">
        <v>2315</v>
      </c>
      <c r="E2139" s="60" t="s">
        <v>30</v>
      </c>
      <c r="F2139" s="65">
        <v>3.7999999999999999E-2</v>
      </c>
      <c r="G2139" s="70">
        <v>16.97</v>
      </c>
      <c r="H2139" s="166">
        <f t="shared" si="110"/>
        <v>0.64</v>
      </c>
    </row>
    <row r="2140" spans="1:8" ht="15" customHeight="1" x14ac:dyDescent="0.2">
      <c r="A2140" s="165" t="s">
        <v>2072</v>
      </c>
      <c r="B2140" s="60" t="s">
        <v>2605</v>
      </c>
      <c r="C2140" s="61">
        <v>88267</v>
      </c>
      <c r="D2140" s="62" t="s">
        <v>2316</v>
      </c>
      <c r="E2140" s="60" t="s">
        <v>30</v>
      </c>
      <c r="F2140" s="65">
        <v>3.7999999999999999E-2</v>
      </c>
      <c r="G2140" s="70">
        <v>21.94</v>
      </c>
      <c r="H2140" s="166">
        <f t="shared" si="110"/>
        <v>0.83</v>
      </c>
    </row>
    <row r="2141" spans="1:8" s="47" customFormat="1" ht="14.25" x14ac:dyDescent="0.25">
      <c r="A2141" s="153" t="s">
        <v>2057</v>
      </c>
      <c r="B2141" s="154" t="s">
        <v>2058</v>
      </c>
      <c r="C2141" s="154" t="s">
        <v>2059</v>
      </c>
      <c r="D2141" s="154" t="s">
        <v>2060</v>
      </c>
      <c r="E2141" s="154" t="s">
        <v>2061</v>
      </c>
      <c r="F2141" s="155" t="s">
        <v>2062</v>
      </c>
      <c r="G2141" s="156" t="s">
        <v>2063</v>
      </c>
      <c r="H2141" s="157" t="s">
        <v>2602</v>
      </c>
    </row>
    <row r="2142" spans="1:8" ht="68.099999999999994" customHeight="1" x14ac:dyDescent="0.2">
      <c r="A2142" s="158" t="s">
        <v>773</v>
      </c>
      <c r="B2142" s="159" t="s">
        <v>2603</v>
      </c>
      <c r="C2142" s="160">
        <v>89570</v>
      </c>
      <c r="D2142" s="161" t="s">
        <v>774</v>
      </c>
      <c r="E2142" s="162" t="s">
        <v>2598</v>
      </c>
      <c r="F2142" s="163"/>
      <c r="G2142" s="72"/>
      <c r="H2142" s="164">
        <f>SUM(H2143:H2148)</f>
        <v>8.65</v>
      </c>
    </row>
    <row r="2143" spans="1:8" ht="27" customHeight="1" x14ac:dyDescent="0.2">
      <c r="A2143" s="165" t="s">
        <v>2072</v>
      </c>
      <c r="B2143" s="60" t="s">
        <v>2064</v>
      </c>
      <c r="C2143" s="61">
        <v>110</v>
      </c>
      <c r="D2143" s="62" t="s">
        <v>2344</v>
      </c>
      <c r="E2143" s="60" t="s">
        <v>225</v>
      </c>
      <c r="F2143" s="65">
        <v>1</v>
      </c>
      <c r="G2143" s="70">
        <v>5.58</v>
      </c>
      <c r="H2143" s="166">
        <f t="shared" ref="H2143:H2148" si="111">TRUNC(G2143*F2143,2)</f>
        <v>5.58</v>
      </c>
    </row>
    <row r="2144" spans="1:8" ht="15" customHeight="1" x14ac:dyDescent="0.2">
      <c r="A2144" s="165" t="s">
        <v>2072</v>
      </c>
      <c r="B2144" s="60" t="s">
        <v>2064</v>
      </c>
      <c r="C2144" s="61">
        <v>122</v>
      </c>
      <c r="D2144" s="62" t="s">
        <v>2323</v>
      </c>
      <c r="E2144" s="60" t="s">
        <v>225</v>
      </c>
      <c r="F2144" s="65">
        <v>1.2E-2</v>
      </c>
      <c r="G2144" s="70">
        <v>47.09</v>
      </c>
      <c r="H2144" s="166">
        <f t="shared" si="111"/>
        <v>0.56000000000000005</v>
      </c>
    </row>
    <row r="2145" spans="1:8" ht="15" customHeight="1" x14ac:dyDescent="0.2">
      <c r="A2145" s="165" t="s">
        <v>2072</v>
      </c>
      <c r="B2145" s="60" t="s">
        <v>2064</v>
      </c>
      <c r="C2145" s="61">
        <v>20083</v>
      </c>
      <c r="D2145" s="62" t="s">
        <v>2325</v>
      </c>
      <c r="E2145" s="60" t="s">
        <v>225</v>
      </c>
      <c r="F2145" s="65">
        <v>1.4E-2</v>
      </c>
      <c r="G2145" s="70">
        <v>53.345999999999997</v>
      </c>
      <c r="H2145" s="166">
        <f t="shared" si="111"/>
        <v>0.74</v>
      </c>
    </row>
    <row r="2146" spans="1:8" ht="15" customHeight="1" x14ac:dyDescent="0.2">
      <c r="A2146" s="165" t="s">
        <v>2072</v>
      </c>
      <c r="B2146" s="60" t="s">
        <v>2064</v>
      </c>
      <c r="C2146" s="61">
        <v>38383</v>
      </c>
      <c r="D2146" s="62" t="s">
        <v>2321</v>
      </c>
      <c r="E2146" s="60" t="s">
        <v>225</v>
      </c>
      <c r="F2146" s="65">
        <v>0.02</v>
      </c>
      <c r="G2146" s="70">
        <v>1.8360000000000001</v>
      </c>
      <c r="H2146" s="166">
        <f t="shared" si="111"/>
        <v>0.03</v>
      </c>
    </row>
    <row r="2147" spans="1:8" ht="27" customHeight="1" x14ac:dyDescent="0.2">
      <c r="A2147" s="165" t="s">
        <v>2072</v>
      </c>
      <c r="B2147" s="60" t="s">
        <v>2605</v>
      </c>
      <c r="C2147" s="61">
        <v>88248</v>
      </c>
      <c r="D2147" s="62" t="s">
        <v>2315</v>
      </c>
      <c r="E2147" s="60" t="s">
        <v>30</v>
      </c>
      <c r="F2147" s="65">
        <v>4.4999999999999998E-2</v>
      </c>
      <c r="G2147" s="70">
        <v>16.97</v>
      </c>
      <c r="H2147" s="166">
        <f t="shared" si="111"/>
        <v>0.76</v>
      </c>
    </row>
    <row r="2148" spans="1:8" ht="15" customHeight="1" x14ac:dyDescent="0.2">
      <c r="A2148" s="165" t="s">
        <v>2072</v>
      </c>
      <c r="B2148" s="60" t="s">
        <v>2605</v>
      </c>
      <c r="C2148" s="61">
        <v>88267</v>
      </c>
      <c r="D2148" s="62" t="s">
        <v>2316</v>
      </c>
      <c r="E2148" s="60" t="s">
        <v>30</v>
      </c>
      <c r="F2148" s="65">
        <v>4.4999999999999998E-2</v>
      </c>
      <c r="G2148" s="70">
        <v>21.94</v>
      </c>
      <c r="H2148" s="166">
        <f t="shared" si="111"/>
        <v>0.98</v>
      </c>
    </row>
    <row r="2149" spans="1:8" s="47" customFormat="1" ht="14.25" x14ac:dyDescent="0.25">
      <c r="A2149" s="153" t="s">
        <v>2057</v>
      </c>
      <c r="B2149" s="154" t="s">
        <v>2058</v>
      </c>
      <c r="C2149" s="154" t="s">
        <v>2059</v>
      </c>
      <c r="D2149" s="154" t="s">
        <v>2060</v>
      </c>
      <c r="E2149" s="154" t="s">
        <v>2061</v>
      </c>
      <c r="F2149" s="155" t="s">
        <v>2062</v>
      </c>
      <c r="G2149" s="156" t="s">
        <v>2063</v>
      </c>
      <c r="H2149" s="157" t="s">
        <v>2602</v>
      </c>
    </row>
    <row r="2150" spans="1:8" ht="48" customHeight="1" x14ac:dyDescent="0.2">
      <c r="A2150" s="158" t="s">
        <v>775</v>
      </c>
      <c r="B2150" s="159" t="s">
        <v>2603</v>
      </c>
      <c r="C2150" s="160">
        <v>89498</v>
      </c>
      <c r="D2150" s="161" t="s">
        <v>776</v>
      </c>
      <c r="E2150" s="162" t="s">
        <v>2598</v>
      </c>
      <c r="F2150" s="163"/>
      <c r="G2150" s="72"/>
      <c r="H2150" s="164">
        <f>SUM(H2151:H2156)</f>
        <v>8.7200000000000006</v>
      </c>
    </row>
    <row r="2151" spans="1:8" ht="15" customHeight="1" x14ac:dyDescent="0.2">
      <c r="A2151" s="165" t="s">
        <v>2072</v>
      </c>
      <c r="B2151" s="60" t="s">
        <v>2064</v>
      </c>
      <c r="C2151" s="61">
        <v>122</v>
      </c>
      <c r="D2151" s="62" t="s">
        <v>2323</v>
      </c>
      <c r="E2151" s="60" t="s">
        <v>225</v>
      </c>
      <c r="F2151" s="65">
        <v>1.2E-2</v>
      </c>
      <c r="G2151" s="70">
        <v>47.09</v>
      </c>
      <c r="H2151" s="166">
        <f t="shared" ref="H2151:H2156" si="112">TRUNC(G2151*F2151,2)</f>
        <v>0.56000000000000005</v>
      </c>
    </row>
    <row r="2152" spans="1:8" ht="15" customHeight="1" x14ac:dyDescent="0.2">
      <c r="A2152" s="165" t="s">
        <v>2072</v>
      </c>
      <c r="B2152" s="60" t="s">
        <v>2064</v>
      </c>
      <c r="C2152" s="61">
        <v>3502</v>
      </c>
      <c r="D2152" s="62" t="s">
        <v>2345</v>
      </c>
      <c r="E2152" s="60" t="s">
        <v>225</v>
      </c>
      <c r="F2152" s="65">
        <v>1</v>
      </c>
      <c r="G2152" s="70">
        <v>5.07</v>
      </c>
      <c r="H2152" s="166">
        <f t="shared" si="112"/>
        <v>5.07</v>
      </c>
    </row>
    <row r="2153" spans="1:8" ht="15" customHeight="1" x14ac:dyDescent="0.2">
      <c r="A2153" s="165" t="s">
        <v>2072</v>
      </c>
      <c r="B2153" s="60" t="s">
        <v>2064</v>
      </c>
      <c r="C2153" s="61">
        <v>20083</v>
      </c>
      <c r="D2153" s="62" t="s">
        <v>2325</v>
      </c>
      <c r="E2153" s="60" t="s">
        <v>225</v>
      </c>
      <c r="F2153" s="65">
        <v>1.4E-2</v>
      </c>
      <c r="G2153" s="70">
        <v>53.345999999999997</v>
      </c>
      <c r="H2153" s="166">
        <f t="shared" si="112"/>
        <v>0.74</v>
      </c>
    </row>
    <row r="2154" spans="1:8" ht="15" customHeight="1" x14ac:dyDescent="0.2">
      <c r="A2154" s="165" t="s">
        <v>2072</v>
      </c>
      <c r="B2154" s="60" t="s">
        <v>2064</v>
      </c>
      <c r="C2154" s="61">
        <v>38383</v>
      </c>
      <c r="D2154" s="62" t="s">
        <v>2321</v>
      </c>
      <c r="E2154" s="60" t="s">
        <v>225</v>
      </c>
      <c r="F2154" s="65">
        <v>0.02</v>
      </c>
      <c r="G2154" s="70">
        <v>1.8360000000000001</v>
      </c>
      <c r="H2154" s="166">
        <f t="shared" si="112"/>
        <v>0.03</v>
      </c>
    </row>
    <row r="2155" spans="1:8" ht="27" customHeight="1" x14ac:dyDescent="0.2">
      <c r="A2155" s="165" t="s">
        <v>2072</v>
      </c>
      <c r="B2155" s="60" t="s">
        <v>2605</v>
      </c>
      <c r="C2155" s="61">
        <v>88248</v>
      </c>
      <c r="D2155" s="62" t="s">
        <v>2315</v>
      </c>
      <c r="E2155" s="60" t="s">
        <v>30</v>
      </c>
      <c r="F2155" s="65">
        <v>0.06</v>
      </c>
      <c r="G2155" s="70">
        <v>16.97</v>
      </c>
      <c r="H2155" s="166">
        <f t="shared" si="112"/>
        <v>1.01</v>
      </c>
    </row>
    <row r="2156" spans="1:8" ht="15" customHeight="1" x14ac:dyDescent="0.2">
      <c r="A2156" s="165" t="s">
        <v>2072</v>
      </c>
      <c r="B2156" s="60" t="s">
        <v>2605</v>
      </c>
      <c r="C2156" s="61">
        <v>88267</v>
      </c>
      <c r="D2156" s="62" t="s">
        <v>2316</v>
      </c>
      <c r="E2156" s="60" t="s">
        <v>30</v>
      </c>
      <c r="F2156" s="65">
        <v>0.06</v>
      </c>
      <c r="G2156" s="70">
        <v>21.94</v>
      </c>
      <c r="H2156" s="166">
        <f t="shared" si="112"/>
        <v>1.31</v>
      </c>
    </row>
    <row r="2157" spans="1:8" s="47" customFormat="1" ht="14.25" x14ac:dyDescent="0.25">
      <c r="A2157" s="153" t="s">
        <v>2057</v>
      </c>
      <c r="B2157" s="154" t="s">
        <v>2058</v>
      </c>
      <c r="C2157" s="154" t="s">
        <v>2059</v>
      </c>
      <c r="D2157" s="154" t="s">
        <v>2060</v>
      </c>
      <c r="E2157" s="154" t="s">
        <v>2061</v>
      </c>
      <c r="F2157" s="155" t="s">
        <v>2062</v>
      </c>
      <c r="G2157" s="156" t="s">
        <v>2063</v>
      </c>
      <c r="H2157" s="157" t="s">
        <v>2602</v>
      </c>
    </row>
    <row r="2158" spans="1:8" ht="32.1" customHeight="1" x14ac:dyDescent="0.2">
      <c r="A2158" s="158" t="s">
        <v>778</v>
      </c>
      <c r="B2158" s="159" t="s">
        <v>2603</v>
      </c>
      <c r="C2158" s="160" t="s">
        <v>777</v>
      </c>
      <c r="D2158" s="161" t="s">
        <v>779</v>
      </c>
      <c r="E2158" s="162" t="s">
        <v>2598</v>
      </c>
      <c r="F2158" s="163"/>
      <c r="G2158" s="72"/>
      <c r="H2158" s="164">
        <f>SUM(H2159:H2162)</f>
        <v>5.26</v>
      </c>
    </row>
    <row r="2159" spans="1:8" ht="15" customHeight="1" x14ac:dyDescent="0.2">
      <c r="A2159" s="165" t="s">
        <v>2072</v>
      </c>
      <c r="B2159" s="60" t="s">
        <v>2064</v>
      </c>
      <c r="C2159" s="61">
        <v>4896</v>
      </c>
      <c r="D2159" s="62" t="s">
        <v>2826</v>
      </c>
      <c r="E2159" s="60" t="s">
        <v>225</v>
      </c>
      <c r="F2159" s="65">
        <v>1</v>
      </c>
      <c r="G2159" s="70">
        <v>0.7</v>
      </c>
      <c r="H2159" s="166">
        <f>TRUNC(G2159*F2159,2)</f>
        <v>0.7</v>
      </c>
    </row>
    <row r="2160" spans="1:8" ht="15" customHeight="1" x14ac:dyDescent="0.2">
      <c r="A2160" s="165" t="s">
        <v>2072</v>
      </c>
      <c r="B2160" s="60" t="s">
        <v>2064</v>
      </c>
      <c r="C2160" s="61">
        <v>3143</v>
      </c>
      <c r="D2160" s="62" t="s">
        <v>2827</v>
      </c>
      <c r="E2160" s="60" t="s">
        <v>225</v>
      </c>
      <c r="F2160" s="65">
        <v>0.31</v>
      </c>
      <c r="G2160" s="70">
        <v>7.7350000000000003</v>
      </c>
      <c r="H2160" s="166">
        <f>TRUNC(G2160*F2160,2)</f>
        <v>2.39</v>
      </c>
    </row>
    <row r="2161" spans="1:8" ht="27" customHeight="1" x14ac:dyDescent="0.2">
      <c r="A2161" s="165" t="s">
        <v>2072</v>
      </c>
      <c r="B2161" s="60" t="s">
        <v>2605</v>
      </c>
      <c r="C2161" s="61">
        <v>88248</v>
      </c>
      <c r="D2161" s="62" t="s">
        <v>2315</v>
      </c>
      <c r="E2161" s="60" t="s">
        <v>30</v>
      </c>
      <c r="F2161" s="65">
        <v>5.6000000000000001E-2</v>
      </c>
      <c r="G2161" s="70">
        <v>16.97</v>
      </c>
      <c r="H2161" s="166">
        <f>TRUNC(G2161*F2161,2)</f>
        <v>0.95</v>
      </c>
    </row>
    <row r="2162" spans="1:8" ht="15" customHeight="1" x14ac:dyDescent="0.2">
      <c r="A2162" s="165" t="s">
        <v>2072</v>
      </c>
      <c r="B2162" s="60" t="s">
        <v>2605</v>
      </c>
      <c r="C2162" s="61">
        <v>88267</v>
      </c>
      <c r="D2162" s="62" t="s">
        <v>2316</v>
      </c>
      <c r="E2162" s="60" t="s">
        <v>30</v>
      </c>
      <c r="F2162" s="65">
        <v>5.6000000000000001E-2</v>
      </c>
      <c r="G2162" s="70">
        <v>21.94</v>
      </c>
      <c r="H2162" s="166">
        <f>TRUNC(G2162*F2162,2)</f>
        <v>1.22</v>
      </c>
    </row>
    <row r="2163" spans="1:8" s="47" customFormat="1" ht="14.25" x14ac:dyDescent="0.25">
      <c r="A2163" s="153" t="s">
        <v>2057</v>
      </c>
      <c r="B2163" s="154" t="s">
        <v>2058</v>
      </c>
      <c r="C2163" s="154" t="s">
        <v>2059</v>
      </c>
      <c r="D2163" s="154" t="s">
        <v>2060</v>
      </c>
      <c r="E2163" s="154" t="s">
        <v>2061</v>
      </c>
      <c r="F2163" s="155" t="s">
        <v>2062</v>
      </c>
      <c r="G2163" s="156" t="s">
        <v>2063</v>
      </c>
      <c r="H2163" s="157" t="s">
        <v>2602</v>
      </c>
    </row>
    <row r="2164" spans="1:8" ht="48" customHeight="1" x14ac:dyDescent="0.2">
      <c r="A2164" s="158" t="s">
        <v>780</v>
      </c>
      <c r="B2164" s="159" t="s">
        <v>2603</v>
      </c>
      <c r="C2164" s="160">
        <v>89594</v>
      </c>
      <c r="D2164" s="161" t="s">
        <v>781</v>
      </c>
      <c r="E2164" s="162" t="s">
        <v>2598</v>
      </c>
      <c r="F2164" s="163"/>
      <c r="G2164" s="72"/>
      <c r="H2164" s="164">
        <f>SUM(H2165:H2170)</f>
        <v>29.629999999999995</v>
      </c>
    </row>
    <row r="2165" spans="1:8" ht="15" customHeight="1" x14ac:dyDescent="0.2">
      <c r="A2165" s="165" t="s">
        <v>2072</v>
      </c>
      <c r="B2165" s="60" t="s">
        <v>2064</v>
      </c>
      <c r="C2165" s="61">
        <v>122</v>
      </c>
      <c r="D2165" s="62" t="s">
        <v>2323</v>
      </c>
      <c r="E2165" s="60" t="s">
        <v>225</v>
      </c>
      <c r="F2165" s="65">
        <v>1.7999999999999999E-2</v>
      </c>
      <c r="G2165" s="70">
        <v>47.09</v>
      </c>
      <c r="H2165" s="166">
        <f t="shared" ref="H2165:H2170" si="113">TRUNC(G2165*F2165,2)</f>
        <v>0.84</v>
      </c>
    </row>
    <row r="2166" spans="1:8" ht="15" customHeight="1" x14ac:dyDescent="0.2">
      <c r="A2166" s="165" t="s">
        <v>2072</v>
      </c>
      <c r="B2166" s="60" t="s">
        <v>2064</v>
      </c>
      <c r="C2166" s="61">
        <v>9897</v>
      </c>
      <c r="D2166" s="62" t="s">
        <v>2346</v>
      </c>
      <c r="E2166" s="60" t="s">
        <v>225</v>
      </c>
      <c r="F2166" s="65">
        <v>1</v>
      </c>
      <c r="G2166" s="70">
        <v>25.65</v>
      </c>
      <c r="H2166" s="166">
        <f t="shared" si="113"/>
        <v>25.65</v>
      </c>
    </row>
    <row r="2167" spans="1:8" ht="15" customHeight="1" x14ac:dyDescent="0.2">
      <c r="A2167" s="165" t="s">
        <v>2072</v>
      </c>
      <c r="B2167" s="60" t="s">
        <v>2064</v>
      </c>
      <c r="C2167" s="61">
        <v>20083</v>
      </c>
      <c r="D2167" s="62" t="s">
        <v>2325</v>
      </c>
      <c r="E2167" s="60" t="s">
        <v>225</v>
      </c>
      <c r="F2167" s="65">
        <v>2.1999999999999999E-2</v>
      </c>
      <c r="G2167" s="70">
        <v>53.345999999999997</v>
      </c>
      <c r="H2167" s="166">
        <f t="shared" si="113"/>
        <v>1.17</v>
      </c>
    </row>
    <row r="2168" spans="1:8" ht="15" customHeight="1" x14ac:dyDescent="0.2">
      <c r="A2168" s="165" t="s">
        <v>2072</v>
      </c>
      <c r="B2168" s="60" t="s">
        <v>2064</v>
      </c>
      <c r="C2168" s="61">
        <v>38383</v>
      </c>
      <c r="D2168" s="62" t="s">
        <v>2321</v>
      </c>
      <c r="E2168" s="60" t="s">
        <v>225</v>
      </c>
      <c r="F2168" s="65">
        <v>2.4E-2</v>
      </c>
      <c r="G2168" s="70">
        <v>1.8360000000000001</v>
      </c>
      <c r="H2168" s="166">
        <f t="shared" si="113"/>
        <v>0.04</v>
      </c>
    </row>
    <row r="2169" spans="1:8" ht="27" customHeight="1" x14ac:dyDescent="0.2">
      <c r="A2169" s="165" t="s">
        <v>2072</v>
      </c>
      <c r="B2169" s="60" t="s">
        <v>2605</v>
      </c>
      <c r="C2169" s="61">
        <v>88248</v>
      </c>
      <c r="D2169" s="62" t="s">
        <v>2315</v>
      </c>
      <c r="E2169" s="60" t="s">
        <v>30</v>
      </c>
      <c r="F2169" s="65">
        <v>0.05</v>
      </c>
      <c r="G2169" s="70">
        <v>16.97</v>
      </c>
      <c r="H2169" s="166">
        <f t="shared" si="113"/>
        <v>0.84</v>
      </c>
    </row>
    <row r="2170" spans="1:8" ht="15" customHeight="1" x14ac:dyDescent="0.2">
      <c r="A2170" s="165" t="s">
        <v>2072</v>
      </c>
      <c r="B2170" s="60" t="s">
        <v>2605</v>
      </c>
      <c r="C2170" s="61">
        <v>88267</v>
      </c>
      <c r="D2170" s="62" t="s">
        <v>2316</v>
      </c>
      <c r="E2170" s="60" t="s">
        <v>30</v>
      </c>
      <c r="F2170" s="65">
        <v>0.05</v>
      </c>
      <c r="G2170" s="70">
        <v>21.94</v>
      </c>
      <c r="H2170" s="166">
        <f t="shared" si="113"/>
        <v>1.0900000000000001</v>
      </c>
    </row>
    <row r="2171" spans="1:8" s="47" customFormat="1" ht="14.25" x14ac:dyDescent="0.25">
      <c r="A2171" s="153" t="s">
        <v>2057</v>
      </c>
      <c r="B2171" s="154" t="s">
        <v>2058</v>
      </c>
      <c r="C2171" s="154" t="s">
        <v>2059</v>
      </c>
      <c r="D2171" s="154" t="s">
        <v>2060</v>
      </c>
      <c r="E2171" s="154" t="s">
        <v>2061</v>
      </c>
      <c r="F2171" s="155" t="s">
        <v>2062</v>
      </c>
      <c r="G2171" s="156" t="s">
        <v>2063</v>
      </c>
      <c r="H2171" s="157" t="s">
        <v>2602</v>
      </c>
    </row>
    <row r="2172" spans="1:8" ht="32.1" customHeight="1" x14ac:dyDescent="0.2">
      <c r="A2172" s="158" t="s">
        <v>782</v>
      </c>
      <c r="B2172" s="159" t="s">
        <v>2603</v>
      </c>
      <c r="C2172" s="160">
        <v>89450</v>
      </c>
      <c r="D2172" s="161" t="s">
        <v>783</v>
      </c>
      <c r="E2172" s="162" t="s">
        <v>2598</v>
      </c>
      <c r="F2172" s="163"/>
      <c r="G2172" s="72"/>
      <c r="H2172" s="164">
        <f>SUM(H2173:H2176)</f>
        <v>21.889999999999997</v>
      </c>
    </row>
    <row r="2173" spans="1:8" ht="15" customHeight="1" x14ac:dyDescent="0.2">
      <c r="A2173" s="165" t="s">
        <v>2072</v>
      </c>
      <c r="B2173" s="60" t="s">
        <v>2064</v>
      </c>
      <c r="C2173" s="61">
        <v>9873</v>
      </c>
      <c r="D2173" s="62" t="s">
        <v>2347</v>
      </c>
      <c r="E2173" s="60" t="s">
        <v>118</v>
      </c>
      <c r="F2173" s="65">
        <v>1.0609999999999999</v>
      </c>
      <c r="G2173" s="70">
        <v>19.559999999999999</v>
      </c>
      <c r="H2173" s="166">
        <f>TRUNC(G2173*F2173,2)</f>
        <v>20.75</v>
      </c>
    </row>
    <row r="2174" spans="1:8" ht="15" customHeight="1" x14ac:dyDescent="0.2">
      <c r="A2174" s="165" t="s">
        <v>2072</v>
      </c>
      <c r="B2174" s="60" t="s">
        <v>2064</v>
      </c>
      <c r="C2174" s="61">
        <v>38383</v>
      </c>
      <c r="D2174" s="62" t="s">
        <v>2321</v>
      </c>
      <c r="E2174" s="60" t="s">
        <v>225</v>
      </c>
      <c r="F2174" s="65">
        <v>1.0999999999999999E-2</v>
      </c>
      <c r="G2174" s="70">
        <v>1.8360000000000001</v>
      </c>
      <c r="H2174" s="166">
        <f>TRUNC(G2174*F2174,2)</f>
        <v>0.02</v>
      </c>
    </row>
    <row r="2175" spans="1:8" ht="27" customHeight="1" x14ac:dyDescent="0.2">
      <c r="A2175" s="165" t="s">
        <v>2072</v>
      </c>
      <c r="B2175" s="60" t="s">
        <v>2605</v>
      </c>
      <c r="C2175" s="61">
        <v>88248</v>
      </c>
      <c r="D2175" s="62" t="s">
        <v>2315</v>
      </c>
      <c r="E2175" s="60" t="s">
        <v>30</v>
      </c>
      <c r="F2175" s="65">
        <v>2.8900000000000002E-2</v>
      </c>
      <c r="G2175" s="70">
        <v>16.97</v>
      </c>
      <c r="H2175" s="166">
        <f>TRUNC(G2175*F2175,2)</f>
        <v>0.49</v>
      </c>
    </row>
    <row r="2176" spans="1:8" ht="15" customHeight="1" x14ac:dyDescent="0.2">
      <c r="A2176" s="165" t="s">
        <v>2072</v>
      </c>
      <c r="B2176" s="60" t="s">
        <v>2605</v>
      </c>
      <c r="C2176" s="61">
        <v>88267</v>
      </c>
      <c r="D2176" s="62" t="s">
        <v>2316</v>
      </c>
      <c r="E2176" s="60" t="s">
        <v>30</v>
      </c>
      <c r="F2176" s="65">
        <v>2.8900000000000002E-2</v>
      </c>
      <c r="G2176" s="70">
        <v>21.94</v>
      </c>
      <c r="H2176" s="166">
        <f>TRUNC(G2176*F2176,2)</f>
        <v>0.63</v>
      </c>
    </row>
    <row r="2177" spans="1:8" s="47" customFormat="1" ht="14.25" x14ac:dyDescent="0.25">
      <c r="A2177" s="153" t="s">
        <v>2057</v>
      </c>
      <c r="B2177" s="154" t="s">
        <v>2058</v>
      </c>
      <c r="C2177" s="154" t="s">
        <v>2059</v>
      </c>
      <c r="D2177" s="154" t="s">
        <v>2060</v>
      </c>
      <c r="E2177" s="154" t="s">
        <v>2061</v>
      </c>
      <c r="F2177" s="155" t="s">
        <v>2062</v>
      </c>
      <c r="G2177" s="156" t="s">
        <v>2063</v>
      </c>
      <c r="H2177" s="157" t="s">
        <v>2602</v>
      </c>
    </row>
    <row r="2178" spans="1:8" ht="32.1" customHeight="1" x14ac:dyDescent="0.2">
      <c r="A2178" s="158" t="s">
        <v>784</v>
      </c>
      <c r="B2178" s="159" t="s">
        <v>2603</v>
      </c>
      <c r="C2178" s="160">
        <v>89628</v>
      </c>
      <c r="D2178" s="161" t="s">
        <v>785</v>
      </c>
      <c r="E2178" s="162" t="s">
        <v>2598</v>
      </c>
      <c r="F2178" s="163"/>
      <c r="G2178" s="72"/>
      <c r="H2178" s="164">
        <f>SUM(H2179:H2184)</f>
        <v>33.42</v>
      </c>
    </row>
    <row r="2179" spans="1:8" ht="15" customHeight="1" x14ac:dyDescent="0.2">
      <c r="A2179" s="165" t="s">
        <v>2072</v>
      </c>
      <c r="B2179" s="60" t="s">
        <v>2064</v>
      </c>
      <c r="C2179" s="61">
        <v>122</v>
      </c>
      <c r="D2179" s="62" t="s">
        <v>2323</v>
      </c>
      <c r="E2179" s="60" t="s">
        <v>225</v>
      </c>
      <c r="F2179" s="65">
        <v>3.5000000000000003E-2</v>
      </c>
      <c r="G2179" s="70">
        <v>47.09</v>
      </c>
      <c r="H2179" s="166">
        <f t="shared" ref="H2179:H2184" si="114">TRUNC(G2179*F2179,2)</f>
        <v>1.64</v>
      </c>
    </row>
    <row r="2180" spans="1:8" ht="15" customHeight="1" x14ac:dyDescent="0.2">
      <c r="A2180" s="165" t="s">
        <v>2072</v>
      </c>
      <c r="B2180" s="60" t="s">
        <v>2064</v>
      </c>
      <c r="C2180" s="61">
        <v>7143</v>
      </c>
      <c r="D2180" s="62" t="s">
        <v>2348</v>
      </c>
      <c r="E2180" s="60" t="s">
        <v>225</v>
      </c>
      <c r="F2180" s="65">
        <v>1</v>
      </c>
      <c r="G2180" s="70">
        <v>23.87</v>
      </c>
      <c r="H2180" s="166">
        <f t="shared" si="114"/>
        <v>23.87</v>
      </c>
    </row>
    <row r="2181" spans="1:8" ht="15" customHeight="1" x14ac:dyDescent="0.2">
      <c r="A2181" s="165" t="s">
        <v>2072</v>
      </c>
      <c r="B2181" s="60" t="s">
        <v>2064</v>
      </c>
      <c r="C2181" s="61">
        <v>20083</v>
      </c>
      <c r="D2181" s="62" t="s">
        <v>2325</v>
      </c>
      <c r="E2181" s="60" t="s">
        <v>225</v>
      </c>
      <c r="F2181" s="65">
        <v>4.4999999999999998E-2</v>
      </c>
      <c r="G2181" s="70">
        <v>53.345999999999997</v>
      </c>
      <c r="H2181" s="166">
        <f t="shared" si="114"/>
        <v>2.4</v>
      </c>
    </row>
    <row r="2182" spans="1:8" ht="15" customHeight="1" x14ac:dyDescent="0.2">
      <c r="A2182" s="165" t="s">
        <v>2072</v>
      </c>
      <c r="B2182" s="60" t="s">
        <v>2064</v>
      </c>
      <c r="C2182" s="61">
        <v>38383</v>
      </c>
      <c r="D2182" s="62" t="s">
        <v>2321</v>
      </c>
      <c r="E2182" s="60" t="s">
        <v>225</v>
      </c>
      <c r="F2182" s="65">
        <v>4.2999999999999997E-2</v>
      </c>
      <c r="G2182" s="70">
        <v>1.8360000000000001</v>
      </c>
      <c r="H2182" s="166">
        <f t="shared" si="114"/>
        <v>7.0000000000000007E-2</v>
      </c>
    </row>
    <row r="2183" spans="1:8" ht="27" customHeight="1" x14ac:dyDescent="0.2">
      <c r="A2183" s="165" t="s">
        <v>2072</v>
      </c>
      <c r="B2183" s="60" t="s">
        <v>2605</v>
      </c>
      <c r="C2183" s="61">
        <v>88248</v>
      </c>
      <c r="D2183" s="62" t="s">
        <v>2315</v>
      </c>
      <c r="E2183" s="60" t="s">
        <v>30</v>
      </c>
      <c r="F2183" s="65">
        <v>0.14000000000000001</v>
      </c>
      <c r="G2183" s="70">
        <v>16.97</v>
      </c>
      <c r="H2183" s="166">
        <f t="shared" si="114"/>
        <v>2.37</v>
      </c>
    </row>
    <row r="2184" spans="1:8" ht="15" customHeight="1" x14ac:dyDescent="0.2">
      <c r="A2184" s="165" t="s">
        <v>2072</v>
      </c>
      <c r="B2184" s="60" t="s">
        <v>2605</v>
      </c>
      <c r="C2184" s="61">
        <v>88267</v>
      </c>
      <c r="D2184" s="62" t="s">
        <v>2316</v>
      </c>
      <c r="E2184" s="60" t="s">
        <v>30</v>
      </c>
      <c r="F2184" s="65">
        <v>0.14000000000000001</v>
      </c>
      <c r="G2184" s="70">
        <v>21.94</v>
      </c>
      <c r="H2184" s="166">
        <f t="shared" si="114"/>
        <v>3.07</v>
      </c>
    </row>
    <row r="2185" spans="1:8" s="47" customFormat="1" ht="14.25" x14ac:dyDescent="0.25">
      <c r="A2185" s="153" t="s">
        <v>2057</v>
      </c>
      <c r="B2185" s="154" t="s">
        <v>2058</v>
      </c>
      <c r="C2185" s="154" t="s">
        <v>2059</v>
      </c>
      <c r="D2185" s="154" t="s">
        <v>2060</v>
      </c>
      <c r="E2185" s="154" t="s">
        <v>2061</v>
      </c>
      <c r="F2185" s="155" t="s">
        <v>2062</v>
      </c>
      <c r="G2185" s="156" t="s">
        <v>2063</v>
      </c>
      <c r="H2185" s="157" t="s">
        <v>2602</v>
      </c>
    </row>
    <row r="2186" spans="1:8" ht="48" customHeight="1" x14ac:dyDescent="0.2">
      <c r="A2186" s="158" t="s">
        <v>786</v>
      </c>
      <c r="B2186" s="159" t="s">
        <v>2603</v>
      </c>
      <c r="C2186" s="160">
        <v>89505</v>
      </c>
      <c r="D2186" s="161" t="s">
        <v>787</v>
      </c>
      <c r="E2186" s="162" t="s">
        <v>2598</v>
      </c>
      <c r="F2186" s="163"/>
      <c r="G2186" s="72"/>
      <c r="H2186" s="164">
        <f>SUM(H2187:H2192)</f>
        <v>26.31</v>
      </c>
    </row>
    <row r="2187" spans="1:8" ht="15" customHeight="1" x14ac:dyDescent="0.2">
      <c r="A2187" s="165" t="s">
        <v>2072</v>
      </c>
      <c r="B2187" s="60" t="s">
        <v>2064</v>
      </c>
      <c r="C2187" s="61">
        <v>122</v>
      </c>
      <c r="D2187" s="62" t="s">
        <v>2323</v>
      </c>
      <c r="E2187" s="60" t="s">
        <v>225</v>
      </c>
      <c r="F2187" s="65">
        <v>2.4E-2</v>
      </c>
      <c r="G2187" s="70">
        <v>47.09</v>
      </c>
      <c r="H2187" s="166">
        <f t="shared" ref="H2187:H2192" si="115">TRUNC(G2187*F2187,2)</f>
        <v>1.1299999999999999</v>
      </c>
    </row>
    <row r="2188" spans="1:8" ht="15" customHeight="1" x14ac:dyDescent="0.2">
      <c r="A2188" s="165" t="s">
        <v>2072</v>
      </c>
      <c r="B2188" s="60" t="s">
        <v>2064</v>
      </c>
      <c r="C2188" s="61">
        <v>3539</v>
      </c>
      <c r="D2188" s="62" t="s">
        <v>2349</v>
      </c>
      <c r="E2188" s="60" t="s">
        <v>225</v>
      </c>
      <c r="F2188" s="65">
        <v>1</v>
      </c>
      <c r="G2188" s="70">
        <v>20</v>
      </c>
      <c r="H2188" s="166">
        <f t="shared" si="115"/>
        <v>20</v>
      </c>
    </row>
    <row r="2189" spans="1:8" ht="15" customHeight="1" x14ac:dyDescent="0.2">
      <c r="A2189" s="165" t="s">
        <v>2072</v>
      </c>
      <c r="B2189" s="60" t="s">
        <v>2064</v>
      </c>
      <c r="C2189" s="61">
        <v>20083</v>
      </c>
      <c r="D2189" s="62" t="s">
        <v>2325</v>
      </c>
      <c r="E2189" s="60" t="s">
        <v>225</v>
      </c>
      <c r="F2189" s="65">
        <v>0.03</v>
      </c>
      <c r="G2189" s="70">
        <v>53.345999999999997</v>
      </c>
      <c r="H2189" s="166">
        <f t="shared" si="115"/>
        <v>1.6</v>
      </c>
    </row>
    <row r="2190" spans="1:8" ht="15" customHeight="1" x14ac:dyDescent="0.2">
      <c r="A2190" s="165" t="s">
        <v>2072</v>
      </c>
      <c r="B2190" s="60" t="s">
        <v>2064</v>
      </c>
      <c r="C2190" s="61">
        <v>38383</v>
      </c>
      <c r="D2190" s="62" t="s">
        <v>2321</v>
      </c>
      <c r="E2190" s="60" t="s">
        <v>225</v>
      </c>
      <c r="F2190" s="65">
        <v>2.8000000000000001E-2</v>
      </c>
      <c r="G2190" s="70">
        <v>1.8360000000000001</v>
      </c>
      <c r="H2190" s="166">
        <f t="shared" si="115"/>
        <v>0.05</v>
      </c>
    </row>
    <row r="2191" spans="1:8" ht="27" customHeight="1" x14ac:dyDescent="0.2">
      <c r="A2191" s="165" t="s">
        <v>2072</v>
      </c>
      <c r="B2191" s="60" t="s">
        <v>2605</v>
      </c>
      <c r="C2191" s="61">
        <v>88248</v>
      </c>
      <c r="D2191" s="62" t="s">
        <v>2315</v>
      </c>
      <c r="E2191" s="60" t="s">
        <v>30</v>
      </c>
      <c r="F2191" s="65">
        <v>9.0999999999999998E-2</v>
      </c>
      <c r="G2191" s="70">
        <v>16.97</v>
      </c>
      <c r="H2191" s="166">
        <f t="shared" si="115"/>
        <v>1.54</v>
      </c>
    </row>
    <row r="2192" spans="1:8" ht="15" customHeight="1" x14ac:dyDescent="0.2">
      <c r="A2192" s="165" t="s">
        <v>2072</v>
      </c>
      <c r="B2192" s="60" t="s">
        <v>2605</v>
      </c>
      <c r="C2192" s="61">
        <v>88267</v>
      </c>
      <c r="D2192" s="62" t="s">
        <v>2316</v>
      </c>
      <c r="E2192" s="60" t="s">
        <v>30</v>
      </c>
      <c r="F2192" s="65">
        <v>9.0999999999999998E-2</v>
      </c>
      <c r="G2192" s="70">
        <v>21.94</v>
      </c>
      <c r="H2192" s="166">
        <f t="shared" si="115"/>
        <v>1.99</v>
      </c>
    </row>
    <row r="2193" spans="1:8" s="47" customFormat="1" ht="14.25" x14ac:dyDescent="0.25">
      <c r="A2193" s="153" t="s">
        <v>2057</v>
      </c>
      <c r="B2193" s="154" t="s">
        <v>2058</v>
      </c>
      <c r="C2193" s="154" t="s">
        <v>2059</v>
      </c>
      <c r="D2193" s="154" t="s">
        <v>2060</v>
      </c>
      <c r="E2193" s="154" t="s">
        <v>2061</v>
      </c>
      <c r="F2193" s="155" t="s">
        <v>2062</v>
      </c>
      <c r="G2193" s="156" t="s">
        <v>2063</v>
      </c>
      <c r="H2193" s="157" t="s">
        <v>2602</v>
      </c>
    </row>
    <row r="2194" spans="1:8" ht="48" customHeight="1" x14ac:dyDescent="0.2">
      <c r="A2194" s="158" t="s">
        <v>788</v>
      </c>
      <c r="B2194" s="159" t="s">
        <v>2603</v>
      </c>
      <c r="C2194" s="160">
        <v>89610</v>
      </c>
      <c r="D2194" s="161" t="s">
        <v>789</v>
      </c>
      <c r="E2194" s="162" t="s">
        <v>2598</v>
      </c>
      <c r="F2194" s="163"/>
      <c r="G2194" s="72"/>
      <c r="H2194" s="164">
        <f>SUM(H2195:H2200)</f>
        <v>14.74</v>
      </c>
    </row>
    <row r="2195" spans="1:8" ht="27" customHeight="1" x14ac:dyDescent="0.2">
      <c r="A2195" s="165" t="s">
        <v>2072</v>
      </c>
      <c r="B2195" s="60" t="s">
        <v>2064</v>
      </c>
      <c r="C2195" s="61">
        <v>113</v>
      </c>
      <c r="D2195" s="62" t="s">
        <v>2350</v>
      </c>
      <c r="E2195" s="60" t="s">
        <v>225</v>
      </c>
      <c r="F2195" s="65">
        <v>1</v>
      </c>
      <c r="G2195" s="70">
        <v>9.64</v>
      </c>
      <c r="H2195" s="166">
        <f t="shared" ref="H2195:H2200" si="116">TRUNC(G2195*F2195,2)</f>
        <v>9.64</v>
      </c>
    </row>
    <row r="2196" spans="1:8" ht="15" customHeight="1" x14ac:dyDescent="0.2">
      <c r="A2196" s="165" t="s">
        <v>2072</v>
      </c>
      <c r="B2196" s="60" t="s">
        <v>2064</v>
      </c>
      <c r="C2196" s="61">
        <v>122</v>
      </c>
      <c r="D2196" s="62" t="s">
        <v>2323</v>
      </c>
      <c r="E2196" s="60" t="s">
        <v>225</v>
      </c>
      <c r="F2196" s="65">
        <v>2.4E-2</v>
      </c>
      <c r="G2196" s="70">
        <v>47.09</v>
      </c>
      <c r="H2196" s="166">
        <f t="shared" si="116"/>
        <v>1.1299999999999999</v>
      </c>
    </row>
    <row r="2197" spans="1:8" ht="15" customHeight="1" x14ac:dyDescent="0.2">
      <c r="A2197" s="165" t="s">
        <v>2072</v>
      </c>
      <c r="B2197" s="60" t="s">
        <v>2064</v>
      </c>
      <c r="C2197" s="61">
        <v>20083</v>
      </c>
      <c r="D2197" s="62" t="s">
        <v>2325</v>
      </c>
      <c r="E2197" s="60" t="s">
        <v>225</v>
      </c>
      <c r="F2197" s="65">
        <v>0.03</v>
      </c>
      <c r="G2197" s="70">
        <v>53.345999999999997</v>
      </c>
      <c r="H2197" s="166">
        <f t="shared" si="116"/>
        <v>1.6</v>
      </c>
    </row>
    <row r="2198" spans="1:8" ht="15" customHeight="1" x14ac:dyDescent="0.2">
      <c r="A2198" s="165" t="s">
        <v>2072</v>
      </c>
      <c r="B2198" s="60" t="s">
        <v>2064</v>
      </c>
      <c r="C2198" s="61">
        <v>38383</v>
      </c>
      <c r="D2198" s="62" t="s">
        <v>2321</v>
      </c>
      <c r="E2198" s="60" t="s">
        <v>225</v>
      </c>
      <c r="F2198" s="65">
        <v>2.8000000000000001E-2</v>
      </c>
      <c r="G2198" s="70">
        <v>1.8360000000000001</v>
      </c>
      <c r="H2198" s="166">
        <f t="shared" si="116"/>
        <v>0.05</v>
      </c>
    </row>
    <row r="2199" spans="1:8" ht="27" customHeight="1" x14ac:dyDescent="0.2">
      <c r="A2199" s="165" t="s">
        <v>2072</v>
      </c>
      <c r="B2199" s="60" t="s">
        <v>2605</v>
      </c>
      <c r="C2199" s="61">
        <v>88248</v>
      </c>
      <c r="D2199" s="62" t="s">
        <v>2315</v>
      </c>
      <c r="E2199" s="60" t="s">
        <v>30</v>
      </c>
      <c r="F2199" s="65">
        <v>0.06</v>
      </c>
      <c r="G2199" s="70">
        <v>16.97</v>
      </c>
      <c r="H2199" s="166">
        <f t="shared" si="116"/>
        <v>1.01</v>
      </c>
    </row>
    <row r="2200" spans="1:8" ht="15" customHeight="1" x14ac:dyDescent="0.2">
      <c r="A2200" s="165" t="s">
        <v>2072</v>
      </c>
      <c r="B2200" s="60" t="s">
        <v>2605</v>
      </c>
      <c r="C2200" s="61">
        <v>88267</v>
      </c>
      <c r="D2200" s="62" t="s">
        <v>2316</v>
      </c>
      <c r="E2200" s="60" t="s">
        <v>30</v>
      </c>
      <c r="F2200" s="65">
        <v>0.06</v>
      </c>
      <c r="G2200" s="70">
        <v>21.94</v>
      </c>
      <c r="H2200" s="166">
        <f t="shared" si="116"/>
        <v>1.31</v>
      </c>
    </row>
    <row r="2201" spans="1:8" s="47" customFormat="1" ht="14.25" x14ac:dyDescent="0.25">
      <c r="A2201" s="153" t="s">
        <v>2057</v>
      </c>
      <c r="B2201" s="154" t="s">
        <v>2058</v>
      </c>
      <c r="C2201" s="154" t="s">
        <v>2059</v>
      </c>
      <c r="D2201" s="154" t="s">
        <v>2060</v>
      </c>
      <c r="E2201" s="154" t="s">
        <v>2061</v>
      </c>
      <c r="F2201" s="155" t="s">
        <v>2062</v>
      </c>
      <c r="G2201" s="156" t="s">
        <v>2063</v>
      </c>
      <c r="H2201" s="157" t="s">
        <v>2602</v>
      </c>
    </row>
    <row r="2202" spans="1:8" ht="32.1" customHeight="1" x14ac:dyDescent="0.2">
      <c r="A2202" s="158" t="s">
        <v>790</v>
      </c>
      <c r="B2202" s="159" t="s">
        <v>2603</v>
      </c>
      <c r="C2202" s="160">
        <v>89597</v>
      </c>
      <c r="D2202" s="161" t="s">
        <v>791</v>
      </c>
      <c r="E2202" s="162" t="s">
        <v>2598</v>
      </c>
      <c r="F2202" s="163"/>
      <c r="G2202" s="72"/>
      <c r="H2202" s="164">
        <f>SUM(H2203:H2208)</f>
        <v>14.709999999999999</v>
      </c>
    </row>
    <row r="2203" spans="1:8" ht="15" customHeight="1" x14ac:dyDescent="0.2">
      <c r="A2203" s="165" t="s">
        <v>2072</v>
      </c>
      <c r="B2203" s="60" t="s">
        <v>2064</v>
      </c>
      <c r="C2203" s="61">
        <v>122</v>
      </c>
      <c r="D2203" s="62" t="s">
        <v>2323</v>
      </c>
      <c r="E2203" s="60" t="s">
        <v>225</v>
      </c>
      <c r="F2203" s="65">
        <v>2.4E-2</v>
      </c>
      <c r="G2203" s="70">
        <v>47.09</v>
      </c>
      <c r="H2203" s="166">
        <f t="shared" ref="H2203:H2208" si="117">TRUNC(G2203*F2203,2)</f>
        <v>1.1299999999999999</v>
      </c>
    </row>
    <row r="2204" spans="1:8" ht="15" customHeight="1" x14ac:dyDescent="0.2">
      <c r="A2204" s="165" t="s">
        <v>2072</v>
      </c>
      <c r="B2204" s="60" t="s">
        <v>2064</v>
      </c>
      <c r="C2204" s="61">
        <v>3864</v>
      </c>
      <c r="D2204" s="62" t="s">
        <v>2351</v>
      </c>
      <c r="E2204" s="60" t="s">
        <v>225</v>
      </c>
      <c r="F2204" s="65">
        <v>1</v>
      </c>
      <c r="G2204" s="70">
        <v>9.61</v>
      </c>
      <c r="H2204" s="166">
        <f t="shared" si="117"/>
        <v>9.61</v>
      </c>
    </row>
    <row r="2205" spans="1:8" ht="15" customHeight="1" x14ac:dyDescent="0.2">
      <c r="A2205" s="165" t="s">
        <v>2072</v>
      </c>
      <c r="B2205" s="60" t="s">
        <v>2064</v>
      </c>
      <c r="C2205" s="61">
        <v>20083</v>
      </c>
      <c r="D2205" s="62" t="s">
        <v>2325</v>
      </c>
      <c r="E2205" s="60" t="s">
        <v>225</v>
      </c>
      <c r="F2205" s="65">
        <v>0.03</v>
      </c>
      <c r="G2205" s="70">
        <v>53.345999999999997</v>
      </c>
      <c r="H2205" s="166">
        <f t="shared" si="117"/>
        <v>1.6</v>
      </c>
    </row>
    <row r="2206" spans="1:8" ht="15" customHeight="1" x14ac:dyDescent="0.2">
      <c r="A2206" s="165" t="s">
        <v>2072</v>
      </c>
      <c r="B2206" s="60" t="s">
        <v>2064</v>
      </c>
      <c r="C2206" s="61">
        <v>38383</v>
      </c>
      <c r="D2206" s="62" t="s">
        <v>2321</v>
      </c>
      <c r="E2206" s="60" t="s">
        <v>225</v>
      </c>
      <c r="F2206" s="65">
        <v>2.8000000000000001E-2</v>
      </c>
      <c r="G2206" s="70">
        <v>1.8360000000000001</v>
      </c>
      <c r="H2206" s="166">
        <f t="shared" si="117"/>
        <v>0.05</v>
      </c>
    </row>
    <row r="2207" spans="1:8" ht="27" customHeight="1" x14ac:dyDescent="0.2">
      <c r="A2207" s="165" t="s">
        <v>2072</v>
      </c>
      <c r="B2207" s="60" t="s">
        <v>2605</v>
      </c>
      <c r="C2207" s="61">
        <v>88248</v>
      </c>
      <c r="D2207" s="62" t="s">
        <v>2315</v>
      </c>
      <c r="E2207" s="60" t="s">
        <v>30</v>
      </c>
      <c r="F2207" s="65">
        <v>0.06</v>
      </c>
      <c r="G2207" s="70">
        <v>16.97</v>
      </c>
      <c r="H2207" s="166">
        <f t="shared" si="117"/>
        <v>1.01</v>
      </c>
    </row>
    <row r="2208" spans="1:8" ht="15" customHeight="1" x14ac:dyDescent="0.2">
      <c r="A2208" s="165" t="s">
        <v>2072</v>
      </c>
      <c r="B2208" s="60" t="s">
        <v>2605</v>
      </c>
      <c r="C2208" s="61">
        <v>88267</v>
      </c>
      <c r="D2208" s="62" t="s">
        <v>2316</v>
      </c>
      <c r="E2208" s="60" t="s">
        <v>30</v>
      </c>
      <c r="F2208" s="65">
        <v>0.06</v>
      </c>
      <c r="G2208" s="70">
        <v>21.94</v>
      </c>
      <c r="H2208" s="166">
        <f t="shared" si="117"/>
        <v>1.31</v>
      </c>
    </row>
    <row r="2209" spans="1:8" s="47" customFormat="1" ht="14.25" x14ac:dyDescent="0.25">
      <c r="A2209" s="153" t="s">
        <v>2057</v>
      </c>
      <c r="B2209" s="154" t="s">
        <v>2058</v>
      </c>
      <c r="C2209" s="154" t="s">
        <v>2059</v>
      </c>
      <c r="D2209" s="154" t="s">
        <v>2060</v>
      </c>
      <c r="E2209" s="154" t="s">
        <v>2061</v>
      </c>
      <c r="F2209" s="155" t="s">
        <v>2062</v>
      </c>
      <c r="G2209" s="156" t="s">
        <v>2063</v>
      </c>
      <c r="H2209" s="157" t="s">
        <v>2602</v>
      </c>
    </row>
    <row r="2210" spans="1:8" ht="48" customHeight="1" x14ac:dyDescent="0.2">
      <c r="A2210" s="158" t="s">
        <v>792</v>
      </c>
      <c r="B2210" s="159" t="s">
        <v>2603</v>
      </c>
      <c r="C2210" s="160">
        <v>89609</v>
      </c>
      <c r="D2210" s="161" t="s">
        <v>793</v>
      </c>
      <c r="E2210" s="162" t="s">
        <v>2598</v>
      </c>
      <c r="F2210" s="163"/>
      <c r="G2210" s="72"/>
      <c r="H2210" s="164">
        <f>SUM(H2211:H2216)</f>
        <v>69.989999999999981</v>
      </c>
    </row>
    <row r="2211" spans="1:8" ht="15" customHeight="1" x14ac:dyDescent="0.2">
      <c r="A2211" s="165" t="s">
        <v>2072</v>
      </c>
      <c r="B2211" s="60" t="s">
        <v>2064</v>
      </c>
      <c r="C2211" s="61">
        <v>122</v>
      </c>
      <c r="D2211" s="62" t="s">
        <v>2323</v>
      </c>
      <c r="E2211" s="60" t="s">
        <v>225</v>
      </c>
      <c r="F2211" s="65">
        <v>2.4E-2</v>
      </c>
      <c r="G2211" s="70">
        <v>47.09</v>
      </c>
      <c r="H2211" s="166">
        <f t="shared" ref="H2211:H2216" si="118">TRUNC(G2211*F2211,2)</f>
        <v>1.1299999999999999</v>
      </c>
    </row>
    <row r="2212" spans="1:8" ht="15" customHeight="1" x14ac:dyDescent="0.2">
      <c r="A2212" s="165" t="s">
        <v>2072</v>
      </c>
      <c r="B2212" s="60" t="s">
        <v>2064</v>
      </c>
      <c r="C2212" s="61">
        <v>9910</v>
      </c>
      <c r="D2212" s="62" t="s">
        <v>2352</v>
      </c>
      <c r="E2212" s="60" t="s">
        <v>225</v>
      </c>
      <c r="F2212" s="65">
        <v>1</v>
      </c>
      <c r="G2212" s="70">
        <v>65</v>
      </c>
      <c r="H2212" s="166">
        <f t="shared" si="118"/>
        <v>65</v>
      </c>
    </row>
    <row r="2213" spans="1:8" ht="15" customHeight="1" x14ac:dyDescent="0.2">
      <c r="A2213" s="165" t="s">
        <v>2072</v>
      </c>
      <c r="B2213" s="60" t="s">
        <v>2064</v>
      </c>
      <c r="C2213" s="61">
        <v>20083</v>
      </c>
      <c r="D2213" s="62" t="s">
        <v>2325</v>
      </c>
      <c r="E2213" s="60" t="s">
        <v>225</v>
      </c>
      <c r="F2213" s="65">
        <v>0.03</v>
      </c>
      <c r="G2213" s="70">
        <v>53.345999999999997</v>
      </c>
      <c r="H2213" s="166">
        <f t="shared" si="118"/>
        <v>1.6</v>
      </c>
    </row>
    <row r="2214" spans="1:8" ht="15" customHeight="1" x14ac:dyDescent="0.2">
      <c r="A2214" s="165" t="s">
        <v>2072</v>
      </c>
      <c r="B2214" s="60" t="s">
        <v>2064</v>
      </c>
      <c r="C2214" s="61">
        <v>38383</v>
      </c>
      <c r="D2214" s="62" t="s">
        <v>2321</v>
      </c>
      <c r="E2214" s="60" t="s">
        <v>225</v>
      </c>
      <c r="F2214" s="65">
        <v>2.8000000000000001E-2</v>
      </c>
      <c r="G2214" s="70">
        <v>1.8360000000000001</v>
      </c>
      <c r="H2214" s="166">
        <f t="shared" si="118"/>
        <v>0.05</v>
      </c>
    </row>
    <row r="2215" spans="1:8" ht="27" customHeight="1" x14ac:dyDescent="0.2">
      <c r="A2215" s="165" t="s">
        <v>2072</v>
      </c>
      <c r="B2215" s="60" t="s">
        <v>2605</v>
      </c>
      <c r="C2215" s="61">
        <v>88248</v>
      </c>
      <c r="D2215" s="62" t="s">
        <v>2315</v>
      </c>
      <c r="E2215" s="60" t="s">
        <v>30</v>
      </c>
      <c r="F2215" s="65">
        <v>5.7000000000000002E-2</v>
      </c>
      <c r="G2215" s="70">
        <v>16.97</v>
      </c>
      <c r="H2215" s="166">
        <f t="shared" si="118"/>
        <v>0.96</v>
      </c>
    </row>
    <row r="2216" spans="1:8" ht="15" customHeight="1" x14ac:dyDescent="0.2">
      <c r="A2216" s="165" t="s">
        <v>2072</v>
      </c>
      <c r="B2216" s="60" t="s">
        <v>2605</v>
      </c>
      <c r="C2216" s="61">
        <v>88267</v>
      </c>
      <c r="D2216" s="62" t="s">
        <v>2316</v>
      </c>
      <c r="E2216" s="60" t="s">
        <v>30</v>
      </c>
      <c r="F2216" s="65">
        <v>5.7000000000000002E-2</v>
      </c>
      <c r="G2216" s="70">
        <v>21.94</v>
      </c>
      <c r="H2216" s="166">
        <f t="shared" si="118"/>
        <v>1.25</v>
      </c>
    </row>
    <row r="2217" spans="1:8" s="47" customFormat="1" ht="14.25" x14ac:dyDescent="0.25">
      <c r="A2217" s="153" t="s">
        <v>2057</v>
      </c>
      <c r="B2217" s="154" t="s">
        <v>2058</v>
      </c>
      <c r="C2217" s="154" t="s">
        <v>2059</v>
      </c>
      <c r="D2217" s="154" t="s">
        <v>2060</v>
      </c>
      <c r="E2217" s="154" t="s">
        <v>2061</v>
      </c>
      <c r="F2217" s="155" t="s">
        <v>2062</v>
      </c>
      <c r="G2217" s="156" t="s">
        <v>2063</v>
      </c>
      <c r="H2217" s="157" t="s">
        <v>2602</v>
      </c>
    </row>
    <row r="2218" spans="1:8" ht="48" customHeight="1" x14ac:dyDescent="0.2">
      <c r="A2218" s="158" t="s">
        <v>795</v>
      </c>
      <c r="B2218" s="159" t="s">
        <v>2603</v>
      </c>
      <c r="C2218" s="160">
        <v>89512</v>
      </c>
      <c r="D2218" s="161" t="s">
        <v>796</v>
      </c>
      <c r="E2218" s="162" t="s">
        <v>118</v>
      </c>
      <c r="F2218" s="163"/>
      <c r="G2218" s="72"/>
      <c r="H2218" s="164">
        <f>SUM(H2219:H2224)</f>
        <v>52.740000000000009</v>
      </c>
    </row>
    <row r="2219" spans="1:8" ht="15" customHeight="1" x14ac:dyDescent="0.2">
      <c r="A2219" s="165" t="s">
        <v>2072</v>
      </c>
      <c r="B2219" s="60" t="s">
        <v>2064</v>
      </c>
      <c r="C2219" s="61">
        <v>122</v>
      </c>
      <c r="D2219" s="62" t="s">
        <v>2323</v>
      </c>
      <c r="E2219" s="60" t="s">
        <v>225</v>
      </c>
      <c r="F2219" s="65">
        <v>4.2900000000000001E-2</v>
      </c>
      <c r="G2219" s="70">
        <v>47.09</v>
      </c>
      <c r="H2219" s="166">
        <f t="shared" ref="H2219:H2224" si="119">TRUNC(G2219*F2219,2)</f>
        <v>2.02</v>
      </c>
    </row>
    <row r="2220" spans="1:8" ht="27" customHeight="1" x14ac:dyDescent="0.2">
      <c r="A2220" s="165" t="s">
        <v>2072</v>
      </c>
      <c r="B2220" s="60" t="s">
        <v>2064</v>
      </c>
      <c r="C2220" s="61">
        <v>9841</v>
      </c>
      <c r="D2220" s="62" t="s">
        <v>2353</v>
      </c>
      <c r="E2220" s="60" t="s">
        <v>118</v>
      </c>
      <c r="F2220" s="65">
        <v>1.04</v>
      </c>
      <c r="G2220" s="70">
        <v>33.5</v>
      </c>
      <c r="H2220" s="166">
        <f t="shared" si="119"/>
        <v>34.840000000000003</v>
      </c>
    </row>
    <row r="2221" spans="1:8" ht="15" customHeight="1" x14ac:dyDescent="0.2">
      <c r="A2221" s="165" t="s">
        <v>2072</v>
      </c>
      <c r="B2221" s="60" t="s">
        <v>2064</v>
      </c>
      <c r="C2221" s="61">
        <v>20083</v>
      </c>
      <c r="D2221" s="62" t="s">
        <v>2325</v>
      </c>
      <c r="E2221" s="60" t="s">
        <v>225</v>
      </c>
      <c r="F2221" s="65">
        <v>7.0099999999999996E-2</v>
      </c>
      <c r="G2221" s="70">
        <v>53.345999999999997</v>
      </c>
      <c r="H2221" s="166">
        <f t="shared" si="119"/>
        <v>3.73</v>
      </c>
    </row>
    <row r="2222" spans="1:8" ht="15" customHeight="1" x14ac:dyDescent="0.2">
      <c r="A2222" s="165" t="s">
        <v>2072</v>
      </c>
      <c r="B2222" s="60" t="s">
        <v>2064</v>
      </c>
      <c r="C2222" s="61">
        <v>38383</v>
      </c>
      <c r="D2222" s="62" t="s">
        <v>2321</v>
      </c>
      <c r="E2222" s="60" t="s">
        <v>225</v>
      </c>
      <c r="F2222" s="65">
        <v>0.14849999999999999</v>
      </c>
      <c r="G2222" s="70">
        <v>1.8360000000000001</v>
      </c>
      <c r="H2222" s="166">
        <f t="shared" si="119"/>
        <v>0.27</v>
      </c>
    </row>
    <row r="2223" spans="1:8" ht="27" customHeight="1" x14ac:dyDescent="0.2">
      <c r="A2223" s="165" t="s">
        <v>2072</v>
      </c>
      <c r="B2223" s="60" t="s">
        <v>2605</v>
      </c>
      <c r="C2223" s="61">
        <v>88248</v>
      </c>
      <c r="D2223" s="62" t="s">
        <v>2315</v>
      </c>
      <c r="E2223" s="60" t="s">
        <v>30</v>
      </c>
      <c r="F2223" s="65">
        <v>0.30549999999999999</v>
      </c>
      <c r="G2223" s="70">
        <v>16.97</v>
      </c>
      <c r="H2223" s="166">
        <f t="shared" si="119"/>
        <v>5.18</v>
      </c>
    </row>
    <row r="2224" spans="1:8" ht="15" customHeight="1" x14ac:dyDescent="0.2">
      <c r="A2224" s="165" t="s">
        <v>2072</v>
      </c>
      <c r="B2224" s="60" t="s">
        <v>2605</v>
      </c>
      <c r="C2224" s="61">
        <v>88267</v>
      </c>
      <c r="D2224" s="62" t="s">
        <v>2316</v>
      </c>
      <c r="E2224" s="60" t="s">
        <v>30</v>
      </c>
      <c r="F2224" s="65">
        <v>0.30549999999999999</v>
      </c>
      <c r="G2224" s="70">
        <v>21.94</v>
      </c>
      <c r="H2224" s="166">
        <f t="shared" si="119"/>
        <v>6.7</v>
      </c>
    </row>
    <row r="2225" spans="1:8" s="47" customFormat="1" ht="14.25" x14ac:dyDescent="0.25">
      <c r="A2225" s="153" t="s">
        <v>2057</v>
      </c>
      <c r="B2225" s="154" t="s">
        <v>2058</v>
      </c>
      <c r="C2225" s="154" t="s">
        <v>2059</v>
      </c>
      <c r="D2225" s="154" t="s">
        <v>2060</v>
      </c>
      <c r="E2225" s="154" t="s">
        <v>2061</v>
      </c>
      <c r="F2225" s="155" t="s">
        <v>2062</v>
      </c>
      <c r="G2225" s="156" t="s">
        <v>2063</v>
      </c>
      <c r="H2225" s="157" t="s">
        <v>2602</v>
      </c>
    </row>
    <row r="2226" spans="1:8" ht="48" customHeight="1" x14ac:dyDescent="0.2">
      <c r="A2226" s="158" t="s">
        <v>798</v>
      </c>
      <c r="B2226" s="159" t="s">
        <v>2603</v>
      </c>
      <c r="C2226" s="160" t="s">
        <v>797</v>
      </c>
      <c r="D2226" s="161" t="s">
        <v>799</v>
      </c>
      <c r="E2226" s="162" t="s">
        <v>118</v>
      </c>
      <c r="F2226" s="163"/>
      <c r="G2226" s="72"/>
      <c r="H2226" s="164">
        <f>SUM(H2227:H2232)</f>
        <v>90.07</v>
      </c>
    </row>
    <row r="2227" spans="1:8" ht="15" customHeight="1" x14ac:dyDescent="0.2">
      <c r="A2227" s="165" t="s">
        <v>2072</v>
      </c>
      <c r="B2227" s="60" t="s">
        <v>2064</v>
      </c>
      <c r="C2227" s="61">
        <v>122</v>
      </c>
      <c r="D2227" s="62" t="s">
        <v>2815</v>
      </c>
      <c r="E2227" s="60" t="s">
        <v>225</v>
      </c>
      <c r="F2227" s="65">
        <v>4.2900000000000001E-2</v>
      </c>
      <c r="G2227" s="70">
        <v>47.09</v>
      </c>
      <c r="H2227" s="166">
        <f t="shared" ref="H2227:H2232" si="120">TRUNC(G2227*F2227,2)</f>
        <v>2.02</v>
      </c>
    </row>
    <row r="2228" spans="1:8" ht="27" customHeight="1" x14ac:dyDescent="0.2">
      <c r="A2228" s="165" t="s">
        <v>2072</v>
      </c>
      <c r="B2228" s="60" t="s">
        <v>2064</v>
      </c>
      <c r="C2228" s="61">
        <v>9840</v>
      </c>
      <c r="D2228" s="62" t="s">
        <v>2828</v>
      </c>
      <c r="E2228" s="60" t="s">
        <v>118</v>
      </c>
      <c r="F2228" s="65">
        <v>1.04</v>
      </c>
      <c r="G2228" s="70">
        <v>69</v>
      </c>
      <c r="H2228" s="166">
        <f t="shared" si="120"/>
        <v>71.760000000000005</v>
      </c>
    </row>
    <row r="2229" spans="1:8" ht="15" customHeight="1" x14ac:dyDescent="0.2">
      <c r="A2229" s="165" t="s">
        <v>2072</v>
      </c>
      <c r="B2229" s="60" t="s">
        <v>2064</v>
      </c>
      <c r="C2229" s="61">
        <v>20083</v>
      </c>
      <c r="D2229" s="62" t="s">
        <v>2816</v>
      </c>
      <c r="E2229" s="60" t="s">
        <v>225</v>
      </c>
      <c r="F2229" s="65">
        <v>7.0099999999999996E-2</v>
      </c>
      <c r="G2229" s="70">
        <v>53.345999999999997</v>
      </c>
      <c r="H2229" s="166">
        <f t="shared" si="120"/>
        <v>3.73</v>
      </c>
    </row>
    <row r="2230" spans="1:8" ht="15" customHeight="1" x14ac:dyDescent="0.2">
      <c r="A2230" s="165" t="s">
        <v>2072</v>
      </c>
      <c r="B2230" s="60" t="s">
        <v>2064</v>
      </c>
      <c r="C2230" s="61">
        <v>38383</v>
      </c>
      <c r="D2230" s="62" t="s">
        <v>2321</v>
      </c>
      <c r="E2230" s="60" t="s">
        <v>225</v>
      </c>
      <c r="F2230" s="65">
        <v>0.14849999999999999</v>
      </c>
      <c r="G2230" s="70">
        <v>1.8360000000000001</v>
      </c>
      <c r="H2230" s="166">
        <f t="shared" si="120"/>
        <v>0.27</v>
      </c>
    </row>
    <row r="2231" spans="1:8" ht="27" customHeight="1" x14ac:dyDescent="0.2">
      <c r="A2231" s="165" t="s">
        <v>2072</v>
      </c>
      <c r="B2231" s="60" t="s">
        <v>2605</v>
      </c>
      <c r="C2231" s="61">
        <v>88248</v>
      </c>
      <c r="D2231" s="62" t="s">
        <v>2315</v>
      </c>
      <c r="E2231" s="60" t="s">
        <v>30</v>
      </c>
      <c r="F2231" s="65">
        <v>0.316</v>
      </c>
      <c r="G2231" s="70">
        <v>16.97</v>
      </c>
      <c r="H2231" s="166">
        <f t="shared" si="120"/>
        <v>5.36</v>
      </c>
    </row>
    <row r="2232" spans="1:8" ht="15" customHeight="1" x14ac:dyDescent="0.2">
      <c r="A2232" s="165" t="s">
        <v>2072</v>
      </c>
      <c r="B2232" s="60" t="s">
        <v>2605</v>
      </c>
      <c r="C2232" s="61">
        <v>88267</v>
      </c>
      <c r="D2232" s="62" t="s">
        <v>2316</v>
      </c>
      <c r="E2232" s="60" t="s">
        <v>30</v>
      </c>
      <c r="F2232" s="65">
        <v>0.316</v>
      </c>
      <c r="G2232" s="70">
        <v>21.94</v>
      </c>
      <c r="H2232" s="166">
        <f t="shared" si="120"/>
        <v>6.93</v>
      </c>
    </row>
    <row r="2233" spans="1:8" s="47" customFormat="1" ht="14.25" x14ac:dyDescent="0.25">
      <c r="A2233" s="153" t="s">
        <v>2057</v>
      </c>
      <c r="B2233" s="154" t="s">
        <v>2058</v>
      </c>
      <c r="C2233" s="154" t="s">
        <v>2059</v>
      </c>
      <c r="D2233" s="154" t="s">
        <v>2060</v>
      </c>
      <c r="E2233" s="154" t="s">
        <v>2061</v>
      </c>
      <c r="F2233" s="155" t="s">
        <v>2062</v>
      </c>
      <c r="G2233" s="156" t="s">
        <v>2063</v>
      </c>
      <c r="H2233" s="157" t="s">
        <v>2602</v>
      </c>
    </row>
    <row r="2234" spans="1:8" ht="48" customHeight="1" x14ac:dyDescent="0.2">
      <c r="A2234" s="158" t="s">
        <v>800</v>
      </c>
      <c r="B2234" s="159" t="s">
        <v>2603</v>
      </c>
      <c r="C2234" s="160">
        <v>89556</v>
      </c>
      <c r="D2234" s="161" t="s">
        <v>801</v>
      </c>
      <c r="E2234" s="162" t="s">
        <v>2598</v>
      </c>
      <c r="F2234" s="163"/>
      <c r="G2234" s="72"/>
      <c r="H2234" s="164">
        <f>SUM(H2235:H2239)</f>
        <v>31.03</v>
      </c>
    </row>
    <row r="2235" spans="1:8" ht="15" customHeight="1" x14ac:dyDescent="0.2">
      <c r="A2235" s="165" t="s">
        <v>2072</v>
      </c>
      <c r="B2235" s="60" t="s">
        <v>2064</v>
      </c>
      <c r="C2235" s="61">
        <v>301</v>
      </c>
      <c r="D2235" s="62" t="s">
        <v>2354</v>
      </c>
      <c r="E2235" s="60" t="s">
        <v>225</v>
      </c>
      <c r="F2235" s="65">
        <v>1</v>
      </c>
      <c r="G2235" s="70">
        <v>3.8250000000000002</v>
      </c>
      <c r="H2235" s="166">
        <f>TRUNC(G2235*F2235,2)</f>
        <v>3.82</v>
      </c>
    </row>
    <row r="2236" spans="1:8" ht="27" customHeight="1" x14ac:dyDescent="0.2">
      <c r="A2236" s="165" t="s">
        <v>2072</v>
      </c>
      <c r="B2236" s="60" t="s">
        <v>2064</v>
      </c>
      <c r="C2236" s="61">
        <v>20078</v>
      </c>
      <c r="D2236" s="62" t="s">
        <v>2355</v>
      </c>
      <c r="E2236" s="60" t="s">
        <v>225</v>
      </c>
      <c r="F2236" s="65">
        <v>4.5999999999999999E-2</v>
      </c>
      <c r="G2236" s="70">
        <v>19.431000000000001</v>
      </c>
      <c r="H2236" s="166">
        <f>TRUNC(G2236*F2236,2)</f>
        <v>0.89</v>
      </c>
    </row>
    <row r="2237" spans="1:8" ht="27" customHeight="1" x14ac:dyDescent="0.2">
      <c r="A2237" s="165" t="s">
        <v>2072</v>
      </c>
      <c r="B2237" s="60" t="s">
        <v>2064</v>
      </c>
      <c r="C2237" s="61">
        <v>20165</v>
      </c>
      <c r="D2237" s="62" t="s">
        <v>2356</v>
      </c>
      <c r="E2237" s="60" t="s">
        <v>225</v>
      </c>
      <c r="F2237" s="65">
        <v>1</v>
      </c>
      <c r="G2237" s="70">
        <v>23.61</v>
      </c>
      <c r="H2237" s="166">
        <f>TRUNC(G2237*F2237,2)</f>
        <v>23.61</v>
      </c>
    </row>
    <row r="2238" spans="1:8" ht="27" customHeight="1" x14ac:dyDescent="0.2">
      <c r="A2238" s="165" t="s">
        <v>2072</v>
      </c>
      <c r="B2238" s="60" t="s">
        <v>2605</v>
      </c>
      <c r="C2238" s="61">
        <v>88248</v>
      </c>
      <c r="D2238" s="62" t="s">
        <v>2315</v>
      </c>
      <c r="E2238" s="60" t="s">
        <v>30</v>
      </c>
      <c r="F2238" s="65">
        <v>7.0000000000000007E-2</v>
      </c>
      <c r="G2238" s="70">
        <v>16.97</v>
      </c>
      <c r="H2238" s="166">
        <f>TRUNC(G2238*F2238,2)</f>
        <v>1.18</v>
      </c>
    </row>
    <row r="2239" spans="1:8" ht="15" customHeight="1" x14ac:dyDescent="0.2">
      <c r="A2239" s="165" t="s">
        <v>2072</v>
      </c>
      <c r="B2239" s="60" t="s">
        <v>2605</v>
      </c>
      <c r="C2239" s="61">
        <v>88267</v>
      </c>
      <c r="D2239" s="62" t="s">
        <v>2316</v>
      </c>
      <c r="E2239" s="60" t="s">
        <v>30</v>
      </c>
      <c r="F2239" s="65">
        <v>7.0000000000000007E-2</v>
      </c>
      <c r="G2239" s="70">
        <v>21.94</v>
      </c>
      <c r="H2239" s="166">
        <f>TRUNC(G2239*F2239,2)</f>
        <v>1.53</v>
      </c>
    </row>
    <row r="2240" spans="1:8" s="47" customFormat="1" ht="14.25" x14ac:dyDescent="0.25">
      <c r="A2240" s="153" t="s">
        <v>2057</v>
      </c>
      <c r="B2240" s="154" t="s">
        <v>2058</v>
      </c>
      <c r="C2240" s="154" t="s">
        <v>2059</v>
      </c>
      <c r="D2240" s="154" t="s">
        <v>2060</v>
      </c>
      <c r="E2240" s="154" t="s">
        <v>2061</v>
      </c>
      <c r="F2240" s="155" t="s">
        <v>2062</v>
      </c>
      <c r="G2240" s="156" t="s">
        <v>2063</v>
      </c>
      <c r="H2240" s="157" t="s">
        <v>2602</v>
      </c>
    </row>
    <row r="2241" spans="1:8" ht="48" customHeight="1" x14ac:dyDescent="0.2">
      <c r="A2241" s="158" t="s">
        <v>803</v>
      </c>
      <c r="B2241" s="159" t="s">
        <v>2603</v>
      </c>
      <c r="C2241" s="160" t="s">
        <v>802</v>
      </c>
      <c r="D2241" s="161" t="s">
        <v>804</v>
      </c>
      <c r="E2241" s="162" t="s">
        <v>2598</v>
      </c>
      <c r="F2241" s="163"/>
      <c r="G2241" s="72"/>
      <c r="H2241" s="164">
        <f>SUM(H2242:H2246)</f>
        <v>85.809999999999988</v>
      </c>
    </row>
    <row r="2242" spans="1:8" ht="15" customHeight="1" x14ac:dyDescent="0.2">
      <c r="A2242" s="165" t="s">
        <v>2072</v>
      </c>
      <c r="B2242" s="60" t="s">
        <v>2064</v>
      </c>
      <c r="C2242" s="61">
        <v>301</v>
      </c>
      <c r="D2242" s="62" t="s">
        <v>2354</v>
      </c>
      <c r="E2242" s="60" t="s">
        <v>225</v>
      </c>
      <c r="F2242" s="65">
        <v>1</v>
      </c>
      <c r="G2242" s="70">
        <v>3.8250000000000002</v>
      </c>
      <c r="H2242" s="166">
        <f>TRUNC(G2242*F2242,2)</f>
        <v>3.82</v>
      </c>
    </row>
    <row r="2243" spans="1:8" ht="27" customHeight="1" x14ac:dyDescent="0.2">
      <c r="A2243" s="165" t="s">
        <v>2072</v>
      </c>
      <c r="B2243" s="60" t="s">
        <v>2064</v>
      </c>
      <c r="C2243" s="61">
        <v>20078</v>
      </c>
      <c r="D2243" s="62" t="s">
        <v>2355</v>
      </c>
      <c r="E2243" s="60" t="s">
        <v>225</v>
      </c>
      <c r="F2243" s="65">
        <v>4.5999999999999999E-2</v>
      </c>
      <c r="G2243" s="70">
        <v>19.431000000000001</v>
      </c>
      <c r="H2243" s="166">
        <f>TRUNC(G2243*F2243,2)</f>
        <v>0.89</v>
      </c>
    </row>
    <row r="2244" spans="1:8" ht="27" customHeight="1" x14ac:dyDescent="0.2">
      <c r="A2244" s="165" t="s">
        <v>2072</v>
      </c>
      <c r="B2244" s="60" t="s">
        <v>2064</v>
      </c>
      <c r="C2244" s="61">
        <v>20166</v>
      </c>
      <c r="D2244" s="62" t="s">
        <v>2829</v>
      </c>
      <c r="E2244" s="60" t="s">
        <v>225</v>
      </c>
      <c r="F2244" s="65">
        <v>1</v>
      </c>
      <c r="G2244" s="70">
        <v>78</v>
      </c>
      <c r="H2244" s="166">
        <f>TRUNC(G2244*F2244,2)</f>
        <v>78</v>
      </c>
    </row>
    <row r="2245" spans="1:8" ht="27" customHeight="1" x14ac:dyDescent="0.2">
      <c r="A2245" s="165" t="s">
        <v>2072</v>
      </c>
      <c r="B2245" s="60" t="s">
        <v>2605</v>
      </c>
      <c r="C2245" s="61">
        <v>88248</v>
      </c>
      <c r="D2245" s="62" t="s">
        <v>2315</v>
      </c>
      <c r="E2245" s="60" t="s">
        <v>30</v>
      </c>
      <c r="F2245" s="65">
        <v>0.08</v>
      </c>
      <c r="G2245" s="70">
        <v>16.97</v>
      </c>
      <c r="H2245" s="166">
        <f>TRUNC(G2245*F2245,2)</f>
        <v>1.35</v>
      </c>
    </row>
    <row r="2246" spans="1:8" ht="15" customHeight="1" x14ac:dyDescent="0.2">
      <c r="A2246" s="165" t="s">
        <v>2072</v>
      </c>
      <c r="B2246" s="60" t="s">
        <v>2605</v>
      </c>
      <c r="C2246" s="61">
        <v>88267</v>
      </c>
      <c r="D2246" s="62" t="s">
        <v>2316</v>
      </c>
      <c r="E2246" s="60" t="s">
        <v>30</v>
      </c>
      <c r="F2246" s="65">
        <v>0.08</v>
      </c>
      <c r="G2246" s="70">
        <v>21.94</v>
      </c>
      <c r="H2246" s="166">
        <f>TRUNC(G2246*F2246,2)</f>
        <v>1.75</v>
      </c>
    </row>
    <row r="2247" spans="1:8" s="47" customFormat="1" ht="14.25" x14ac:dyDescent="0.25">
      <c r="A2247" s="153" t="s">
        <v>2057</v>
      </c>
      <c r="B2247" s="154" t="s">
        <v>2058</v>
      </c>
      <c r="C2247" s="154" t="s">
        <v>2059</v>
      </c>
      <c r="D2247" s="154" t="s">
        <v>2060</v>
      </c>
      <c r="E2247" s="154" t="s">
        <v>2061</v>
      </c>
      <c r="F2247" s="155" t="s">
        <v>2062</v>
      </c>
      <c r="G2247" s="156" t="s">
        <v>2063</v>
      </c>
      <c r="H2247" s="157" t="s">
        <v>2602</v>
      </c>
    </row>
    <row r="2248" spans="1:8" ht="48" customHeight="1" x14ac:dyDescent="0.2">
      <c r="A2248" s="158" t="s">
        <v>805</v>
      </c>
      <c r="B2248" s="159" t="s">
        <v>2603</v>
      </c>
      <c r="C2248" s="160">
        <v>89578</v>
      </c>
      <c r="D2248" s="161" t="s">
        <v>806</v>
      </c>
      <c r="E2248" s="162" t="s">
        <v>118</v>
      </c>
      <c r="F2248" s="163"/>
      <c r="G2248" s="72"/>
      <c r="H2248" s="164">
        <f>SUM(H2249:H2254)</f>
        <v>39.169999999999995</v>
      </c>
    </row>
    <row r="2249" spans="1:8" ht="15" customHeight="1" x14ac:dyDescent="0.2">
      <c r="A2249" s="165" t="s">
        <v>2072</v>
      </c>
      <c r="B2249" s="60" t="s">
        <v>2064</v>
      </c>
      <c r="C2249" s="61">
        <v>122</v>
      </c>
      <c r="D2249" s="62" t="s">
        <v>2323</v>
      </c>
      <c r="E2249" s="60" t="s">
        <v>225</v>
      </c>
      <c r="F2249" s="65">
        <v>5.0000000000000001E-3</v>
      </c>
      <c r="G2249" s="70">
        <v>47.09</v>
      </c>
      <c r="H2249" s="166">
        <f t="shared" ref="H2249:H2254" si="121">TRUNC(G2249*F2249,2)</f>
        <v>0.23</v>
      </c>
    </row>
    <row r="2250" spans="1:8" ht="27" customHeight="1" x14ac:dyDescent="0.2">
      <c r="A2250" s="165" t="s">
        <v>2072</v>
      </c>
      <c r="B2250" s="60" t="s">
        <v>2064</v>
      </c>
      <c r="C2250" s="61">
        <v>9841</v>
      </c>
      <c r="D2250" s="62" t="s">
        <v>2353</v>
      </c>
      <c r="E2250" s="60" t="s">
        <v>118</v>
      </c>
      <c r="F2250" s="65">
        <v>1.04</v>
      </c>
      <c r="G2250" s="70">
        <v>33.5</v>
      </c>
      <c r="H2250" s="166">
        <f t="shared" si="121"/>
        <v>34.840000000000003</v>
      </c>
    </row>
    <row r="2251" spans="1:8" ht="15" customHeight="1" x14ac:dyDescent="0.2">
      <c r="A2251" s="165" t="s">
        <v>2072</v>
      </c>
      <c r="B2251" s="60" t="s">
        <v>2064</v>
      </c>
      <c r="C2251" s="61">
        <v>20083</v>
      </c>
      <c r="D2251" s="62" t="s">
        <v>2325</v>
      </c>
      <c r="E2251" s="60" t="s">
        <v>225</v>
      </c>
      <c r="F2251" s="65">
        <v>8.2000000000000007E-3</v>
      </c>
      <c r="G2251" s="70">
        <v>53.345999999999997</v>
      </c>
      <c r="H2251" s="166">
        <f t="shared" si="121"/>
        <v>0.43</v>
      </c>
    </row>
    <row r="2252" spans="1:8" ht="15" customHeight="1" x14ac:dyDescent="0.2">
      <c r="A2252" s="165" t="s">
        <v>2072</v>
      </c>
      <c r="B2252" s="60" t="s">
        <v>2064</v>
      </c>
      <c r="C2252" s="61">
        <v>38383</v>
      </c>
      <c r="D2252" s="62" t="s">
        <v>2321</v>
      </c>
      <c r="E2252" s="60" t="s">
        <v>225</v>
      </c>
      <c r="F2252" s="65">
        <v>2.3E-2</v>
      </c>
      <c r="G2252" s="70">
        <v>1.8360000000000001</v>
      </c>
      <c r="H2252" s="166">
        <f t="shared" si="121"/>
        <v>0.04</v>
      </c>
    </row>
    <row r="2253" spans="1:8" ht="27" customHeight="1" x14ac:dyDescent="0.2">
      <c r="A2253" s="165" t="s">
        <v>2072</v>
      </c>
      <c r="B2253" s="60" t="s">
        <v>2605</v>
      </c>
      <c r="C2253" s="61">
        <v>88248</v>
      </c>
      <c r="D2253" s="62" t="s">
        <v>2315</v>
      </c>
      <c r="E2253" s="60" t="s">
        <v>30</v>
      </c>
      <c r="F2253" s="65">
        <v>9.35E-2</v>
      </c>
      <c r="G2253" s="70">
        <v>16.97</v>
      </c>
      <c r="H2253" s="166">
        <f t="shared" si="121"/>
        <v>1.58</v>
      </c>
    </row>
    <row r="2254" spans="1:8" ht="15" customHeight="1" x14ac:dyDescent="0.2">
      <c r="A2254" s="165" t="s">
        <v>2072</v>
      </c>
      <c r="B2254" s="60" t="s">
        <v>2605</v>
      </c>
      <c r="C2254" s="61">
        <v>88267</v>
      </c>
      <c r="D2254" s="62" t="s">
        <v>2316</v>
      </c>
      <c r="E2254" s="60" t="s">
        <v>30</v>
      </c>
      <c r="F2254" s="65">
        <v>9.35E-2</v>
      </c>
      <c r="G2254" s="70">
        <v>21.94</v>
      </c>
      <c r="H2254" s="166">
        <f t="shared" si="121"/>
        <v>2.0499999999999998</v>
      </c>
    </row>
    <row r="2255" spans="1:8" s="47" customFormat="1" ht="14.25" x14ac:dyDescent="0.25">
      <c r="A2255" s="153" t="s">
        <v>2057</v>
      </c>
      <c r="B2255" s="154" t="s">
        <v>2058</v>
      </c>
      <c r="C2255" s="154" t="s">
        <v>2059</v>
      </c>
      <c r="D2255" s="154" t="s">
        <v>2060</v>
      </c>
      <c r="E2255" s="154" t="s">
        <v>2061</v>
      </c>
      <c r="F2255" s="155" t="s">
        <v>2062</v>
      </c>
      <c r="G2255" s="156" t="s">
        <v>2063</v>
      </c>
      <c r="H2255" s="157" t="s">
        <v>2602</v>
      </c>
    </row>
    <row r="2256" spans="1:8" ht="48" customHeight="1" x14ac:dyDescent="0.2">
      <c r="A2256" s="158" t="s">
        <v>807</v>
      </c>
      <c r="B2256" s="159" t="s">
        <v>2603</v>
      </c>
      <c r="C2256" s="160">
        <v>89671</v>
      </c>
      <c r="D2256" s="161" t="s">
        <v>808</v>
      </c>
      <c r="E2256" s="162" t="s">
        <v>2598</v>
      </c>
      <c r="F2256" s="163"/>
      <c r="G2256" s="72"/>
      <c r="H2256" s="164">
        <f>SUM(H2257:H2261)</f>
        <v>30.37</v>
      </c>
    </row>
    <row r="2257" spans="1:8" ht="15" customHeight="1" x14ac:dyDescent="0.2">
      <c r="A2257" s="165" t="s">
        <v>2072</v>
      </c>
      <c r="B2257" s="60" t="s">
        <v>2064</v>
      </c>
      <c r="C2257" s="61">
        <v>301</v>
      </c>
      <c r="D2257" s="62" t="s">
        <v>2354</v>
      </c>
      <c r="E2257" s="60" t="s">
        <v>225</v>
      </c>
      <c r="F2257" s="65">
        <v>1</v>
      </c>
      <c r="G2257" s="70">
        <v>3.8250000000000002</v>
      </c>
      <c r="H2257" s="166">
        <f>TRUNC(G2257*F2257,2)</f>
        <v>3.82</v>
      </c>
    </row>
    <row r="2258" spans="1:8" ht="27" customHeight="1" x14ac:dyDescent="0.2">
      <c r="A2258" s="165" t="s">
        <v>2072</v>
      </c>
      <c r="B2258" s="60" t="s">
        <v>2064</v>
      </c>
      <c r="C2258" s="61">
        <v>20078</v>
      </c>
      <c r="D2258" s="62" t="s">
        <v>2355</v>
      </c>
      <c r="E2258" s="60" t="s">
        <v>225</v>
      </c>
      <c r="F2258" s="65">
        <v>4.5999999999999999E-2</v>
      </c>
      <c r="G2258" s="70">
        <v>19.431000000000001</v>
      </c>
      <c r="H2258" s="166">
        <f>TRUNC(G2258*F2258,2)</f>
        <v>0.89</v>
      </c>
    </row>
    <row r="2259" spans="1:8" ht="27" customHeight="1" x14ac:dyDescent="0.2">
      <c r="A2259" s="165" t="s">
        <v>2072</v>
      </c>
      <c r="B2259" s="60" t="s">
        <v>2064</v>
      </c>
      <c r="C2259" s="61">
        <v>20165</v>
      </c>
      <c r="D2259" s="62" t="s">
        <v>2356</v>
      </c>
      <c r="E2259" s="60" t="s">
        <v>225</v>
      </c>
      <c r="F2259" s="65">
        <v>1</v>
      </c>
      <c r="G2259" s="70">
        <v>23.61</v>
      </c>
      <c r="H2259" s="166">
        <f>TRUNC(G2259*F2259,2)</f>
        <v>23.61</v>
      </c>
    </row>
    <row r="2260" spans="1:8" ht="27" customHeight="1" x14ac:dyDescent="0.2">
      <c r="A2260" s="165" t="s">
        <v>2072</v>
      </c>
      <c r="B2260" s="60" t="s">
        <v>2605</v>
      </c>
      <c r="C2260" s="61">
        <v>88248</v>
      </c>
      <c r="D2260" s="62" t="s">
        <v>2315</v>
      </c>
      <c r="E2260" s="60" t="s">
        <v>30</v>
      </c>
      <c r="F2260" s="65">
        <v>5.2999999999999999E-2</v>
      </c>
      <c r="G2260" s="70">
        <v>16.97</v>
      </c>
      <c r="H2260" s="166">
        <f>TRUNC(G2260*F2260,2)</f>
        <v>0.89</v>
      </c>
    </row>
    <row r="2261" spans="1:8" ht="15" customHeight="1" x14ac:dyDescent="0.2">
      <c r="A2261" s="165" t="s">
        <v>2072</v>
      </c>
      <c r="B2261" s="60" t="s">
        <v>2605</v>
      </c>
      <c r="C2261" s="61">
        <v>88267</v>
      </c>
      <c r="D2261" s="62" t="s">
        <v>2316</v>
      </c>
      <c r="E2261" s="60" t="s">
        <v>30</v>
      </c>
      <c r="F2261" s="65">
        <v>5.2999999999999999E-2</v>
      </c>
      <c r="G2261" s="70">
        <v>21.94</v>
      </c>
      <c r="H2261" s="166">
        <f>TRUNC(G2261*F2261,2)</f>
        <v>1.1599999999999999</v>
      </c>
    </row>
    <row r="2262" spans="1:8" s="47" customFormat="1" ht="14.25" x14ac:dyDescent="0.25">
      <c r="A2262" s="153" t="s">
        <v>2057</v>
      </c>
      <c r="B2262" s="154" t="s">
        <v>2058</v>
      </c>
      <c r="C2262" s="154" t="s">
        <v>2059</v>
      </c>
      <c r="D2262" s="154" t="s">
        <v>2060</v>
      </c>
      <c r="E2262" s="154" t="s">
        <v>2061</v>
      </c>
      <c r="F2262" s="155" t="s">
        <v>2062</v>
      </c>
      <c r="G2262" s="156" t="s">
        <v>2063</v>
      </c>
      <c r="H2262" s="157" t="s">
        <v>2602</v>
      </c>
    </row>
    <row r="2263" spans="1:8" ht="48" customHeight="1" x14ac:dyDescent="0.2">
      <c r="A2263" s="158" t="s">
        <v>809</v>
      </c>
      <c r="B2263" s="159" t="s">
        <v>2603</v>
      </c>
      <c r="C2263" s="160">
        <v>89584</v>
      </c>
      <c r="D2263" s="161" t="s">
        <v>810</v>
      </c>
      <c r="E2263" s="162" t="s">
        <v>2598</v>
      </c>
      <c r="F2263" s="163"/>
      <c r="G2263" s="72"/>
      <c r="H2263" s="164">
        <f>SUM(H2264:H2268)</f>
        <v>36.230000000000004</v>
      </c>
    </row>
    <row r="2264" spans="1:8" ht="15" customHeight="1" x14ac:dyDescent="0.2">
      <c r="A2264" s="165" t="s">
        <v>2072</v>
      </c>
      <c r="B2264" s="60" t="s">
        <v>2064</v>
      </c>
      <c r="C2264" s="61">
        <v>301</v>
      </c>
      <c r="D2264" s="62" t="s">
        <v>2354</v>
      </c>
      <c r="E2264" s="60" t="s">
        <v>225</v>
      </c>
      <c r="F2264" s="65">
        <v>1</v>
      </c>
      <c r="G2264" s="70">
        <v>3.8250000000000002</v>
      </c>
      <c r="H2264" s="166">
        <f>TRUNC(G2264*F2264,2)</f>
        <v>3.82</v>
      </c>
    </row>
    <row r="2265" spans="1:8" ht="27" customHeight="1" x14ac:dyDescent="0.2">
      <c r="A2265" s="165" t="s">
        <v>2072</v>
      </c>
      <c r="B2265" s="60" t="s">
        <v>2064</v>
      </c>
      <c r="C2265" s="61">
        <v>20078</v>
      </c>
      <c r="D2265" s="62" t="s">
        <v>2355</v>
      </c>
      <c r="E2265" s="60" t="s">
        <v>225</v>
      </c>
      <c r="F2265" s="65">
        <v>4.5999999999999999E-2</v>
      </c>
      <c r="G2265" s="70">
        <v>19.431000000000001</v>
      </c>
      <c r="H2265" s="166">
        <f>TRUNC(G2265*F2265,2)</f>
        <v>0.89</v>
      </c>
    </row>
    <row r="2266" spans="1:8" ht="27" customHeight="1" x14ac:dyDescent="0.2">
      <c r="A2266" s="165" t="s">
        <v>2072</v>
      </c>
      <c r="B2266" s="60" t="s">
        <v>2064</v>
      </c>
      <c r="C2266" s="61">
        <v>20157</v>
      </c>
      <c r="D2266" s="62" t="s">
        <v>2357</v>
      </c>
      <c r="E2266" s="60" t="s">
        <v>225</v>
      </c>
      <c r="F2266" s="65">
        <v>1</v>
      </c>
      <c r="G2266" s="70">
        <v>29</v>
      </c>
      <c r="H2266" s="166">
        <f>TRUNC(G2266*F2266,2)</f>
        <v>29</v>
      </c>
    </row>
    <row r="2267" spans="1:8" ht="27" customHeight="1" x14ac:dyDescent="0.2">
      <c r="A2267" s="165" t="s">
        <v>2072</v>
      </c>
      <c r="B2267" s="60" t="s">
        <v>2605</v>
      </c>
      <c r="C2267" s="61">
        <v>88248</v>
      </c>
      <c r="D2267" s="62" t="s">
        <v>2315</v>
      </c>
      <c r="E2267" s="60" t="s">
        <v>30</v>
      </c>
      <c r="F2267" s="65">
        <v>6.5000000000000002E-2</v>
      </c>
      <c r="G2267" s="70">
        <v>16.97</v>
      </c>
      <c r="H2267" s="166">
        <f>TRUNC(G2267*F2267,2)</f>
        <v>1.1000000000000001</v>
      </c>
    </row>
    <row r="2268" spans="1:8" ht="15" customHeight="1" x14ac:dyDescent="0.2">
      <c r="A2268" s="165" t="s">
        <v>2072</v>
      </c>
      <c r="B2268" s="60" t="s">
        <v>2605</v>
      </c>
      <c r="C2268" s="61">
        <v>88267</v>
      </c>
      <c r="D2268" s="62" t="s">
        <v>2316</v>
      </c>
      <c r="E2268" s="60" t="s">
        <v>30</v>
      </c>
      <c r="F2268" s="65">
        <v>6.5000000000000002E-2</v>
      </c>
      <c r="G2268" s="70">
        <v>21.94</v>
      </c>
      <c r="H2268" s="166">
        <f>TRUNC(G2268*F2268,2)</f>
        <v>1.42</v>
      </c>
    </row>
    <row r="2269" spans="1:8" s="47" customFormat="1" ht="14.25" x14ac:dyDescent="0.25">
      <c r="A2269" s="153" t="s">
        <v>2057</v>
      </c>
      <c r="B2269" s="154" t="s">
        <v>2058</v>
      </c>
      <c r="C2269" s="154" t="s">
        <v>2059</v>
      </c>
      <c r="D2269" s="154" t="s">
        <v>2060</v>
      </c>
      <c r="E2269" s="154" t="s">
        <v>2061</v>
      </c>
      <c r="F2269" s="155" t="s">
        <v>2062</v>
      </c>
      <c r="G2269" s="156" t="s">
        <v>2063</v>
      </c>
      <c r="H2269" s="157" t="s">
        <v>2602</v>
      </c>
    </row>
    <row r="2270" spans="1:8" ht="32.1" customHeight="1" x14ac:dyDescent="0.2">
      <c r="A2270" s="158" t="s">
        <v>812</v>
      </c>
      <c r="B2270" s="159" t="s">
        <v>2603</v>
      </c>
      <c r="C2270" s="160" t="s">
        <v>811</v>
      </c>
      <c r="D2270" s="161" t="s">
        <v>813</v>
      </c>
      <c r="E2270" s="162" t="s">
        <v>2598</v>
      </c>
      <c r="F2270" s="163"/>
      <c r="G2270" s="72"/>
      <c r="H2270" s="164">
        <f>SUM(H2271:H2276)</f>
        <v>20.019999999999996</v>
      </c>
    </row>
    <row r="2271" spans="1:8" ht="15" customHeight="1" x14ac:dyDescent="0.2">
      <c r="A2271" s="165" t="s">
        <v>2072</v>
      </c>
      <c r="B2271" s="60" t="s">
        <v>2064</v>
      </c>
      <c r="C2271" s="61">
        <v>122</v>
      </c>
      <c r="D2271" s="62" t="s">
        <v>2323</v>
      </c>
      <c r="E2271" s="60" t="s">
        <v>225</v>
      </c>
      <c r="F2271" s="65">
        <v>4.8999999999999998E-3</v>
      </c>
      <c r="G2271" s="70">
        <v>47.09</v>
      </c>
      <c r="H2271" s="166">
        <f t="shared" ref="H2271:H2276" si="122">TRUNC(G2271*F2271,2)</f>
        <v>0.23</v>
      </c>
    </row>
    <row r="2272" spans="1:8" ht="15" customHeight="1" x14ac:dyDescent="0.2">
      <c r="A2272" s="165" t="s">
        <v>2072</v>
      </c>
      <c r="B2272" s="60" t="s">
        <v>2064</v>
      </c>
      <c r="C2272" s="61">
        <v>11708</v>
      </c>
      <c r="D2272" s="62" t="s">
        <v>2830</v>
      </c>
      <c r="E2272" s="60" t="s">
        <v>225</v>
      </c>
      <c r="F2272" s="65">
        <v>1</v>
      </c>
      <c r="G2272" s="70">
        <v>18.45</v>
      </c>
      <c r="H2272" s="166">
        <f t="shared" si="122"/>
        <v>18.45</v>
      </c>
    </row>
    <row r="2273" spans="1:8" ht="15" customHeight="1" x14ac:dyDescent="0.2">
      <c r="A2273" s="165" t="s">
        <v>2072</v>
      </c>
      <c r="B2273" s="60" t="s">
        <v>2064</v>
      </c>
      <c r="C2273" s="61">
        <v>20083</v>
      </c>
      <c r="D2273" s="62" t="s">
        <v>2325</v>
      </c>
      <c r="E2273" s="60" t="s">
        <v>225</v>
      </c>
      <c r="F2273" s="65">
        <v>7.4999999999999997E-3</v>
      </c>
      <c r="G2273" s="70">
        <v>53.345999999999997</v>
      </c>
      <c r="H2273" s="166">
        <f t="shared" si="122"/>
        <v>0.4</v>
      </c>
    </row>
    <row r="2274" spans="1:8" ht="15" customHeight="1" x14ac:dyDescent="0.2">
      <c r="A2274" s="165" t="s">
        <v>2072</v>
      </c>
      <c r="B2274" s="60" t="s">
        <v>2064</v>
      </c>
      <c r="C2274" s="61">
        <v>38383</v>
      </c>
      <c r="D2274" s="62" t="s">
        <v>2321</v>
      </c>
      <c r="E2274" s="60" t="s">
        <v>225</v>
      </c>
      <c r="F2274" s="65">
        <v>1.2E-2</v>
      </c>
      <c r="G2274" s="70">
        <v>1.8360000000000001</v>
      </c>
      <c r="H2274" s="166">
        <f t="shared" si="122"/>
        <v>0.02</v>
      </c>
    </row>
    <row r="2275" spans="1:8" ht="27" customHeight="1" x14ac:dyDescent="0.2">
      <c r="A2275" s="165" t="s">
        <v>2072</v>
      </c>
      <c r="B2275" s="60" t="s">
        <v>2605</v>
      </c>
      <c r="C2275" s="61">
        <v>88248</v>
      </c>
      <c r="D2275" s="62" t="s">
        <v>2315</v>
      </c>
      <c r="E2275" s="60" t="s">
        <v>30</v>
      </c>
      <c r="F2275" s="65">
        <v>2.4E-2</v>
      </c>
      <c r="G2275" s="70">
        <v>16.97</v>
      </c>
      <c r="H2275" s="166">
        <f t="shared" si="122"/>
        <v>0.4</v>
      </c>
    </row>
    <row r="2276" spans="1:8" ht="15" customHeight="1" x14ac:dyDescent="0.2">
      <c r="A2276" s="165" t="s">
        <v>2072</v>
      </c>
      <c r="B2276" s="60" t="s">
        <v>2605</v>
      </c>
      <c r="C2276" s="61">
        <v>88267</v>
      </c>
      <c r="D2276" s="62" t="s">
        <v>2316</v>
      </c>
      <c r="E2276" s="60" t="s">
        <v>30</v>
      </c>
      <c r="F2276" s="65">
        <v>2.4E-2</v>
      </c>
      <c r="G2276" s="70">
        <v>21.94</v>
      </c>
      <c r="H2276" s="166">
        <f t="shared" si="122"/>
        <v>0.52</v>
      </c>
    </row>
    <row r="2277" spans="1:8" s="47" customFormat="1" ht="14.25" x14ac:dyDescent="0.25">
      <c r="A2277" s="153" t="s">
        <v>2057</v>
      </c>
      <c r="B2277" s="154" t="s">
        <v>2058</v>
      </c>
      <c r="C2277" s="154" t="s">
        <v>2059</v>
      </c>
      <c r="D2277" s="154" t="s">
        <v>2060</v>
      </c>
      <c r="E2277" s="154" t="s">
        <v>2061</v>
      </c>
      <c r="F2277" s="155" t="s">
        <v>2062</v>
      </c>
      <c r="G2277" s="156" t="s">
        <v>2063</v>
      </c>
      <c r="H2277" s="157" t="s">
        <v>2602</v>
      </c>
    </row>
    <row r="2278" spans="1:8" ht="48" customHeight="1" x14ac:dyDescent="0.2">
      <c r="A2278" s="158" t="s">
        <v>816</v>
      </c>
      <c r="B2278" s="159" t="s">
        <v>2603</v>
      </c>
      <c r="C2278" s="160" t="s">
        <v>815</v>
      </c>
      <c r="D2278" s="161" t="s">
        <v>817</v>
      </c>
      <c r="E2278" s="162" t="s">
        <v>118</v>
      </c>
      <c r="F2278" s="163"/>
      <c r="G2278" s="72"/>
      <c r="H2278" s="164">
        <f>SUM(H2279:H2279)</f>
        <v>589.5</v>
      </c>
    </row>
    <row r="2279" spans="1:8" ht="27" customHeight="1" x14ac:dyDescent="0.2">
      <c r="A2279" s="165" t="s">
        <v>2072</v>
      </c>
      <c r="B2279" s="60" t="s">
        <v>2605</v>
      </c>
      <c r="C2279" s="61">
        <v>103006</v>
      </c>
      <c r="D2279" s="62" t="s">
        <v>2831</v>
      </c>
      <c r="E2279" s="60" t="s">
        <v>225</v>
      </c>
      <c r="F2279" s="65">
        <v>1</v>
      </c>
      <c r="G2279" s="70">
        <v>589.5</v>
      </c>
      <c r="H2279" s="166">
        <f>TRUNC(G2279*F2279,2)</f>
        <v>589.5</v>
      </c>
    </row>
    <row r="2280" spans="1:8" s="47" customFormat="1" ht="14.25" x14ac:dyDescent="0.25">
      <c r="A2280" s="153" t="s">
        <v>2057</v>
      </c>
      <c r="B2280" s="154" t="s">
        <v>2058</v>
      </c>
      <c r="C2280" s="154" t="s">
        <v>2059</v>
      </c>
      <c r="D2280" s="154" t="s">
        <v>2060</v>
      </c>
      <c r="E2280" s="154" t="s">
        <v>2061</v>
      </c>
      <c r="F2280" s="155" t="s">
        <v>2062</v>
      </c>
      <c r="G2280" s="156" t="s">
        <v>2063</v>
      </c>
      <c r="H2280" s="157" t="s">
        <v>2602</v>
      </c>
    </row>
    <row r="2281" spans="1:8" ht="48" customHeight="1" x14ac:dyDescent="0.2">
      <c r="A2281" s="158" t="s">
        <v>818</v>
      </c>
      <c r="B2281" s="159" t="s">
        <v>2603</v>
      </c>
      <c r="C2281" s="160">
        <v>89709</v>
      </c>
      <c r="D2281" s="161" t="s">
        <v>819</v>
      </c>
      <c r="E2281" s="162" t="s">
        <v>2598</v>
      </c>
      <c r="F2281" s="163"/>
      <c r="G2281" s="72"/>
      <c r="H2281" s="164">
        <f>SUM(H2282:H2287)</f>
        <v>10.030000000000001</v>
      </c>
    </row>
    <row r="2282" spans="1:8" ht="15" customHeight="1" x14ac:dyDescent="0.2">
      <c r="A2282" s="165" t="s">
        <v>2072</v>
      </c>
      <c r="B2282" s="60" t="s">
        <v>2064</v>
      </c>
      <c r="C2282" s="61">
        <v>122</v>
      </c>
      <c r="D2282" s="62" t="s">
        <v>2323</v>
      </c>
      <c r="E2282" s="60" t="s">
        <v>225</v>
      </c>
      <c r="F2282" s="65">
        <v>4.8999999999999998E-3</v>
      </c>
      <c r="G2282" s="70">
        <v>47.09</v>
      </c>
      <c r="H2282" s="166">
        <f t="shared" ref="H2282:H2287" si="123">TRUNC(G2282*F2282,2)</f>
        <v>0.23</v>
      </c>
    </row>
    <row r="2283" spans="1:8" ht="15" customHeight="1" x14ac:dyDescent="0.2">
      <c r="A2283" s="165" t="s">
        <v>2072</v>
      </c>
      <c r="B2283" s="60" t="s">
        <v>2064</v>
      </c>
      <c r="C2283" s="61">
        <v>11741</v>
      </c>
      <c r="D2283" s="62" t="s">
        <v>2358</v>
      </c>
      <c r="E2283" s="60" t="s">
        <v>225</v>
      </c>
      <c r="F2283" s="65">
        <v>1</v>
      </c>
      <c r="G2283" s="70">
        <v>7.07</v>
      </c>
      <c r="H2283" s="166">
        <f t="shared" si="123"/>
        <v>7.07</v>
      </c>
    </row>
    <row r="2284" spans="1:8" ht="15" customHeight="1" x14ac:dyDescent="0.2">
      <c r="A2284" s="165" t="s">
        <v>2072</v>
      </c>
      <c r="B2284" s="60" t="s">
        <v>2064</v>
      </c>
      <c r="C2284" s="61">
        <v>20083</v>
      </c>
      <c r="D2284" s="62" t="s">
        <v>2325</v>
      </c>
      <c r="E2284" s="60" t="s">
        <v>225</v>
      </c>
      <c r="F2284" s="65">
        <v>7.4999999999999997E-3</v>
      </c>
      <c r="G2284" s="70">
        <v>53.345999999999997</v>
      </c>
      <c r="H2284" s="166">
        <f t="shared" si="123"/>
        <v>0.4</v>
      </c>
    </row>
    <row r="2285" spans="1:8" ht="15" customHeight="1" x14ac:dyDescent="0.2">
      <c r="A2285" s="165" t="s">
        <v>2072</v>
      </c>
      <c r="B2285" s="60" t="s">
        <v>2064</v>
      </c>
      <c r="C2285" s="61">
        <v>38383</v>
      </c>
      <c r="D2285" s="62" t="s">
        <v>2321</v>
      </c>
      <c r="E2285" s="60" t="s">
        <v>225</v>
      </c>
      <c r="F2285" s="65">
        <v>1.7000000000000001E-2</v>
      </c>
      <c r="G2285" s="70">
        <v>1.8360000000000001</v>
      </c>
      <c r="H2285" s="166">
        <f t="shared" si="123"/>
        <v>0.03</v>
      </c>
    </row>
    <row r="2286" spans="1:8" ht="27" customHeight="1" x14ac:dyDescent="0.2">
      <c r="A2286" s="165" t="s">
        <v>2072</v>
      </c>
      <c r="B2286" s="60" t="s">
        <v>2605</v>
      </c>
      <c r="C2286" s="61">
        <v>88248</v>
      </c>
      <c r="D2286" s="62" t="s">
        <v>2315</v>
      </c>
      <c r="E2286" s="60" t="s">
        <v>30</v>
      </c>
      <c r="F2286" s="65">
        <v>5.9500000000000004E-2</v>
      </c>
      <c r="G2286" s="70">
        <v>16.97</v>
      </c>
      <c r="H2286" s="166">
        <f t="shared" si="123"/>
        <v>1</v>
      </c>
    </row>
    <row r="2287" spans="1:8" ht="15" customHeight="1" x14ac:dyDescent="0.2">
      <c r="A2287" s="165" t="s">
        <v>2072</v>
      </c>
      <c r="B2287" s="60" t="s">
        <v>2605</v>
      </c>
      <c r="C2287" s="61">
        <v>88267</v>
      </c>
      <c r="D2287" s="62" t="s">
        <v>2316</v>
      </c>
      <c r="E2287" s="60" t="s">
        <v>30</v>
      </c>
      <c r="F2287" s="65">
        <v>5.9500000000000004E-2</v>
      </c>
      <c r="G2287" s="70">
        <v>21.94</v>
      </c>
      <c r="H2287" s="166">
        <f t="shared" si="123"/>
        <v>1.3</v>
      </c>
    </row>
    <row r="2288" spans="1:8" s="47" customFormat="1" ht="14.25" x14ac:dyDescent="0.25">
      <c r="A2288" s="153" t="s">
        <v>2057</v>
      </c>
      <c r="B2288" s="154" t="s">
        <v>2058</v>
      </c>
      <c r="C2288" s="154" t="s">
        <v>2059</v>
      </c>
      <c r="D2288" s="154" t="s">
        <v>2060</v>
      </c>
      <c r="E2288" s="154" t="s">
        <v>2061</v>
      </c>
      <c r="F2288" s="155" t="s">
        <v>2062</v>
      </c>
      <c r="G2288" s="156" t="s">
        <v>2063</v>
      </c>
      <c r="H2288" s="157" t="s">
        <v>2602</v>
      </c>
    </row>
    <row r="2289" spans="1:8" ht="68.099999999999994" customHeight="1" x14ac:dyDescent="0.2">
      <c r="A2289" s="158" t="s">
        <v>820</v>
      </c>
      <c r="B2289" s="159" t="s">
        <v>2603</v>
      </c>
      <c r="C2289" s="160">
        <v>89707</v>
      </c>
      <c r="D2289" s="161" t="s">
        <v>821</v>
      </c>
      <c r="E2289" s="162" t="s">
        <v>2598</v>
      </c>
      <c r="F2289" s="163"/>
      <c r="G2289" s="72"/>
      <c r="H2289" s="164">
        <f>SUM(H2290:H2297)</f>
        <v>25.72</v>
      </c>
    </row>
    <row r="2290" spans="1:8" ht="15" customHeight="1" x14ac:dyDescent="0.2">
      <c r="A2290" s="165" t="s">
        <v>2072</v>
      </c>
      <c r="B2290" s="60" t="s">
        <v>2064</v>
      </c>
      <c r="C2290" s="61">
        <v>122</v>
      </c>
      <c r="D2290" s="62" t="s">
        <v>2323</v>
      </c>
      <c r="E2290" s="60" t="s">
        <v>225</v>
      </c>
      <c r="F2290" s="65">
        <v>1.4800000000000001E-2</v>
      </c>
      <c r="G2290" s="70">
        <v>47.09</v>
      </c>
      <c r="H2290" s="166">
        <f t="shared" ref="H2290:H2297" si="124">TRUNC(G2290*F2290,2)</f>
        <v>0.69</v>
      </c>
    </row>
    <row r="2291" spans="1:8" ht="15" customHeight="1" x14ac:dyDescent="0.2">
      <c r="A2291" s="165" t="s">
        <v>2072</v>
      </c>
      <c r="B2291" s="60" t="s">
        <v>2064</v>
      </c>
      <c r="C2291" s="61">
        <v>296</v>
      </c>
      <c r="D2291" s="62" t="s">
        <v>2359</v>
      </c>
      <c r="E2291" s="60" t="s">
        <v>225</v>
      </c>
      <c r="F2291" s="65">
        <v>1</v>
      </c>
      <c r="G2291" s="70">
        <v>2.1589999999999998</v>
      </c>
      <c r="H2291" s="166">
        <f t="shared" si="124"/>
        <v>2.15</v>
      </c>
    </row>
    <row r="2292" spans="1:8" ht="15" customHeight="1" x14ac:dyDescent="0.2">
      <c r="A2292" s="165" t="s">
        <v>2072</v>
      </c>
      <c r="B2292" s="60" t="s">
        <v>2064</v>
      </c>
      <c r="C2292" s="61">
        <v>5103</v>
      </c>
      <c r="D2292" s="62" t="s">
        <v>2360</v>
      </c>
      <c r="E2292" s="60" t="s">
        <v>225</v>
      </c>
      <c r="F2292" s="65">
        <v>1</v>
      </c>
      <c r="G2292" s="70">
        <v>15</v>
      </c>
      <c r="H2292" s="166">
        <f t="shared" si="124"/>
        <v>15</v>
      </c>
    </row>
    <row r="2293" spans="1:8" ht="27" customHeight="1" x14ac:dyDescent="0.2">
      <c r="A2293" s="165" t="s">
        <v>2072</v>
      </c>
      <c r="B2293" s="60" t="s">
        <v>2064</v>
      </c>
      <c r="C2293" s="61">
        <v>20078</v>
      </c>
      <c r="D2293" s="62" t="s">
        <v>2355</v>
      </c>
      <c r="E2293" s="60" t="s">
        <v>225</v>
      </c>
      <c r="F2293" s="65">
        <v>0.02</v>
      </c>
      <c r="G2293" s="70">
        <v>19.431000000000001</v>
      </c>
      <c r="H2293" s="166">
        <f t="shared" si="124"/>
        <v>0.38</v>
      </c>
    </row>
    <row r="2294" spans="1:8" ht="15" customHeight="1" x14ac:dyDescent="0.2">
      <c r="A2294" s="165" t="s">
        <v>2072</v>
      </c>
      <c r="B2294" s="60" t="s">
        <v>2064</v>
      </c>
      <c r="C2294" s="61">
        <v>20083</v>
      </c>
      <c r="D2294" s="62" t="s">
        <v>2325</v>
      </c>
      <c r="E2294" s="60" t="s">
        <v>225</v>
      </c>
      <c r="F2294" s="65">
        <v>2.2499999999999999E-2</v>
      </c>
      <c r="G2294" s="70">
        <v>53.345999999999997</v>
      </c>
      <c r="H2294" s="166">
        <f t="shared" si="124"/>
        <v>1.2</v>
      </c>
    </row>
    <row r="2295" spans="1:8" ht="15" customHeight="1" x14ac:dyDescent="0.2">
      <c r="A2295" s="165" t="s">
        <v>2072</v>
      </c>
      <c r="B2295" s="60" t="s">
        <v>2064</v>
      </c>
      <c r="C2295" s="61">
        <v>38383</v>
      </c>
      <c r="D2295" s="62" t="s">
        <v>2321</v>
      </c>
      <c r="E2295" s="60" t="s">
        <v>225</v>
      </c>
      <c r="F2295" s="65">
        <v>6.4000000000000001E-2</v>
      </c>
      <c r="G2295" s="70">
        <v>1.8360000000000001</v>
      </c>
      <c r="H2295" s="166">
        <f t="shared" si="124"/>
        <v>0.11</v>
      </c>
    </row>
    <row r="2296" spans="1:8" ht="27" customHeight="1" x14ac:dyDescent="0.2">
      <c r="A2296" s="165" t="s">
        <v>2072</v>
      </c>
      <c r="B2296" s="60" t="s">
        <v>2605</v>
      </c>
      <c r="C2296" s="61">
        <v>88248</v>
      </c>
      <c r="D2296" s="62" t="s">
        <v>2315</v>
      </c>
      <c r="E2296" s="60" t="s">
        <v>30</v>
      </c>
      <c r="F2296" s="65">
        <v>0.15920000000000001</v>
      </c>
      <c r="G2296" s="70">
        <v>16.97</v>
      </c>
      <c r="H2296" s="166">
        <f t="shared" si="124"/>
        <v>2.7</v>
      </c>
    </row>
    <row r="2297" spans="1:8" ht="15" customHeight="1" x14ac:dyDescent="0.2">
      <c r="A2297" s="165" t="s">
        <v>2072</v>
      </c>
      <c r="B2297" s="60" t="s">
        <v>2605</v>
      </c>
      <c r="C2297" s="61">
        <v>88267</v>
      </c>
      <c r="D2297" s="62" t="s">
        <v>2316</v>
      </c>
      <c r="E2297" s="60" t="s">
        <v>30</v>
      </c>
      <c r="F2297" s="65">
        <v>0.15920000000000001</v>
      </c>
      <c r="G2297" s="70">
        <v>21.94</v>
      </c>
      <c r="H2297" s="166">
        <f t="shared" si="124"/>
        <v>3.49</v>
      </c>
    </row>
    <row r="2298" spans="1:8" s="47" customFormat="1" ht="14.25" x14ac:dyDescent="0.25">
      <c r="A2298" s="153" t="s">
        <v>2057</v>
      </c>
      <c r="B2298" s="154" t="s">
        <v>2058</v>
      </c>
      <c r="C2298" s="154" t="s">
        <v>2059</v>
      </c>
      <c r="D2298" s="154" t="s">
        <v>2060</v>
      </c>
      <c r="E2298" s="154" t="s">
        <v>2061</v>
      </c>
      <c r="F2298" s="155" t="s">
        <v>2062</v>
      </c>
      <c r="G2298" s="156" t="s">
        <v>2063</v>
      </c>
      <c r="H2298" s="157" t="s">
        <v>2602</v>
      </c>
    </row>
    <row r="2299" spans="1:8" ht="32.1" customHeight="1" x14ac:dyDescent="0.2">
      <c r="A2299" s="158" t="s">
        <v>824</v>
      </c>
      <c r="B2299" s="159" t="s">
        <v>2603</v>
      </c>
      <c r="C2299" s="160" t="s">
        <v>823</v>
      </c>
      <c r="D2299" s="161" t="s">
        <v>825</v>
      </c>
      <c r="E2299" s="162" t="s">
        <v>2598</v>
      </c>
      <c r="F2299" s="163"/>
      <c r="G2299" s="72"/>
      <c r="H2299" s="164">
        <f>SUM(H2300:H2301)</f>
        <v>34.650000000000006</v>
      </c>
    </row>
    <row r="2300" spans="1:8" ht="15" customHeight="1" x14ac:dyDescent="0.2">
      <c r="A2300" s="165" t="s">
        <v>2072</v>
      </c>
      <c r="B2300" s="60" t="s">
        <v>2064</v>
      </c>
      <c r="C2300" s="61" t="s">
        <v>2832</v>
      </c>
      <c r="D2300" s="62" t="s">
        <v>2833</v>
      </c>
      <c r="E2300" s="60" t="s">
        <v>225</v>
      </c>
      <c r="F2300" s="65">
        <v>1</v>
      </c>
      <c r="G2300" s="70">
        <v>32.49</v>
      </c>
      <c r="H2300" s="166">
        <f>TRUNC(G2300*F2300,2)</f>
        <v>32.49</v>
      </c>
    </row>
    <row r="2301" spans="1:8" ht="27" customHeight="1" x14ac:dyDescent="0.2">
      <c r="A2301" s="165" t="s">
        <v>2072</v>
      </c>
      <c r="B2301" s="60" t="s">
        <v>2605</v>
      </c>
      <c r="C2301" s="61">
        <v>88248</v>
      </c>
      <c r="D2301" s="62" t="s">
        <v>2315</v>
      </c>
      <c r="E2301" s="60" t="s">
        <v>30</v>
      </c>
      <c r="F2301" s="65">
        <v>0.1275</v>
      </c>
      <c r="G2301" s="70">
        <v>16.97</v>
      </c>
      <c r="H2301" s="166">
        <f>TRUNC(G2301*F2301,2)</f>
        <v>2.16</v>
      </c>
    </row>
    <row r="2302" spans="1:8" s="47" customFormat="1" ht="14.25" x14ac:dyDescent="0.25">
      <c r="A2302" s="153" t="s">
        <v>2057</v>
      </c>
      <c r="B2302" s="154" t="s">
        <v>2058</v>
      </c>
      <c r="C2302" s="154" t="s">
        <v>2059</v>
      </c>
      <c r="D2302" s="154" t="s">
        <v>2060</v>
      </c>
      <c r="E2302" s="154" t="s">
        <v>2061</v>
      </c>
      <c r="F2302" s="155" t="s">
        <v>2062</v>
      </c>
      <c r="G2302" s="156" t="s">
        <v>2063</v>
      </c>
      <c r="H2302" s="157" t="s">
        <v>2602</v>
      </c>
    </row>
    <row r="2303" spans="1:8" ht="48" customHeight="1" x14ac:dyDescent="0.2">
      <c r="A2303" s="158" t="s">
        <v>826</v>
      </c>
      <c r="B2303" s="159" t="s">
        <v>2603</v>
      </c>
      <c r="C2303" s="160">
        <v>89711</v>
      </c>
      <c r="D2303" s="161" t="s">
        <v>827</v>
      </c>
      <c r="E2303" s="162" t="s">
        <v>118</v>
      </c>
      <c r="F2303" s="163"/>
      <c r="G2303" s="72"/>
      <c r="H2303" s="164">
        <f>SUM(H2304:H2307)</f>
        <v>13.48</v>
      </c>
    </row>
    <row r="2304" spans="1:8" ht="15" customHeight="1" x14ac:dyDescent="0.2">
      <c r="A2304" s="165" t="s">
        <v>2072</v>
      </c>
      <c r="B2304" s="60" t="s">
        <v>2064</v>
      </c>
      <c r="C2304" s="61">
        <v>9835</v>
      </c>
      <c r="D2304" s="62" t="s">
        <v>2361</v>
      </c>
      <c r="E2304" s="60" t="s">
        <v>118</v>
      </c>
      <c r="F2304" s="65">
        <v>1.05</v>
      </c>
      <c r="G2304" s="70">
        <v>5.27</v>
      </c>
      <c r="H2304" s="166">
        <f>TRUNC(G2304*F2304,2)</f>
        <v>5.53</v>
      </c>
    </row>
    <row r="2305" spans="1:8" ht="15" customHeight="1" x14ac:dyDescent="0.2">
      <c r="A2305" s="165" t="s">
        <v>2072</v>
      </c>
      <c r="B2305" s="60" t="s">
        <v>2064</v>
      </c>
      <c r="C2305" s="61">
        <v>38383</v>
      </c>
      <c r="D2305" s="62" t="s">
        <v>2321</v>
      </c>
      <c r="E2305" s="60" t="s">
        <v>225</v>
      </c>
      <c r="F2305" s="65">
        <v>0.1</v>
      </c>
      <c r="G2305" s="70">
        <v>1.8360000000000001</v>
      </c>
      <c r="H2305" s="166">
        <f>TRUNC(G2305*F2305,2)</f>
        <v>0.18</v>
      </c>
    </row>
    <row r="2306" spans="1:8" ht="27" customHeight="1" x14ac:dyDescent="0.2">
      <c r="A2306" s="165" t="s">
        <v>2072</v>
      </c>
      <c r="B2306" s="60" t="s">
        <v>2605</v>
      </c>
      <c r="C2306" s="61">
        <v>88248</v>
      </c>
      <c r="D2306" s="62" t="s">
        <v>2315</v>
      </c>
      <c r="E2306" s="60" t="s">
        <v>30</v>
      </c>
      <c r="F2306" s="65">
        <v>0.2</v>
      </c>
      <c r="G2306" s="70">
        <v>16.97</v>
      </c>
      <c r="H2306" s="166">
        <f>TRUNC(G2306*F2306,2)</f>
        <v>3.39</v>
      </c>
    </row>
    <row r="2307" spans="1:8" ht="15" customHeight="1" x14ac:dyDescent="0.2">
      <c r="A2307" s="165" t="s">
        <v>2072</v>
      </c>
      <c r="B2307" s="60" t="s">
        <v>2605</v>
      </c>
      <c r="C2307" s="61">
        <v>88267</v>
      </c>
      <c r="D2307" s="62" t="s">
        <v>2316</v>
      </c>
      <c r="E2307" s="60" t="s">
        <v>30</v>
      </c>
      <c r="F2307" s="65">
        <v>0.2</v>
      </c>
      <c r="G2307" s="70">
        <v>21.94</v>
      </c>
      <c r="H2307" s="166">
        <f>TRUNC(G2307*F2307,2)</f>
        <v>4.38</v>
      </c>
    </row>
    <row r="2308" spans="1:8" s="47" customFormat="1" ht="14.25" x14ac:dyDescent="0.25">
      <c r="A2308" s="153" t="s">
        <v>2057</v>
      </c>
      <c r="B2308" s="154" t="s">
        <v>2058</v>
      </c>
      <c r="C2308" s="154" t="s">
        <v>2059</v>
      </c>
      <c r="D2308" s="154" t="s">
        <v>2060</v>
      </c>
      <c r="E2308" s="154" t="s">
        <v>2061</v>
      </c>
      <c r="F2308" s="155" t="s">
        <v>2062</v>
      </c>
      <c r="G2308" s="156" t="s">
        <v>2063</v>
      </c>
      <c r="H2308" s="157" t="s">
        <v>2602</v>
      </c>
    </row>
    <row r="2309" spans="1:8" ht="48" customHeight="1" x14ac:dyDescent="0.2">
      <c r="A2309" s="158" t="s">
        <v>828</v>
      </c>
      <c r="B2309" s="159" t="s">
        <v>2603</v>
      </c>
      <c r="C2309" s="160">
        <v>89712</v>
      </c>
      <c r="D2309" s="161" t="s">
        <v>829</v>
      </c>
      <c r="E2309" s="162" t="s">
        <v>118</v>
      </c>
      <c r="F2309" s="163"/>
      <c r="G2309" s="72"/>
      <c r="H2309" s="164">
        <f>SUM(H2310:H2315)</f>
        <v>20.54</v>
      </c>
    </row>
    <row r="2310" spans="1:8" ht="15" customHeight="1" x14ac:dyDescent="0.2">
      <c r="A2310" s="165" t="s">
        <v>2072</v>
      </c>
      <c r="B2310" s="60" t="s">
        <v>2064</v>
      </c>
      <c r="C2310" s="61">
        <v>122</v>
      </c>
      <c r="D2310" s="62" t="s">
        <v>2323</v>
      </c>
      <c r="E2310" s="60" t="s">
        <v>225</v>
      </c>
      <c r="F2310" s="65">
        <v>1.0800000000000001E-2</v>
      </c>
      <c r="G2310" s="70">
        <v>47.09</v>
      </c>
      <c r="H2310" s="166">
        <f t="shared" ref="H2310:H2315" si="125">TRUNC(G2310*F2310,2)</f>
        <v>0.5</v>
      </c>
    </row>
    <row r="2311" spans="1:8" ht="15" customHeight="1" x14ac:dyDescent="0.2">
      <c r="A2311" s="165" t="s">
        <v>2072</v>
      </c>
      <c r="B2311" s="60" t="s">
        <v>2064</v>
      </c>
      <c r="C2311" s="61">
        <v>9838</v>
      </c>
      <c r="D2311" s="62" t="s">
        <v>2362</v>
      </c>
      <c r="E2311" s="60" t="s">
        <v>118</v>
      </c>
      <c r="F2311" s="65">
        <v>1.05</v>
      </c>
      <c r="G2311" s="70">
        <v>8.42</v>
      </c>
      <c r="H2311" s="166">
        <f t="shared" si="125"/>
        <v>8.84</v>
      </c>
    </row>
    <row r="2312" spans="1:8" ht="15" customHeight="1" x14ac:dyDescent="0.2">
      <c r="A2312" s="165" t="s">
        <v>2072</v>
      </c>
      <c r="B2312" s="60" t="s">
        <v>2064</v>
      </c>
      <c r="C2312" s="61">
        <v>20083</v>
      </c>
      <c r="D2312" s="62" t="s">
        <v>2325</v>
      </c>
      <c r="E2312" s="60" t="s">
        <v>225</v>
      </c>
      <c r="F2312" s="65">
        <v>1.6299999999999999E-2</v>
      </c>
      <c r="G2312" s="70">
        <v>53.345999999999997</v>
      </c>
      <c r="H2312" s="166">
        <f t="shared" si="125"/>
        <v>0.86</v>
      </c>
    </row>
    <row r="2313" spans="1:8" ht="15" customHeight="1" x14ac:dyDescent="0.2">
      <c r="A2313" s="165" t="s">
        <v>2072</v>
      </c>
      <c r="B2313" s="60" t="s">
        <v>2064</v>
      </c>
      <c r="C2313" s="61">
        <v>38383</v>
      </c>
      <c r="D2313" s="62" t="s">
        <v>2321</v>
      </c>
      <c r="E2313" s="60" t="s">
        <v>225</v>
      </c>
      <c r="F2313" s="65">
        <v>0.127</v>
      </c>
      <c r="G2313" s="70">
        <v>1.8360000000000001</v>
      </c>
      <c r="H2313" s="166">
        <f t="shared" si="125"/>
        <v>0.23</v>
      </c>
    </row>
    <row r="2314" spans="1:8" ht="27" customHeight="1" x14ac:dyDescent="0.2">
      <c r="A2314" s="165" t="s">
        <v>2072</v>
      </c>
      <c r="B2314" s="60" t="s">
        <v>2605</v>
      </c>
      <c r="C2314" s="61">
        <v>88248</v>
      </c>
      <c r="D2314" s="62" t="s">
        <v>2315</v>
      </c>
      <c r="E2314" s="60" t="s">
        <v>30</v>
      </c>
      <c r="F2314" s="65">
        <v>0.26</v>
      </c>
      <c r="G2314" s="70">
        <v>16.97</v>
      </c>
      <c r="H2314" s="166">
        <f t="shared" si="125"/>
        <v>4.41</v>
      </c>
    </row>
    <row r="2315" spans="1:8" ht="15" customHeight="1" x14ac:dyDescent="0.2">
      <c r="A2315" s="165" t="s">
        <v>2072</v>
      </c>
      <c r="B2315" s="60" t="s">
        <v>2605</v>
      </c>
      <c r="C2315" s="61">
        <v>88267</v>
      </c>
      <c r="D2315" s="62" t="s">
        <v>2316</v>
      </c>
      <c r="E2315" s="60" t="s">
        <v>30</v>
      </c>
      <c r="F2315" s="65">
        <v>0.26</v>
      </c>
      <c r="G2315" s="70">
        <v>21.94</v>
      </c>
      <c r="H2315" s="166">
        <f t="shared" si="125"/>
        <v>5.7</v>
      </c>
    </row>
    <row r="2316" spans="1:8" s="47" customFormat="1" ht="14.25" x14ac:dyDescent="0.25">
      <c r="A2316" s="153" t="s">
        <v>2057</v>
      </c>
      <c r="B2316" s="154" t="s">
        <v>2058</v>
      </c>
      <c r="C2316" s="154" t="s">
        <v>2059</v>
      </c>
      <c r="D2316" s="154" t="s">
        <v>2060</v>
      </c>
      <c r="E2316" s="154" t="s">
        <v>2061</v>
      </c>
      <c r="F2316" s="155" t="s">
        <v>2062</v>
      </c>
      <c r="G2316" s="156" t="s">
        <v>2063</v>
      </c>
      <c r="H2316" s="157" t="s">
        <v>2602</v>
      </c>
    </row>
    <row r="2317" spans="1:8" ht="48" customHeight="1" x14ac:dyDescent="0.2">
      <c r="A2317" s="158" t="s">
        <v>830</v>
      </c>
      <c r="B2317" s="159" t="s">
        <v>2603</v>
      </c>
      <c r="C2317" s="160">
        <v>89713</v>
      </c>
      <c r="D2317" s="161" t="s">
        <v>831</v>
      </c>
      <c r="E2317" s="162" t="s">
        <v>118</v>
      </c>
      <c r="F2317" s="163"/>
      <c r="G2317" s="72"/>
      <c r="H2317" s="164">
        <f>SUM(H2318:H2323)</f>
        <v>31.04</v>
      </c>
    </row>
    <row r="2318" spans="1:8" ht="15" customHeight="1" x14ac:dyDescent="0.2">
      <c r="A2318" s="165" t="s">
        <v>2072</v>
      </c>
      <c r="B2318" s="60" t="s">
        <v>2064</v>
      </c>
      <c r="C2318" s="61">
        <v>122</v>
      </c>
      <c r="D2318" s="62" t="s">
        <v>2323</v>
      </c>
      <c r="E2318" s="60" t="s">
        <v>225</v>
      </c>
      <c r="F2318" s="65">
        <v>2.47E-2</v>
      </c>
      <c r="G2318" s="70">
        <v>47.09</v>
      </c>
      <c r="H2318" s="166">
        <f t="shared" ref="H2318:H2323" si="126">TRUNC(G2318*F2318,2)</f>
        <v>1.1599999999999999</v>
      </c>
    </row>
    <row r="2319" spans="1:8" ht="15" customHeight="1" x14ac:dyDescent="0.2">
      <c r="A2319" s="165" t="s">
        <v>2072</v>
      </c>
      <c r="B2319" s="60" t="s">
        <v>2064</v>
      </c>
      <c r="C2319" s="61">
        <v>9837</v>
      </c>
      <c r="D2319" s="62" t="s">
        <v>2363</v>
      </c>
      <c r="E2319" s="60" t="s">
        <v>118</v>
      </c>
      <c r="F2319" s="65">
        <v>1.05</v>
      </c>
      <c r="G2319" s="70">
        <v>12.3</v>
      </c>
      <c r="H2319" s="166">
        <f t="shared" si="126"/>
        <v>12.91</v>
      </c>
    </row>
    <row r="2320" spans="1:8" ht="15" customHeight="1" x14ac:dyDescent="0.2">
      <c r="A2320" s="165" t="s">
        <v>2072</v>
      </c>
      <c r="B2320" s="60" t="s">
        <v>2064</v>
      </c>
      <c r="C2320" s="61">
        <v>20083</v>
      </c>
      <c r="D2320" s="62" t="s">
        <v>2325</v>
      </c>
      <c r="E2320" s="60" t="s">
        <v>225</v>
      </c>
      <c r="F2320" s="65">
        <v>3.85E-2</v>
      </c>
      <c r="G2320" s="70">
        <v>53.345999999999997</v>
      </c>
      <c r="H2320" s="166">
        <f t="shared" si="126"/>
        <v>2.0499999999999998</v>
      </c>
    </row>
    <row r="2321" spans="1:8" ht="15" customHeight="1" x14ac:dyDescent="0.2">
      <c r="A2321" s="165" t="s">
        <v>2072</v>
      </c>
      <c r="B2321" s="60" t="s">
        <v>2064</v>
      </c>
      <c r="C2321" s="61">
        <v>38383</v>
      </c>
      <c r="D2321" s="62" t="s">
        <v>2321</v>
      </c>
      <c r="E2321" s="60" t="s">
        <v>225</v>
      </c>
      <c r="F2321" s="65">
        <v>0.187</v>
      </c>
      <c r="G2321" s="70">
        <v>1.8360000000000001</v>
      </c>
      <c r="H2321" s="166">
        <f t="shared" si="126"/>
        <v>0.34</v>
      </c>
    </row>
    <row r="2322" spans="1:8" ht="27" customHeight="1" x14ac:dyDescent="0.2">
      <c r="A2322" s="165" t="s">
        <v>2072</v>
      </c>
      <c r="B2322" s="60" t="s">
        <v>2605</v>
      </c>
      <c r="C2322" s="61">
        <v>88248</v>
      </c>
      <c r="D2322" s="62" t="s">
        <v>2315</v>
      </c>
      <c r="E2322" s="60" t="s">
        <v>30</v>
      </c>
      <c r="F2322" s="65">
        <v>0.375</v>
      </c>
      <c r="G2322" s="70">
        <v>16.97</v>
      </c>
      <c r="H2322" s="166">
        <f t="shared" si="126"/>
        <v>6.36</v>
      </c>
    </row>
    <row r="2323" spans="1:8" ht="15" customHeight="1" x14ac:dyDescent="0.2">
      <c r="A2323" s="165" t="s">
        <v>2072</v>
      </c>
      <c r="B2323" s="60" t="s">
        <v>2605</v>
      </c>
      <c r="C2323" s="61">
        <v>88267</v>
      </c>
      <c r="D2323" s="62" t="s">
        <v>2316</v>
      </c>
      <c r="E2323" s="60" t="s">
        <v>30</v>
      </c>
      <c r="F2323" s="65">
        <v>0.375</v>
      </c>
      <c r="G2323" s="70">
        <v>21.94</v>
      </c>
      <c r="H2323" s="166">
        <f t="shared" si="126"/>
        <v>8.2200000000000006</v>
      </c>
    </row>
    <row r="2324" spans="1:8" s="47" customFormat="1" ht="14.25" x14ac:dyDescent="0.25">
      <c r="A2324" s="153" t="s">
        <v>2057</v>
      </c>
      <c r="B2324" s="154" t="s">
        <v>2058</v>
      </c>
      <c r="C2324" s="154" t="s">
        <v>2059</v>
      </c>
      <c r="D2324" s="154" t="s">
        <v>2060</v>
      </c>
      <c r="E2324" s="154" t="s">
        <v>2061</v>
      </c>
      <c r="F2324" s="155" t="s">
        <v>2062</v>
      </c>
      <c r="G2324" s="156" t="s">
        <v>2063</v>
      </c>
      <c r="H2324" s="157" t="s">
        <v>2602</v>
      </c>
    </row>
    <row r="2325" spans="1:8" ht="48" customHeight="1" x14ac:dyDescent="0.2">
      <c r="A2325" s="158" t="s">
        <v>832</v>
      </c>
      <c r="B2325" s="159" t="s">
        <v>2603</v>
      </c>
      <c r="C2325" s="160">
        <v>89714</v>
      </c>
      <c r="D2325" s="161" t="s">
        <v>833</v>
      </c>
      <c r="E2325" s="162" t="s">
        <v>118</v>
      </c>
      <c r="F2325" s="163"/>
      <c r="G2325" s="72"/>
      <c r="H2325" s="164">
        <f>SUM(H2326:H2331)</f>
        <v>39.04</v>
      </c>
    </row>
    <row r="2326" spans="1:8" ht="15" customHeight="1" x14ac:dyDescent="0.2">
      <c r="A2326" s="165" t="s">
        <v>2072</v>
      </c>
      <c r="B2326" s="60" t="s">
        <v>2064</v>
      </c>
      <c r="C2326" s="61">
        <v>122</v>
      </c>
      <c r="D2326" s="62" t="s">
        <v>2323</v>
      </c>
      <c r="E2326" s="60" t="s">
        <v>225</v>
      </c>
      <c r="F2326" s="65">
        <v>3.6299999999999999E-2</v>
      </c>
      <c r="G2326" s="70">
        <v>47.09</v>
      </c>
      <c r="H2326" s="166">
        <f t="shared" ref="H2326:H2331" si="127">TRUNC(G2326*F2326,2)</f>
        <v>1.7</v>
      </c>
    </row>
    <row r="2327" spans="1:8" ht="15" customHeight="1" x14ac:dyDescent="0.2">
      <c r="A2327" s="165" t="s">
        <v>2072</v>
      </c>
      <c r="B2327" s="60" t="s">
        <v>2064</v>
      </c>
      <c r="C2327" s="61">
        <v>9836</v>
      </c>
      <c r="D2327" s="62" t="s">
        <v>2364</v>
      </c>
      <c r="E2327" s="60" t="s">
        <v>118</v>
      </c>
      <c r="F2327" s="65">
        <v>1.05</v>
      </c>
      <c r="G2327" s="70">
        <v>13.6</v>
      </c>
      <c r="H2327" s="166">
        <f t="shared" si="127"/>
        <v>14.28</v>
      </c>
    </row>
    <row r="2328" spans="1:8" ht="15" customHeight="1" x14ac:dyDescent="0.2">
      <c r="A2328" s="165" t="s">
        <v>2072</v>
      </c>
      <c r="B2328" s="60" t="s">
        <v>2064</v>
      </c>
      <c r="C2328" s="61">
        <v>20083</v>
      </c>
      <c r="D2328" s="62" t="s">
        <v>2325</v>
      </c>
      <c r="E2328" s="60" t="s">
        <v>225</v>
      </c>
      <c r="F2328" s="65">
        <v>5.9299999999999999E-2</v>
      </c>
      <c r="G2328" s="70">
        <v>53.345999999999997</v>
      </c>
      <c r="H2328" s="166">
        <f t="shared" si="127"/>
        <v>3.16</v>
      </c>
    </row>
    <row r="2329" spans="1:8" ht="15" customHeight="1" x14ac:dyDescent="0.2">
      <c r="A2329" s="165" t="s">
        <v>2072</v>
      </c>
      <c r="B2329" s="60" t="s">
        <v>2064</v>
      </c>
      <c r="C2329" s="61">
        <v>38383</v>
      </c>
      <c r="D2329" s="62" t="s">
        <v>2321</v>
      </c>
      <c r="E2329" s="60" t="s">
        <v>225</v>
      </c>
      <c r="F2329" s="65">
        <v>0.247</v>
      </c>
      <c r="G2329" s="70">
        <v>1.8360000000000001</v>
      </c>
      <c r="H2329" s="166">
        <f t="shared" si="127"/>
        <v>0.45</v>
      </c>
    </row>
    <row r="2330" spans="1:8" ht="27" customHeight="1" x14ac:dyDescent="0.2">
      <c r="A2330" s="165" t="s">
        <v>2072</v>
      </c>
      <c r="B2330" s="60" t="s">
        <v>2605</v>
      </c>
      <c r="C2330" s="61">
        <v>88248</v>
      </c>
      <c r="D2330" s="62" t="s">
        <v>2315</v>
      </c>
      <c r="E2330" s="60" t="s">
        <v>30</v>
      </c>
      <c r="F2330" s="65">
        <v>0.5</v>
      </c>
      <c r="G2330" s="70">
        <v>16.97</v>
      </c>
      <c r="H2330" s="166">
        <f t="shared" si="127"/>
        <v>8.48</v>
      </c>
    </row>
    <row r="2331" spans="1:8" ht="15" customHeight="1" x14ac:dyDescent="0.2">
      <c r="A2331" s="165" t="s">
        <v>2072</v>
      </c>
      <c r="B2331" s="60" t="s">
        <v>2605</v>
      </c>
      <c r="C2331" s="61">
        <v>88267</v>
      </c>
      <c r="D2331" s="62" t="s">
        <v>2316</v>
      </c>
      <c r="E2331" s="60" t="s">
        <v>30</v>
      </c>
      <c r="F2331" s="65">
        <v>0.5</v>
      </c>
      <c r="G2331" s="70">
        <v>21.94</v>
      </c>
      <c r="H2331" s="166">
        <f t="shared" si="127"/>
        <v>10.97</v>
      </c>
    </row>
    <row r="2332" spans="1:8" s="47" customFormat="1" ht="14.25" x14ac:dyDescent="0.25">
      <c r="A2332" s="153" t="s">
        <v>2057</v>
      </c>
      <c r="B2332" s="154" t="s">
        <v>2058</v>
      </c>
      <c r="C2332" s="154" t="s">
        <v>2059</v>
      </c>
      <c r="D2332" s="154" t="s">
        <v>2060</v>
      </c>
      <c r="E2332" s="154" t="s">
        <v>2061</v>
      </c>
      <c r="F2332" s="155" t="s">
        <v>2062</v>
      </c>
      <c r="G2332" s="156" t="s">
        <v>2063</v>
      </c>
      <c r="H2332" s="157" t="s">
        <v>2602</v>
      </c>
    </row>
    <row r="2333" spans="1:8" ht="68.099999999999994" customHeight="1" x14ac:dyDescent="0.2">
      <c r="A2333" s="158" t="s">
        <v>834</v>
      </c>
      <c r="B2333" s="159" t="s">
        <v>2603</v>
      </c>
      <c r="C2333" s="160">
        <v>89724</v>
      </c>
      <c r="D2333" s="161" t="s">
        <v>835</v>
      </c>
      <c r="E2333" s="162" t="s">
        <v>2598</v>
      </c>
      <c r="F2333" s="163"/>
      <c r="G2333" s="72"/>
      <c r="H2333" s="164">
        <f>SUM(H2334:H2339)</f>
        <v>7.25</v>
      </c>
    </row>
    <row r="2334" spans="1:8" ht="15" customHeight="1" x14ac:dyDescent="0.2">
      <c r="A2334" s="165" t="s">
        <v>2072</v>
      </c>
      <c r="B2334" s="60" t="s">
        <v>2064</v>
      </c>
      <c r="C2334" s="61">
        <v>122</v>
      </c>
      <c r="D2334" s="62" t="s">
        <v>2323</v>
      </c>
      <c r="E2334" s="60" t="s">
        <v>225</v>
      </c>
      <c r="F2334" s="65">
        <v>9.9000000000000008E-3</v>
      </c>
      <c r="G2334" s="70">
        <v>47.09</v>
      </c>
      <c r="H2334" s="166">
        <f t="shared" ref="H2334:H2339" si="128">TRUNC(G2334*F2334,2)</f>
        <v>0.46</v>
      </c>
    </row>
    <row r="2335" spans="1:8" ht="15" customHeight="1" x14ac:dyDescent="0.2">
      <c r="A2335" s="165" t="s">
        <v>2072</v>
      </c>
      <c r="B2335" s="60" t="s">
        <v>2064</v>
      </c>
      <c r="C2335" s="61">
        <v>3517</v>
      </c>
      <c r="D2335" s="62" t="s">
        <v>2365</v>
      </c>
      <c r="E2335" s="60" t="s">
        <v>225</v>
      </c>
      <c r="F2335" s="65">
        <v>1</v>
      </c>
      <c r="G2335" s="70">
        <v>3.25</v>
      </c>
      <c r="H2335" s="166">
        <f t="shared" si="128"/>
        <v>3.25</v>
      </c>
    </row>
    <row r="2336" spans="1:8" ht="15" customHeight="1" x14ac:dyDescent="0.2">
      <c r="A2336" s="165" t="s">
        <v>2072</v>
      </c>
      <c r="B2336" s="60" t="s">
        <v>2064</v>
      </c>
      <c r="C2336" s="61">
        <v>20083</v>
      </c>
      <c r="D2336" s="62" t="s">
        <v>2325</v>
      </c>
      <c r="E2336" s="60" t="s">
        <v>225</v>
      </c>
      <c r="F2336" s="65">
        <v>1.4999999999999999E-2</v>
      </c>
      <c r="G2336" s="70">
        <v>53.345999999999997</v>
      </c>
      <c r="H2336" s="166">
        <f t="shared" si="128"/>
        <v>0.8</v>
      </c>
    </row>
    <row r="2337" spans="1:8" ht="15" customHeight="1" x14ac:dyDescent="0.2">
      <c r="A2337" s="165" t="s">
        <v>2072</v>
      </c>
      <c r="B2337" s="60" t="s">
        <v>2064</v>
      </c>
      <c r="C2337" s="61">
        <v>38383</v>
      </c>
      <c r="D2337" s="62" t="s">
        <v>2321</v>
      </c>
      <c r="E2337" s="60" t="s">
        <v>225</v>
      </c>
      <c r="F2337" s="65">
        <v>2.1000000000000001E-2</v>
      </c>
      <c r="G2337" s="70">
        <v>1.8360000000000001</v>
      </c>
      <c r="H2337" s="166">
        <f t="shared" si="128"/>
        <v>0.03</v>
      </c>
    </row>
    <row r="2338" spans="1:8" ht="27" customHeight="1" x14ac:dyDescent="0.2">
      <c r="A2338" s="165" t="s">
        <v>2072</v>
      </c>
      <c r="B2338" s="60" t="s">
        <v>2605</v>
      </c>
      <c r="C2338" s="61">
        <v>88248</v>
      </c>
      <c r="D2338" s="62" t="s">
        <v>2315</v>
      </c>
      <c r="E2338" s="60" t="s">
        <v>30</v>
      </c>
      <c r="F2338" s="65">
        <v>7.0000000000000007E-2</v>
      </c>
      <c r="G2338" s="70">
        <v>16.97</v>
      </c>
      <c r="H2338" s="166">
        <f t="shared" si="128"/>
        <v>1.18</v>
      </c>
    </row>
    <row r="2339" spans="1:8" ht="15" customHeight="1" x14ac:dyDescent="0.2">
      <c r="A2339" s="165" t="s">
        <v>2072</v>
      </c>
      <c r="B2339" s="60" t="s">
        <v>2605</v>
      </c>
      <c r="C2339" s="61">
        <v>88267</v>
      </c>
      <c r="D2339" s="62" t="s">
        <v>2316</v>
      </c>
      <c r="E2339" s="60" t="s">
        <v>30</v>
      </c>
      <c r="F2339" s="65">
        <v>7.0000000000000007E-2</v>
      </c>
      <c r="G2339" s="70">
        <v>21.94</v>
      </c>
      <c r="H2339" s="166">
        <f t="shared" si="128"/>
        <v>1.53</v>
      </c>
    </row>
    <row r="2340" spans="1:8" s="47" customFormat="1" ht="14.25" x14ac:dyDescent="0.25">
      <c r="A2340" s="153" t="s">
        <v>2057</v>
      </c>
      <c r="B2340" s="154" t="s">
        <v>2058</v>
      </c>
      <c r="C2340" s="154" t="s">
        <v>2059</v>
      </c>
      <c r="D2340" s="154" t="s">
        <v>2060</v>
      </c>
      <c r="E2340" s="154" t="s">
        <v>2061</v>
      </c>
      <c r="F2340" s="155" t="s">
        <v>2062</v>
      </c>
      <c r="G2340" s="156" t="s">
        <v>2063</v>
      </c>
      <c r="H2340" s="157" t="s">
        <v>2602</v>
      </c>
    </row>
    <row r="2341" spans="1:8" ht="68.099999999999994" customHeight="1" x14ac:dyDescent="0.2">
      <c r="A2341" s="158" t="s">
        <v>836</v>
      </c>
      <c r="B2341" s="159" t="s">
        <v>2603</v>
      </c>
      <c r="C2341" s="160">
        <v>89731</v>
      </c>
      <c r="D2341" s="161" t="s">
        <v>837</v>
      </c>
      <c r="E2341" s="162" t="s">
        <v>2598</v>
      </c>
      <c r="F2341" s="163"/>
      <c r="G2341" s="72"/>
      <c r="H2341" s="164">
        <f>SUM(H2342:H2346)</f>
        <v>7.8800000000000008</v>
      </c>
    </row>
    <row r="2342" spans="1:8" ht="15" customHeight="1" x14ac:dyDescent="0.2">
      <c r="A2342" s="165" t="s">
        <v>2072</v>
      </c>
      <c r="B2342" s="60" t="s">
        <v>2064</v>
      </c>
      <c r="C2342" s="61">
        <v>296</v>
      </c>
      <c r="D2342" s="62" t="s">
        <v>2359</v>
      </c>
      <c r="E2342" s="60" t="s">
        <v>225</v>
      </c>
      <c r="F2342" s="65">
        <v>1</v>
      </c>
      <c r="G2342" s="70">
        <v>2.1589999999999998</v>
      </c>
      <c r="H2342" s="166">
        <f>TRUNC(G2342*F2342,2)</f>
        <v>2.15</v>
      </c>
    </row>
    <row r="2343" spans="1:8" ht="15" customHeight="1" x14ac:dyDescent="0.2">
      <c r="A2343" s="165" t="s">
        <v>2072</v>
      </c>
      <c r="B2343" s="60" t="s">
        <v>2064</v>
      </c>
      <c r="C2343" s="61">
        <v>3526</v>
      </c>
      <c r="D2343" s="62" t="s">
        <v>2366</v>
      </c>
      <c r="E2343" s="60" t="s">
        <v>225</v>
      </c>
      <c r="F2343" s="65">
        <v>1</v>
      </c>
      <c r="G2343" s="70">
        <v>2.25</v>
      </c>
      <c r="H2343" s="166">
        <f>TRUNC(G2343*F2343,2)</f>
        <v>2.25</v>
      </c>
    </row>
    <row r="2344" spans="1:8" ht="27" customHeight="1" x14ac:dyDescent="0.2">
      <c r="A2344" s="165" t="s">
        <v>2072</v>
      </c>
      <c r="B2344" s="60" t="s">
        <v>2064</v>
      </c>
      <c r="C2344" s="61">
        <v>20078</v>
      </c>
      <c r="D2344" s="62" t="s">
        <v>2355</v>
      </c>
      <c r="E2344" s="60" t="s">
        <v>225</v>
      </c>
      <c r="F2344" s="65">
        <v>0.02</v>
      </c>
      <c r="G2344" s="70">
        <v>19.431000000000001</v>
      </c>
      <c r="H2344" s="166">
        <f>TRUNC(G2344*F2344,2)</f>
        <v>0.38</v>
      </c>
    </row>
    <row r="2345" spans="1:8" ht="27" customHeight="1" x14ac:dyDescent="0.2">
      <c r="A2345" s="165" t="s">
        <v>2072</v>
      </c>
      <c r="B2345" s="60" t="s">
        <v>2605</v>
      </c>
      <c r="C2345" s="61">
        <v>88248</v>
      </c>
      <c r="D2345" s="62" t="s">
        <v>2315</v>
      </c>
      <c r="E2345" s="60" t="s">
        <v>30</v>
      </c>
      <c r="F2345" s="65">
        <v>0.08</v>
      </c>
      <c r="G2345" s="70">
        <v>16.97</v>
      </c>
      <c r="H2345" s="166">
        <f>TRUNC(G2345*F2345,2)</f>
        <v>1.35</v>
      </c>
    </row>
    <row r="2346" spans="1:8" ht="15" customHeight="1" x14ac:dyDescent="0.2">
      <c r="A2346" s="165" t="s">
        <v>2072</v>
      </c>
      <c r="B2346" s="60" t="s">
        <v>2605</v>
      </c>
      <c r="C2346" s="61">
        <v>88267</v>
      </c>
      <c r="D2346" s="62" t="s">
        <v>2316</v>
      </c>
      <c r="E2346" s="60" t="s">
        <v>30</v>
      </c>
      <c r="F2346" s="65">
        <v>0.08</v>
      </c>
      <c r="G2346" s="70">
        <v>21.94</v>
      </c>
      <c r="H2346" s="166">
        <f>TRUNC(G2346*F2346,2)</f>
        <v>1.75</v>
      </c>
    </row>
    <row r="2347" spans="1:8" s="47" customFormat="1" ht="14.25" x14ac:dyDescent="0.25">
      <c r="A2347" s="153" t="s">
        <v>2057</v>
      </c>
      <c r="B2347" s="154" t="s">
        <v>2058</v>
      </c>
      <c r="C2347" s="154" t="s">
        <v>2059</v>
      </c>
      <c r="D2347" s="154" t="s">
        <v>2060</v>
      </c>
      <c r="E2347" s="154" t="s">
        <v>2061</v>
      </c>
      <c r="F2347" s="155" t="s">
        <v>2062</v>
      </c>
      <c r="G2347" s="156" t="s">
        <v>2063</v>
      </c>
      <c r="H2347" s="157" t="s">
        <v>2602</v>
      </c>
    </row>
    <row r="2348" spans="1:8" ht="68.099999999999994" customHeight="1" x14ac:dyDescent="0.2">
      <c r="A2348" s="158" t="s">
        <v>838</v>
      </c>
      <c r="B2348" s="159" t="s">
        <v>2603</v>
      </c>
      <c r="C2348" s="160">
        <v>89744</v>
      </c>
      <c r="D2348" s="161" t="s">
        <v>839</v>
      </c>
      <c r="E2348" s="162" t="s">
        <v>2598</v>
      </c>
      <c r="F2348" s="163"/>
      <c r="G2348" s="72"/>
      <c r="H2348" s="164">
        <f>SUM(H2349:H2353)</f>
        <v>18.650000000000002</v>
      </c>
    </row>
    <row r="2349" spans="1:8" ht="15" customHeight="1" x14ac:dyDescent="0.2">
      <c r="A2349" s="165" t="s">
        <v>2072</v>
      </c>
      <c r="B2349" s="60" t="s">
        <v>2064</v>
      </c>
      <c r="C2349" s="61">
        <v>301</v>
      </c>
      <c r="D2349" s="62" t="s">
        <v>2354</v>
      </c>
      <c r="E2349" s="60" t="s">
        <v>225</v>
      </c>
      <c r="F2349" s="65">
        <v>1</v>
      </c>
      <c r="G2349" s="70">
        <v>3.8250000000000002</v>
      </c>
      <c r="H2349" s="166">
        <f>TRUNC(G2349*F2349,2)</f>
        <v>3.82</v>
      </c>
    </row>
    <row r="2350" spans="1:8" ht="15" customHeight="1" x14ac:dyDescent="0.2">
      <c r="A2350" s="165" t="s">
        <v>2072</v>
      </c>
      <c r="B2350" s="60" t="s">
        <v>2064</v>
      </c>
      <c r="C2350" s="61">
        <v>3520</v>
      </c>
      <c r="D2350" s="62" t="s">
        <v>2367</v>
      </c>
      <c r="E2350" s="60" t="s">
        <v>225</v>
      </c>
      <c r="F2350" s="65">
        <v>1</v>
      </c>
      <c r="G2350" s="70">
        <v>8</v>
      </c>
      <c r="H2350" s="166">
        <f>TRUNC(G2350*F2350,2)</f>
        <v>8</v>
      </c>
    </row>
    <row r="2351" spans="1:8" ht="27" customHeight="1" x14ac:dyDescent="0.2">
      <c r="A2351" s="165" t="s">
        <v>2072</v>
      </c>
      <c r="B2351" s="60" t="s">
        <v>2064</v>
      </c>
      <c r="C2351" s="61">
        <v>20078</v>
      </c>
      <c r="D2351" s="62" t="s">
        <v>2355</v>
      </c>
      <c r="E2351" s="60" t="s">
        <v>225</v>
      </c>
      <c r="F2351" s="65">
        <v>4.5999999999999999E-2</v>
      </c>
      <c r="G2351" s="70">
        <v>19.431000000000001</v>
      </c>
      <c r="H2351" s="166">
        <f>TRUNC(G2351*F2351,2)</f>
        <v>0.89</v>
      </c>
    </row>
    <row r="2352" spans="1:8" ht="27" customHeight="1" x14ac:dyDescent="0.2">
      <c r="A2352" s="165" t="s">
        <v>2072</v>
      </c>
      <c r="B2352" s="60" t="s">
        <v>2605</v>
      </c>
      <c r="C2352" s="61">
        <v>88248</v>
      </c>
      <c r="D2352" s="62" t="s">
        <v>2315</v>
      </c>
      <c r="E2352" s="60" t="s">
        <v>30</v>
      </c>
      <c r="F2352" s="65">
        <v>0.153</v>
      </c>
      <c r="G2352" s="70">
        <v>16.97</v>
      </c>
      <c r="H2352" s="166">
        <f>TRUNC(G2352*F2352,2)</f>
        <v>2.59</v>
      </c>
    </row>
    <row r="2353" spans="1:8" ht="15" customHeight="1" x14ac:dyDescent="0.2">
      <c r="A2353" s="165" t="s">
        <v>2072</v>
      </c>
      <c r="B2353" s="60" t="s">
        <v>2605</v>
      </c>
      <c r="C2353" s="61">
        <v>88267</v>
      </c>
      <c r="D2353" s="62" t="s">
        <v>2316</v>
      </c>
      <c r="E2353" s="60" t="s">
        <v>30</v>
      </c>
      <c r="F2353" s="65">
        <v>0.153</v>
      </c>
      <c r="G2353" s="70">
        <v>21.94</v>
      </c>
      <c r="H2353" s="166">
        <f>TRUNC(G2353*F2353,2)</f>
        <v>3.35</v>
      </c>
    </row>
    <row r="2354" spans="1:8" s="47" customFormat="1" ht="14.25" x14ac:dyDescent="0.25">
      <c r="A2354" s="153" t="s">
        <v>2057</v>
      </c>
      <c r="B2354" s="154" t="s">
        <v>2058</v>
      </c>
      <c r="C2354" s="154" t="s">
        <v>2059</v>
      </c>
      <c r="D2354" s="154" t="s">
        <v>2060</v>
      </c>
      <c r="E2354" s="154" t="s">
        <v>2061</v>
      </c>
      <c r="F2354" s="155" t="s">
        <v>2062</v>
      </c>
      <c r="G2354" s="156" t="s">
        <v>2063</v>
      </c>
      <c r="H2354" s="157" t="s">
        <v>2602</v>
      </c>
    </row>
    <row r="2355" spans="1:8" ht="68.099999999999994" customHeight="1" x14ac:dyDescent="0.2">
      <c r="A2355" s="158" t="s">
        <v>840</v>
      </c>
      <c r="B2355" s="159" t="s">
        <v>2603</v>
      </c>
      <c r="C2355" s="160">
        <v>89726</v>
      </c>
      <c r="D2355" s="161" t="s">
        <v>841</v>
      </c>
      <c r="E2355" s="162" t="s">
        <v>2598</v>
      </c>
      <c r="F2355" s="163"/>
      <c r="G2355" s="72"/>
      <c r="H2355" s="164">
        <f>SUM(H2356:H2361)</f>
        <v>4.7699999999999996</v>
      </c>
    </row>
    <row r="2356" spans="1:8" ht="15" customHeight="1" x14ac:dyDescent="0.2">
      <c r="A2356" s="165" t="s">
        <v>2072</v>
      </c>
      <c r="B2356" s="60" t="s">
        <v>2064</v>
      </c>
      <c r="C2356" s="61">
        <v>122</v>
      </c>
      <c r="D2356" s="62" t="s">
        <v>2323</v>
      </c>
      <c r="E2356" s="60" t="s">
        <v>225</v>
      </c>
      <c r="F2356" s="65">
        <v>9.9000000000000008E-3</v>
      </c>
      <c r="G2356" s="70">
        <v>47.09</v>
      </c>
      <c r="H2356" s="166">
        <f t="shared" ref="H2356:H2361" si="129">TRUNC(G2356*F2356,2)</f>
        <v>0.46</v>
      </c>
    </row>
    <row r="2357" spans="1:8" ht="15" customHeight="1" x14ac:dyDescent="0.2">
      <c r="A2357" s="165" t="s">
        <v>2072</v>
      </c>
      <c r="B2357" s="60" t="s">
        <v>2064</v>
      </c>
      <c r="C2357" s="61">
        <v>3516</v>
      </c>
      <c r="D2357" s="62" t="s">
        <v>2368</v>
      </c>
      <c r="E2357" s="60" t="s">
        <v>225</v>
      </c>
      <c r="F2357" s="65">
        <v>1</v>
      </c>
      <c r="G2357" s="70">
        <v>1</v>
      </c>
      <c r="H2357" s="166">
        <f t="shared" si="129"/>
        <v>1</v>
      </c>
    </row>
    <row r="2358" spans="1:8" ht="15" customHeight="1" x14ac:dyDescent="0.2">
      <c r="A2358" s="165" t="s">
        <v>2072</v>
      </c>
      <c r="B2358" s="60" t="s">
        <v>2064</v>
      </c>
      <c r="C2358" s="61">
        <v>20083</v>
      </c>
      <c r="D2358" s="62" t="s">
        <v>2325</v>
      </c>
      <c r="E2358" s="60" t="s">
        <v>225</v>
      </c>
      <c r="F2358" s="65">
        <v>1.4999999999999999E-2</v>
      </c>
      <c r="G2358" s="70">
        <v>53.345999999999997</v>
      </c>
      <c r="H2358" s="166">
        <f t="shared" si="129"/>
        <v>0.8</v>
      </c>
    </row>
    <row r="2359" spans="1:8" ht="15" customHeight="1" x14ac:dyDescent="0.2">
      <c r="A2359" s="165" t="s">
        <v>2072</v>
      </c>
      <c r="B2359" s="60" t="s">
        <v>2064</v>
      </c>
      <c r="C2359" s="61">
        <v>38383</v>
      </c>
      <c r="D2359" s="62" t="s">
        <v>2321</v>
      </c>
      <c r="E2359" s="60" t="s">
        <v>225</v>
      </c>
      <c r="F2359" s="65">
        <v>2.1000000000000001E-2</v>
      </c>
      <c r="G2359" s="70">
        <v>1.8360000000000001</v>
      </c>
      <c r="H2359" s="166">
        <f t="shared" si="129"/>
        <v>0.03</v>
      </c>
    </row>
    <row r="2360" spans="1:8" ht="27" customHeight="1" x14ac:dyDescent="0.2">
      <c r="A2360" s="165" t="s">
        <v>2072</v>
      </c>
      <c r="B2360" s="60" t="s">
        <v>2605</v>
      </c>
      <c r="C2360" s="61">
        <v>88248</v>
      </c>
      <c r="D2360" s="62" t="s">
        <v>2315</v>
      </c>
      <c r="E2360" s="60" t="s">
        <v>30</v>
      </c>
      <c r="F2360" s="65">
        <v>6.4000000000000001E-2</v>
      </c>
      <c r="G2360" s="70">
        <v>16.97</v>
      </c>
      <c r="H2360" s="166">
        <f t="shared" si="129"/>
        <v>1.08</v>
      </c>
    </row>
    <row r="2361" spans="1:8" ht="15" customHeight="1" x14ac:dyDescent="0.2">
      <c r="A2361" s="165" t="s">
        <v>2072</v>
      </c>
      <c r="B2361" s="60" t="s">
        <v>2605</v>
      </c>
      <c r="C2361" s="61">
        <v>88267</v>
      </c>
      <c r="D2361" s="62" t="s">
        <v>2316</v>
      </c>
      <c r="E2361" s="60" t="s">
        <v>30</v>
      </c>
      <c r="F2361" s="65">
        <v>6.4000000000000001E-2</v>
      </c>
      <c r="G2361" s="70">
        <v>21.94</v>
      </c>
      <c r="H2361" s="166">
        <f t="shared" si="129"/>
        <v>1.4</v>
      </c>
    </row>
    <row r="2362" spans="1:8" s="47" customFormat="1" ht="14.25" x14ac:dyDescent="0.25">
      <c r="A2362" s="153" t="s">
        <v>2057</v>
      </c>
      <c r="B2362" s="154" t="s">
        <v>2058</v>
      </c>
      <c r="C2362" s="154" t="s">
        <v>2059</v>
      </c>
      <c r="D2362" s="154" t="s">
        <v>2060</v>
      </c>
      <c r="E2362" s="154" t="s">
        <v>2061</v>
      </c>
      <c r="F2362" s="155" t="s">
        <v>2062</v>
      </c>
      <c r="G2362" s="156" t="s">
        <v>2063</v>
      </c>
      <c r="H2362" s="157" t="s">
        <v>2602</v>
      </c>
    </row>
    <row r="2363" spans="1:8" ht="68.099999999999994" customHeight="1" x14ac:dyDescent="0.2">
      <c r="A2363" s="158" t="s">
        <v>842</v>
      </c>
      <c r="B2363" s="159" t="s">
        <v>2603</v>
      </c>
      <c r="C2363" s="160">
        <v>89732</v>
      </c>
      <c r="D2363" s="161" t="s">
        <v>843</v>
      </c>
      <c r="E2363" s="162" t="s">
        <v>2598</v>
      </c>
      <c r="F2363" s="163"/>
      <c r="G2363" s="72"/>
      <c r="H2363" s="164">
        <f>SUM(H2364:H2368)</f>
        <v>8.61</v>
      </c>
    </row>
    <row r="2364" spans="1:8" ht="15" customHeight="1" x14ac:dyDescent="0.2">
      <c r="A2364" s="165" t="s">
        <v>2072</v>
      </c>
      <c r="B2364" s="60" t="s">
        <v>2064</v>
      </c>
      <c r="C2364" s="61">
        <v>296</v>
      </c>
      <c r="D2364" s="62" t="s">
        <v>2359</v>
      </c>
      <c r="E2364" s="60" t="s">
        <v>225</v>
      </c>
      <c r="F2364" s="65">
        <v>1</v>
      </c>
      <c r="G2364" s="70">
        <v>2.1589999999999998</v>
      </c>
      <c r="H2364" s="166">
        <f>TRUNC(G2364*F2364,2)</f>
        <v>2.15</v>
      </c>
    </row>
    <row r="2365" spans="1:8" ht="15" customHeight="1" x14ac:dyDescent="0.2">
      <c r="A2365" s="165" t="s">
        <v>2072</v>
      </c>
      <c r="B2365" s="60" t="s">
        <v>2064</v>
      </c>
      <c r="C2365" s="61">
        <v>3518</v>
      </c>
      <c r="D2365" s="62" t="s">
        <v>2369</v>
      </c>
      <c r="E2365" s="60" t="s">
        <v>225</v>
      </c>
      <c r="F2365" s="65">
        <v>1</v>
      </c>
      <c r="G2365" s="70">
        <v>2.98</v>
      </c>
      <c r="H2365" s="166">
        <f>TRUNC(G2365*F2365,2)</f>
        <v>2.98</v>
      </c>
    </row>
    <row r="2366" spans="1:8" ht="27" customHeight="1" x14ac:dyDescent="0.2">
      <c r="A2366" s="165" t="s">
        <v>2072</v>
      </c>
      <c r="B2366" s="60" t="s">
        <v>2064</v>
      </c>
      <c r="C2366" s="61">
        <v>20078</v>
      </c>
      <c r="D2366" s="62" t="s">
        <v>2355</v>
      </c>
      <c r="E2366" s="60" t="s">
        <v>225</v>
      </c>
      <c r="F2366" s="65">
        <v>0.02</v>
      </c>
      <c r="G2366" s="70">
        <v>19.431000000000001</v>
      </c>
      <c r="H2366" s="166">
        <f>TRUNC(G2366*F2366,2)</f>
        <v>0.38</v>
      </c>
    </row>
    <row r="2367" spans="1:8" ht="27" customHeight="1" x14ac:dyDescent="0.2">
      <c r="A2367" s="165" t="s">
        <v>2072</v>
      </c>
      <c r="B2367" s="60" t="s">
        <v>2605</v>
      </c>
      <c r="C2367" s="61">
        <v>88248</v>
      </c>
      <c r="D2367" s="62" t="s">
        <v>2315</v>
      </c>
      <c r="E2367" s="60" t="s">
        <v>30</v>
      </c>
      <c r="F2367" s="65">
        <v>0.08</v>
      </c>
      <c r="G2367" s="70">
        <v>16.97</v>
      </c>
      <c r="H2367" s="166">
        <f>TRUNC(G2367*F2367,2)</f>
        <v>1.35</v>
      </c>
    </row>
    <row r="2368" spans="1:8" ht="15" customHeight="1" x14ac:dyDescent="0.2">
      <c r="A2368" s="165" t="s">
        <v>2072</v>
      </c>
      <c r="B2368" s="60" t="s">
        <v>2605</v>
      </c>
      <c r="C2368" s="61">
        <v>88267</v>
      </c>
      <c r="D2368" s="62" t="s">
        <v>2316</v>
      </c>
      <c r="E2368" s="60" t="s">
        <v>30</v>
      </c>
      <c r="F2368" s="65">
        <v>0.08</v>
      </c>
      <c r="G2368" s="70">
        <v>21.94</v>
      </c>
      <c r="H2368" s="166">
        <f>TRUNC(G2368*F2368,2)</f>
        <v>1.75</v>
      </c>
    </row>
    <row r="2369" spans="1:8" s="47" customFormat="1" ht="14.25" x14ac:dyDescent="0.25">
      <c r="A2369" s="153" t="s">
        <v>2057</v>
      </c>
      <c r="B2369" s="154" t="s">
        <v>2058</v>
      </c>
      <c r="C2369" s="154" t="s">
        <v>2059</v>
      </c>
      <c r="D2369" s="154" t="s">
        <v>2060</v>
      </c>
      <c r="E2369" s="154" t="s">
        <v>2061</v>
      </c>
      <c r="F2369" s="155" t="s">
        <v>2062</v>
      </c>
      <c r="G2369" s="156" t="s">
        <v>2063</v>
      </c>
      <c r="H2369" s="157" t="s">
        <v>2602</v>
      </c>
    </row>
    <row r="2370" spans="1:8" ht="68.099999999999994" customHeight="1" x14ac:dyDescent="0.2">
      <c r="A2370" s="158" t="s">
        <v>844</v>
      </c>
      <c r="B2370" s="159" t="s">
        <v>2603</v>
      </c>
      <c r="C2370" s="160">
        <v>89746</v>
      </c>
      <c r="D2370" s="161" t="s">
        <v>845</v>
      </c>
      <c r="E2370" s="162" t="s">
        <v>2598</v>
      </c>
      <c r="F2370" s="163"/>
      <c r="G2370" s="72"/>
      <c r="H2370" s="164">
        <f>SUM(H2371:H2375)</f>
        <v>18.579999999999998</v>
      </c>
    </row>
    <row r="2371" spans="1:8" ht="15" customHeight="1" x14ac:dyDescent="0.2">
      <c r="A2371" s="165" t="s">
        <v>2072</v>
      </c>
      <c r="B2371" s="60" t="s">
        <v>2064</v>
      </c>
      <c r="C2371" s="61">
        <v>301</v>
      </c>
      <c r="D2371" s="62" t="s">
        <v>2354</v>
      </c>
      <c r="E2371" s="60" t="s">
        <v>225</v>
      </c>
      <c r="F2371" s="65">
        <v>1</v>
      </c>
      <c r="G2371" s="70">
        <v>3.8250000000000002</v>
      </c>
      <c r="H2371" s="166">
        <f>TRUNC(G2371*F2371,2)</f>
        <v>3.82</v>
      </c>
    </row>
    <row r="2372" spans="1:8" ht="15" customHeight="1" x14ac:dyDescent="0.2">
      <c r="A2372" s="165" t="s">
        <v>2072</v>
      </c>
      <c r="B2372" s="60" t="s">
        <v>2064</v>
      </c>
      <c r="C2372" s="61">
        <v>3528</v>
      </c>
      <c r="D2372" s="62" t="s">
        <v>2370</v>
      </c>
      <c r="E2372" s="60" t="s">
        <v>225</v>
      </c>
      <c r="F2372" s="65">
        <v>1</v>
      </c>
      <c r="G2372" s="70">
        <v>7.65</v>
      </c>
      <c r="H2372" s="166">
        <f>TRUNC(G2372*F2372,2)</f>
        <v>7.65</v>
      </c>
    </row>
    <row r="2373" spans="1:8" ht="27" customHeight="1" x14ac:dyDescent="0.2">
      <c r="A2373" s="165" t="s">
        <v>2072</v>
      </c>
      <c r="B2373" s="60" t="s">
        <v>2064</v>
      </c>
      <c r="C2373" s="61">
        <v>20078</v>
      </c>
      <c r="D2373" s="62" t="s">
        <v>2355</v>
      </c>
      <c r="E2373" s="60" t="s">
        <v>225</v>
      </c>
      <c r="F2373" s="65">
        <v>4.5999999999999999E-2</v>
      </c>
      <c r="G2373" s="70">
        <v>19.431000000000001</v>
      </c>
      <c r="H2373" s="166">
        <f>TRUNC(G2373*F2373,2)</f>
        <v>0.89</v>
      </c>
    </row>
    <row r="2374" spans="1:8" ht="27" customHeight="1" x14ac:dyDescent="0.2">
      <c r="A2374" s="165" t="s">
        <v>2072</v>
      </c>
      <c r="B2374" s="60" t="s">
        <v>2605</v>
      </c>
      <c r="C2374" s="61">
        <v>88248</v>
      </c>
      <c r="D2374" s="62" t="s">
        <v>2315</v>
      </c>
      <c r="E2374" s="60" t="s">
        <v>30</v>
      </c>
      <c r="F2374" s="65">
        <v>0.16</v>
      </c>
      <c r="G2374" s="70">
        <v>16.97</v>
      </c>
      <c r="H2374" s="166">
        <f>TRUNC(G2374*F2374,2)</f>
        <v>2.71</v>
      </c>
    </row>
    <row r="2375" spans="1:8" ht="15" customHeight="1" x14ac:dyDescent="0.2">
      <c r="A2375" s="165" t="s">
        <v>2072</v>
      </c>
      <c r="B2375" s="60" t="s">
        <v>2605</v>
      </c>
      <c r="C2375" s="61">
        <v>88267</v>
      </c>
      <c r="D2375" s="62" t="s">
        <v>2316</v>
      </c>
      <c r="E2375" s="60" t="s">
        <v>30</v>
      </c>
      <c r="F2375" s="65">
        <v>0.16</v>
      </c>
      <c r="G2375" s="70">
        <v>21.94</v>
      </c>
      <c r="H2375" s="166">
        <f>TRUNC(G2375*F2375,2)</f>
        <v>3.51</v>
      </c>
    </row>
    <row r="2376" spans="1:8" s="47" customFormat="1" ht="14.25" x14ac:dyDescent="0.25">
      <c r="A2376" s="153" t="s">
        <v>2057</v>
      </c>
      <c r="B2376" s="154" t="s">
        <v>2058</v>
      </c>
      <c r="C2376" s="154" t="s">
        <v>2059</v>
      </c>
      <c r="D2376" s="154" t="s">
        <v>2060</v>
      </c>
      <c r="E2376" s="154" t="s">
        <v>2061</v>
      </c>
      <c r="F2376" s="155" t="s">
        <v>2062</v>
      </c>
      <c r="G2376" s="156" t="s">
        <v>2063</v>
      </c>
      <c r="H2376" s="157" t="s">
        <v>2602</v>
      </c>
    </row>
    <row r="2377" spans="1:8" ht="68.099999999999994" customHeight="1" x14ac:dyDescent="0.2">
      <c r="A2377" s="158" t="s">
        <v>846</v>
      </c>
      <c r="B2377" s="159" t="s">
        <v>2603</v>
      </c>
      <c r="C2377" s="160">
        <v>89783</v>
      </c>
      <c r="D2377" s="161" t="s">
        <v>847</v>
      </c>
      <c r="E2377" s="162" t="s">
        <v>2598</v>
      </c>
      <c r="F2377" s="163"/>
      <c r="G2377" s="72"/>
      <c r="H2377" s="164">
        <f>SUM(H2378:H2383)</f>
        <v>8.57</v>
      </c>
    </row>
    <row r="2378" spans="1:8" ht="15" customHeight="1" x14ac:dyDescent="0.2">
      <c r="A2378" s="165" t="s">
        <v>2072</v>
      </c>
      <c r="B2378" s="60" t="s">
        <v>2064</v>
      </c>
      <c r="C2378" s="61">
        <v>122</v>
      </c>
      <c r="D2378" s="62" t="s">
        <v>2323</v>
      </c>
      <c r="E2378" s="60" t="s">
        <v>225</v>
      </c>
      <c r="F2378" s="65">
        <v>1.4800000000000001E-2</v>
      </c>
      <c r="G2378" s="70">
        <v>47.09</v>
      </c>
      <c r="H2378" s="166">
        <f t="shared" ref="H2378:H2383" si="130">TRUNC(G2378*F2378,2)</f>
        <v>0.69</v>
      </c>
    </row>
    <row r="2379" spans="1:8" ht="27" customHeight="1" x14ac:dyDescent="0.2">
      <c r="A2379" s="165" t="s">
        <v>2072</v>
      </c>
      <c r="B2379" s="60" t="s">
        <v>2064</v>
      </c>
      <c r="C2379" s="61">
        <v>3666</v>
      </c>
      <c r="D2379" s="62" t="s">
        <v>2371</v>
      </c>
      <c r="E2379" s="60" t="s">
        <v>225</v>
      </c>
      <c r="F2379" s="65">
        <v>1</v>
      </c>
      <c r="G2379" s="70">
        <v>3.5</v>
      </c>
      <c r="H2379" s="166">
        <f t="shared" si="130"/>
        <v>3.5</v>
      </c>
    </row>
    <row r="2380" spans="1:8" ht="15" customHeight="1" x14ac:dyDescent="0.2">
      <c r="A2380" s="165" t="s">
        <v>2072</v>
      </c>
      <c r="B2380" s="60" t="s">
        <v>2064</v>
      </c>
      <c r="C2380" s="61">
        <v>20083</v>
      </c>
      <c r="D2380" s="62" t="s">
        <v>2325</v>
      </c>
      <c r="E2380" s="60" t="s">
        <v>225</v>
      </c>
      <c r="F2380" s="65">
        <v>1.4999999999999999E-2</v>
      </c>
      <c r="G2380" s="70">
        <v>53.345999999999997</v>
      </c>
      <c r="H2380" s="166">
        <f t="shared" si="130"/>
        <v>0.8</v>
      </c>
    </row>
    <row r="2381" spans="1:8" ht="15" customHeight="1" x14ac:dyDescent="0.2">
      <c r="A2381" s="165" t="s">
        <v>2072</v>
      </c>
      <c r="B2381" s="60" t="s">
        <v>2064</v>
      </c>
      <c r="C2381" s="61">
        <v>38383</v>
      </c>
      <c r="D2381" s="62" t="s">
        <v>2321</v>
      </c>
      <c r="E2381" s="60" t="s">
        <v>225</v>
      </c>
      <c r="F2381" s="65">
        <v>5.0999999999999997E-2</v>
      </c>
      <c r="G2381" s="70">
        <v>1.8360000000000001</v>
      </c>
      <c r="H2381" s="166">
        <f t="shared" si="130"/>
        <v>0.09</v>
      </c>
    </row>
    <row r="2382" spans="1:8" ht="27" customHeight="1" x14ac:dyDescent="0.2">
      <c r="A2382" s="165" t="s">
        <v>2072</v>
      </c>
      <c r="B2382" s="60" t="s">
        <v>2605</v>
      </c>
      <c r="C2382" s="61">
        <v>88248</v>
      </c>
      <c r="D2382" s="62" t="s">
        <v>2315</v>
      </c>
      <c r="E2382" s="60" t="s">
        <v>30</v>
      </c>
      <c r="F2382" s="65">
        <v>0.09</v>
      </c>
      <c r="G2382" s="70">
        <v>16.97</v>
      </c>
      <c r="H2382" s="166">
        <f t="shared" si="130"/>
        <v>1.52</v>
      </c>
    </row>
    <row r="2383" spans="1:8" ht="15" customHeight="1" x14ac:dyDescent="0.2">
      <c r="A2383" s="165" t="s">
        <v>2072</v>
      </c>
      <c r="B2383" s="60" t="s">
        <v>2605</v>
      </c>
      <c r="C2383" s="61">
        <v>88267</v>
      </c>
      <c r="D2383" s="62" t="s">
        <v>2316</v>
      </c>
      <c r="E2383" s="60" t="s">
        <v>30</v>
      </c>
      <c r="F2383" s="65">
        <v>0.09</v>
      </c>
      <c r="G2383" s="70">
        <v>21.94</v>
      </c>
      <c r="H2383" s="166">
        <f t="shared" si="130"/>
        <v>1.97</v>
      </c>
    </row>
    <row r="2384" spans="1:8" s="47" customFormat="1" ht="14.25" x14ac:dyDescent="0.25">
      <c r="A2384" s="153" t="s">
        <v>2057</v>
      </c>
      <c r="B2384" s="154" t="s">
        <v>2058</v>
      </c>
      <c r="C2384" s="154" t="s">
        <v>2059</v>
      </c>
      <c r="D2384" s="154" t="s">
        <v>2060</v>
      </c>
      <c r="E2384" s="154" t="s">
        <v>2061</v>
      </c>
      <c r="F2384" s="155" t="s">
        <v>2062</v>
      </c>
      <c r="G2384" s="156" t="s">
        <v>2063</v>
      </c>
      <c r="H2384" s="157" t="s">
        <v>2602</v>
      </c>
    </row>
    <row r="2385" spans="1:8" ht="68.099999999999994" customHeight="1" x14ac:dyDescent="0.2">
      <c r="A2385" s="158" t="s">
        <v>848</v>
      </c>
      <c r="B2385" s="159" t="s">
        <v>2603</v>
      </c>
      <c r="C2385" s="160">
        <v>89797</v>
      </c>
      <c r="D2385" s="161" t="s">
        <v>849</v>
      </c>
      <c r="E2385" s="162" t="s">
        <v>2598</v>
      </c>
      <c r="F2385" s="163"/>
      <c r="G2385" s="72"/>
      <c r="H2385" s="164">
        <f>SUM(H2386:H2390)</f>
        <v>37.450000000000003</v>
      </c>
    </row>
    <row r="2386" spans="1:8" ht="15" customHeight="1" x14ac:dyDescent="0.2">
      <c r="A2386" s="165" t="s">
        <v>2072</v>
      </c>
      <c r="B2386" s="60" t="s">
        <v>2064</v>
      </c>
      <c r="C2386" s="61">
        <v>301</v>
      </c>
      <c r="D2386" s="62" t="s">
        <v>2354</v>
      </c>
      <c r="E2386" s="60" t="s">
        <v>225</v>
      </c>
      <c r="F2386" s="65">
        <v>2</v>
      </c>
      <c r="G2386" s="70">
        <v>3.8250000000000002</v>
      </c>
      <c r="H2386" s="166">
        <f>TRUNC(G2386*F2386,2)</f>
        <v>7.65</v>
      </c>
    </row>
    <row r="2387" spans="1:8" ht="27" customHeight="1" x14ac:dyDescent="0.2">
      <c r="A2387" s="165" t="s">
        <v>2072</v>
      </c>
      <c r="B2387" s="60" t="s">
        <v>2064</v>
      </c>
      <c r="C2387" s="61">
        <v>3670</v>
      </c>
      <c r="D2387" s="62" t="s">
        <v>2174</v>
      </c>
      <c r="E2387" s="60" t="s">
        <v>225</v>
      </c>
      <c r="F2387" s="65">
        <v>1</v>
      </c>
      <c r="G2387" s="70">
        <v>19.86</v>
      </c>
      <c r="H2387" s="166">
        <f>TRUNC(G2387*F2387,2)</f>
        <v>19.86</v>
      </c>
    </row>
    <row r="2388" spans="1:8" ht="27" customHeight="1" x14ac:dyDescent="0.2">
      <c r="A2388" s="165" t="s">
        <v>2072</v>
      </c>
      <c r="B2388" s="60" t="s">
        <v>2064</v>
      </c>
      <c r="C2388" s="61">
        <v>20078</v>
      </c>
      <c r="D2388" s="62" t="s">
        <v>2355</v>
      </c>
      <c r="E2388" s="60" t="s">
        <v>225</v>
      </c>
      <c r="F2388" s="65">
        <v>9.1999999999999998E-2</v>
      </c>
      <c r="G2388" s="70">
        <v>19.431000000000001</v>
      </c>
      <c r="H2388" s="166">
        <f>TRUNC(G2388*F2388,2)</f>
        <v>1.78</v>
      </c>
    </row>
    <row r="2389" spans="1:8" ht="27" customHeight="1" x14ac:dyDescent="0.2">
      <c r="A2389" s="165" t="s">
        <v>2072</v>
      </c>
      <c r="B2389" s="60" t="s">
        <v>2605</v>
      </c>
      <c r="C2389" s="61">
        <v>88248</v>
      </c>
      <c r="D2389" s="62" t="s">
        <v>2315</v>
      </c>
      <c r="E2389" s="60" t="s">
        <v>30</v>
      </c>
      <c r="F2389" s="65">
        <v>0.21</v>
      </c>
      <c r="G2389" s="70">
        <v>16.97</v>
      </c>
      <c r="H2389" s="166">
        <f>TRUNC(G2389*F2389,2)</f>
        <v>3.56</v>
      </c>
    </row>
    <row r="2390" spans="1:8" ht="15" customHeight="1" x14ac:dyDescent="0.2">
      <c r="A2390" s="165" t="s">
        <v>2072</v>
      </c>
      <c r="B2390" s="60" t="s">
        <v>2605</v>
      </c>
      <c r="C2390" s="61">
        <v>88267</v>
      </c>
      <c r="D2390" s="62" t="s">
        <v>2316</v>
      </c>
      <c r="E2390" s="60" t="s">
        <v>30</v>
      </c>
      <c r="F2390" s="65">
        <v>0.21</v>
      </c>
      <c r="G2390" s="70">
        <v>21.94</v>
      </c>
      <c r="H2390" s="166">
        <f>TRUNC(G2390*F2390,2)</f>
        <v>4.5999999999999996</v>
      </c>
    </row>
    <row r="2391" spans="1:8" s="47" customFormat="1" ht="14.25" x14ac:dyDescent="0.25">
      <c r="A2391" s="153" t="s">
        <v>2057</v>
      </c>
      <c r="B2391" s="154" t="s">
        <v>2058</v>
      </c>
      <c r="C2391" s="154" t="s">
        <v>2059</v>
      </c>
      <c r="D2391" s="154" t="s">
        <v>2060</v>
      </c>
      <c r="E2391" s="154" t="s">
        <v>2061</v>
      </c>
      <c r="F2391" s="155" t="s">
        <v>2062</v>
      </c>
      <c r="G2391" s="156" t="s">
        <v>2063</v>
      </c>
      <c r="H2391" s="157" t="s">
        <v>2602</v>
      </c>
    </row>
    <row r="2392" spans="1:8" ht="32.1" customHeight="1" x14ac:dyDescent="0.2">
      <c r="A2392" s="158" t="s">
        <v>851</v>
      </c>
      <c r="B2392" s="159" t="s">
        <v>2603</v>
      </c>
      <c r="C2392" s="160" t="s">
        <v>850</v>
      </c>
      <c r="D2392" s="161" t="s">
        <v>852</v>
      </c>
      <c r="E2392" s="162" t="s">
        <v>2598</v>
      </c>
      <c r="F2392" s="163"/>
      <c r="G2392" s="72"/>
      <c r="H2392" s="164">
        <f>SUM(H2393:H2397)</f>
        <v>32.720000000000006</v>
      </c>
    </row>
    <row r="2393" spans="1:8" ht="15" customHeight="1" x14ac:dyDescent="0.2">
      <c r="A2393" s="165" t="s">
        <v>2072</v>
      </c>
      <c r="B2393" s="60" t="s">
        <v>2064</v>
      </c>
      <c r="C2393" s="61">
        <v>301</v>
      </c>
      <c r="D2393" s="62" t="s">
        <v>2354</v>
      </c>
      <c r="E2393" s="60" t="s">
        <v>225</v>
      </c>
      <c r="F2393" s="65">
        <v>2</v>
      </c>
      <c r="G2393" s="70">
        <v>3.8250000000000002</v>
      </c>
      <c r="H2393" s="166">
        <f>TRUNC(G2393*F2393,2)</f>
        <v>7.65</v>
      </c>
    </row>
    <row r="2394" spans="1:8" ht="15" customHeight="1" x14ac:dyDescent="0.2">
      <c r="A2394" s="165" t="s">
        <v>2072</v>
      </c>
      <c r="B2394" s="60" t="s">
        <v>2064</v>
      </c>
      <c r="C2394" s="61">
        <v>3659</v>
      </c>
      <c r="D2394" s="62" t="s">
        <v>2173</v>
      </c>
      <c r="E2394" s="60" t="s">
        <v>225</v>
      </c>
      <c r="F2394" s="65">
        <v>1</v>
      </c>
      <c r="G2394" s="70">
        <v>15.52</v>
      </c>
      <c r="H2394" s="166">
        <f>TRUNC(G2394*F2394,2)</f>
        <v>15.52</v>
      </c>
    </row>
    <row r="2395" spans="1:8" ht="27" customHeight="1" x14ac:dyDescent="0.2">
      <c r="A2395" s="165" t="s">
        <v>2072</v>
      </c>
      <c r="B2395" s="60" t="s">
        <v>2064</v>
      </c>
      <c r="C2395" s="61">
        <v>20078</v>
      </c>
      <c r="D2395" s="62" t="s">
        <v>2355</v>
      </c>
      <c r="E2395" s="60" t="s">
        <v>225</v>
      </c>
      <c r="F2395" s="65">
        <v>9.1999999999999998E-2</v>
      </c>
      <c r="G2395" s="70">
        <v>19.431000000000001</v>
      </c>
      <c r="H2395" s="166">
        <f>TRUNC(G2395*F2395,2)</f>
        <v>1.78</v>
      </c>
    </row>
    <row r="2396" spans="1:8" ht="27" customHeight="1" x14ac:dyDescent="0.2">
      <c r="A2396" s="165" t="s">
        <v>2072</v>
      </c>
      <c r="B2396" s="60" t="s">
        <v>2605</v>
      </c>
      <c r="C2396" s="61">
        <v>88248</v>
      </c>
      <c r="D2396" s="62" t="s">
        <v>2315</v>
      </c>
      <c r="E2396" s="60" t="s">
        <v>30</v>
      </c>
      <c r="F2396" s="65">
        <v>0.2</v>
      </c>
      <c r="G2396" s="70">
        <v>16.97</v>
      </c>
      <c r="H2396" s="166">
        <f>TRUNC(G2396*F2396,2)</f>
        <v>3.39</v>
      </c>
    </row>
    <row r="2397" spans="1:8" ht="15" customHeight="1" x14ac:dyDescent="0.2">
      <c r="A2397" s="165" t="s">
        <v>2072</v>
      </c>
      <c r="B2397" s="60" t="s">
        <v>2605</v>
      </c>
      <c r="C2397" s="61">
        <v>88267</v>
      </c>
      <c r="D2397" s="62" t="s">
        <v>2316</v>
      </c>
      <c r="E2397" s="60" t="s">
        <v>30</v>
      </c>
      <c r="F2397" s="65">
        <v>0.2</v>
      </c>
      <c r="G2397" s="70">
        <v>21.94</v>
      </c>
      <c r="H2397" s="166">
        <f>TRUNC(G2397*F2397,2)</f>
        <v>4.38</v>
      </c>
    </row>
    <row r="2398" spans="1:8" s="47" customFormat="1" ht="14.25" x14ac:dyDescent="0.25">
      <c r="A2398" s="153" t="s">
        <v>2057</v>
      </c>
      <c r="B2398" s="154" t="s">
        <v>2058</v>
      </c>
      <c r="C2398" s="154" t="s">
        <v>2059</v>
      </c>
      <c r="D2398" s="154" t="s">
        <v>2060</v>
      </c>
      <c r="E2398" s="154" t="s">
        <v>2061</v>
      </c>
      <c r="F2398" s="155" t="s">
        <v>2062</v>
      </c>
      <c r="G2398" s="156" t="s">
        <v>2063</v>
      </c>
      <c r="H2398" s="157" t="s">
        <v>2602</v>
      </c>
    </row>
    <row r="2399" spans="1:8" ht="68.099999999999994" customHeight="1" x14ac:dyDescent="0.2">
      <c r="A2399" s="158" t="s">
        <v>853</v>
      </c>
      <c r="B2399" s="159" t="s">
        <v>2603</v>
      </c>
      <c r="C2399" s="160">
        <v>89753</v>
      </c>
      <c r="D2399" s="161" t="s">
        <v>854</v>
      </c>
      <c r="E2399" s="162" t="s">
        <v>2598</v>
      </c>
      <c r="F2399" s="163"/>
      <c r="G2399" s="72"/>
      <c r="H2399" s="164">
        <f>SUM(H2400:H2404)</f>
        <v>7.0299999999999994</v>
      </c>
    </row>
    <row r="2400" spans="1:8" ht="15" customHeight="1" x14ac:dyDescent="0.2">
      <c r="A2400" s="165" t="s">
        <v>2072</v>
      </c>
      <c r="B2400" s="60" t="s">
        <v>2064</v>
      </c>
      <c r="C2400" s="61">
        <v>296</v>
      </c>
      <c r="D2400" s="62" t="s">
        <v>2359</v>
      </c>
      <c r="E2400" s="60" t="s">
        <v>225</v>
      </c>
      <c r="F2400" s="65">
        <v>1</v>
      </c>
      <c r="G2400" s="70">
        <v>2.1589999999999998</v>
      </c>
      <c r="H2400" s="166">
        <f>TRUNC(G2400*F2400,2)</f>
        <v>2.15</v>
      </c>
    </row>
    <row r="2401" spans="1:8" ht="27" customHeight="1" x14ac:dyDescent="0.2">
      <c r="A2401" s="165" t="s">
        <v>2072</v>
      </c>
      <c r="B2401" s="60" t="s">
        <v>2064</v>
      </c>
      <c r="C2401" s="61">
        <v>3875</v>
      </c>
      <c r="D2401" s="62" t="s">
        <v>2372</v>
      </c>
      <c r="E2401" s="60" t="s">
        <v>225</v>
      </c>
      <c r="F2401" s="65">
        <v>1</v>
      </c>
      <c r="G2401" s="70">
        <v>2.57</v>
      </c>
      <c r="H2401" s="166">
        <f>TRUNC(G2401*F2401,2)</f>
        <v>2.57</v>
      </c>
    </row>
    <row r="2402" spans="1:8" ht="27" customHeight="1" x14ac:dyDescent="0.2">
      <c r="A2402" s="165" t="s">
        <v>2072</v>
      </c>
      <c r="B2402" s="60" t="s">
        <v>2064</v>
      </c>
      <c r="C2402" s="61">
        <v>20078</v>
      </c>
      <c r="D2402" s="62" t="s">
        <v>2355</v>
      </c>
      <c r="E2402" s="60" t="s">
        <v>225</v>
      </c>
      <c r="F2402" s="65">
        <v>0.02</v>
      </c>
      <c r="G2402" s="70">
        <v>19.431000000000001</v>
      </c>
      <c r="H2402" s="166">
        <f>TRUNC(G2402*F2402,2)</f>
        <v>0.38</v>
      </c>
    </row>
    <row r="2403" spans="1:8" ht="27" customHeight="1" x14ac:dyDescent="0.2">
      <c r="A2403" s="165" t="s">
        <v>2072</v>
      </c>
      <c r="B2403" s="60" t="s">
        <v>2605</v>
      </c>
      <c r="C2403" s="61">
        <v>88248</v>
      </c>
      <c r="D2403" s="62" t="s">
        <v>2315</v>
      </c>
      <c r="E2403" s="60" t="s">
        <v>30</v>
      </c>
      <c r="F2403" s="65">
        <v>0.05</v>
      </c>
      <c r="G2403" s="70">
        <v>16.97</v>
      </c>
      <c r="H2403" s="166">
        <f>TRUNC(G2403*F2403,2)</f>
        <v>0.84</v>
      </c>
    </row>
    <row r="2404" spans="1:8" ht="15" customHeight="1" x14ac:dyDescent="0.2">
      <c r="A2404" s="165" t="s">
        <v>2072</v>
      </c>
      <c r="B2404" s="60" t="s">
        <v>2605</v>
      </c>
      <c r="C2404" s="61">
        <v>88267</v>
      </c>
      <c r="D2404" s="62" t="s">
        <v>2316</v>
      </c>
      <c r="E2404" s="60" t="s">
        <v>30</v>
      </c>
      <c r="F2404" s="65">
        <v>0.05</v>
      </c>
      <c r="G2404" s="70">
        <v>21.94</v>
      </c>
      <c r="H2404" s="166">
        <f>TRUNC(G2404*F2404,2)</f>
        <v>1.0900000000000001</v>
      </c>
    </row>
    <row r="2405" spans="1:8" s="47" customFormat="1" ht="14.25" x14ac:dyDescent="0.25">
      <c r="A2405" s="153" t="s">
        <v>2057</v>
      </c>
      <c r="B2405" s="154" t="s">
        <v>2058</v>
      </c>
      <c r="C2405" s="154" t="s">
        <v>2059</v>
      </c>
      <c r="D2405" s="154" t="s">
        <v>2060</v>
      </c>
      <c r="E2405" s="154" t="s">
        <v>2061</v>
      </c>
      <c r="F2405" s="155" t="s">
        <v>2062</v>
      </c>
      <c r="G2405" s="156" t="s">
        <v>2063</v>
      </c>
      <c r="H2405" s="157" t="s">
        <v>2602</v>
      </c>
    </row>
    <row r="2406" spans="1:8" ht="68.099999999999994" customHeight="1" x14ac:dyDescent="0.2">
      <c r="A2406" s="158" t="s">
        <v>855</v>
      </c>
      <c r="B2406" s="159" t="s">
        <v>2603</v>
      </c>
      <c r="C2406" s="160">
        <v>89778</v>
      </c>
      <c r="D2406" s="161" t="s">
        <v>856</v>
      </c>
      <c r="E2406" s="162" t="s">
        <v>2598</v>
      </c>
      <c r="F2406" s="163"/>
      <c r="G2406" s="72"/>
      <c r="H2406" s="164">
        <f>SUM(H2407:H2411)</f>
        <v>14.58</v>
      </c>
    </row>
    <row r="2407" spans="1:8" ht="15" customHeight="1" x14ac:dyDescent="0.2">
      <c r="A2407" s="165" t="s">
        <v>2072</v>
      </c>
      <c r="B2407" s="60" t="s">
        <v>2064</v>
      </c>
      <c r="C2407" s="61">
        <v>301</v>
      </c>
      <c r="D2407" s="62" t="s">
        <v>2354</v>
      </c>
      <c r="E2407" s="60" t="s">
        <v>225</v>
      </c>
      <c r="F2407" s="65">
        <v>1</v>
      </c>
      <c r="G2407" s="70">
        <v>3.8250000000000002</v>
      </c>
      <c r="H2407" s="166">
        <f>TRUNC(G2407*F2407,2)</f>
        <v>3.82</v>
      </c>
    </row>
    <row r="2408" spans="1:8" ht="27" customHeight="1" x14ac:dyDescent="0.2">
      <c r="A2408" s="165" t="s">
        <v>2072</v>
      </c>
      <c r="B2408" s="60" t="s">
        <v>2064</v>
      </c>
      <c r="C2408" s="61">
        <v>3899</v>
      </c>
      <c r="D2408" s="62" t="s">
        <v>2373</v>
      </c>
      <c r="E2408" s="60" t="s">
        <v>225</v>
      </c>
      <c r="F2408" s="65">
        <v>1</v>
      </c>
      <c r="G2408" s="70">
        <v>5.6</v>
      </c>
      <c r="H2408" s="166">
        <f>TRUNC(G2408*F2408,2)</f>
        <v>5.6</v>
      </c>
    </row>
    <row r="2409" spans="1:8" ht="27" customHeight="1" x14ac:dyDescent="0.2">
      <c r="A2409" s="165" t="s">
        <v>2072</v>
      </c>
      <c r="B2409" s="60" t="s">
        <v>2064</v>
      </c>
      <c r="C2409" s="61">
        <v>20078</v>
      </c>
      <c r="D2409" s="62" t="s">
        <v>2355</v>
      </c>
      <c r="E2409" s="60" t="s">
        <v>225</v>
      </c>
      <c r="F2409" s="65">
        <v>4.5999999999999999E-2</v>
      </c>
      <c r="G2409" s="70">
        <v>19.431000000000001</v>
      </c>
      <c r="H2409" s="166">
        <f>TRUNC(G2409*F2409,2)</f>
        <v>0.89</v>
      </c>
    </row>
    <row r="2410" spans="1:8" ht="27" customHeight="1" x14ac:dyDescent="0.2">
      <c r="A2410" s="165" t="s">
        <v>2072</v>
      </c>
      <c r="B2410" s="60" t="s">
        <v>2605</v>
      </c>
      <c r="C2410" s="61">
        <v>88248</v>
      </c>
      <c r="D2410" s="62" t="s">
        <v>2315</v>
      </c>
      <c r="E2410" s="60" t="s">
        <v>30</v>
      </c>
      <c r="F2410" s="65">
        <v>0.11</v>
      </c>
      <c r="G2410" s="70">
        <v>16.97</v>
      </c>
      <c r="H2410" s="166">
        <f>TRUNC(G2410*F2410,2)</f>
        <v>1.86</v>
      </c>
    </row>
    <row r="2411" spans="1:8" ht="15" customHeight="1" x14ac:dyDescent="0.2">
      <c r="A2411" s="165" t="s">
        <v>2072</v>
      </c>
      <c r="B2411" s="60" t="s">
        <v>2605</v>
      </c>
      <c r="C2411" s="61">
        <v>88267</v>
      </c>
      <c r="D2411" s="62" t="s">
        <v>2316</v>
      </c>
      <c r="E2411" s="60" t="s">
        <v>30</v>
      </c>
      <c r="F2411" s="65">
        <v>0.11</v>
      </c>
      <c r="G2411" s="70">
        <v>21.94</v>
      </c>
      <c r="H2411" s="166">
        <f>TRUNC(G2411*F2411,2)</f>
        <v>2.41</v>
      </c>
    </row>
    <row r="2412" spans="1:8" s="47" customFormat="1" ht="14.25" x14ac:dyDescent="0.25">
      <c r="A2412" s="153" t="s">
        <v>2057</v>
      </c>
      <c r="B2412" s="154" t="s">
        <v>2058</v>
      </c>
      <c r="C2412" s="154" t="s">
        <v>2059</v>
      </c>
      <c r="D2412" s="154" t="s">
        <v>2060</v>
      </c>
      <c r="E2412" s="154" t="s">
        <v>2061</v>
      </c>
      <c r="F2412" s="155" t="s">
        <v>2062</v>
      </c>
      <c r="G2412" s="156" t="s">
        <v>2063</v>
      </c>
      <c r="H2412" s="157" t="s">
        <v>2602</v>
      </c>
    </row>
    <row r="2413" spans="1:8" ht="48" customHeight="1" x14ac:dyDescent="0.2">
      <c r="A2413" s="158" t="s">
        <v>858</v>
      </c>
      <c r="B2413" s="159" t="s">
        <v>2603</v>
      </c>
      <c r="C2413" s="160" t="s">
        <v>857</v>
      </c>
      <c r="D2413" s="161" t="s">
        <v>859</v>
      </c>
      <c r="E2413" s="162" t="s">
        <v>2598</v>
      </c>
      <c r="F2413" s="163"/>
      <c r="G2413" s="72"/>
      <c r="H2413" s="164">
        <f>SUM(H2414:H2418)</f>
        <v>13.72</v>
      </c>
    </row>
    <row r="2414" spans="1:8" ht="15" customHeight="1" x14ac:dyDescent="0.2">
      <c r="A2414" s="165" t="s">
        <v>2072</v>
      </c>
      <c r="B2414" s="60" t="s">
        <v>2064</v>
      </c>
      <c r="C2414" s="61">
        <v>301</v>
      </c>
      <c r="D2414" s="62" t="s">
        <v>2354</v>
      </c>
      <c r="E2414" s="60" t="s">
        <v>225</v>
      </c>
      <c r="F2414" s="65">
        <v>1</v>
      </c>
      <c r="G2414" s="70">
        <v>3.8250000000000002</v>
      </c>
      <c r="H2414" s="166">
        <f>TRUNC(G2414*F2414,2)</f>
        <v>3.82</v>
      </c>
    </row>
    <row r="2415" spans="1:8" ht="15" customHeight="1" x14ac:dyDescent="0.2">
      <c r="A2415" s="165" t="s">
        <v>2072</v>
      </c>
      <c r="B2415" s="60" t="s">
        <v>2064</v>
      </c>
      <c r="C2415" s="61">
        <v>20043</v>
      </c>
      <c r="D2415" s="62" t="s">
        <v>2834</v>
      </c>
      <c r="E2415" s="60" t="s">
        <v>225</v>
      </c>
      <c r="F2415" s="65">
        <v>1</v>
      </c>
      <c r="G2415" s="70">
        <v>6.6</v>
      </c>
      <c r="H2415" s="166">
        <f>TRUNC(G2415*F2415,2)</f>
        <v>6.6</v>
      </c>
    </row>
    <row r="2416" spans="1:8" ht="27" customHeight="1" x14ac:dyDescent="0.2">
      <c r="A2416" s="165" t="s">
        <v>2072</v>
      </c>
      <c r="B2416" s="60" t="s">
        <v>2064</v>
      </c>
      <c r="C2416" s="61">
        <v>20078</v>
      </c>
      <c r="D2416" s="62" t="s">
        <v>2355</v>
      </c>
      <c r="E2416" s="60" t="s">
        <v>225</v>
      </c>
      <c r="F2416" s="65">
        <v>4.5999999999999999E-2</v>
      </c>
      <c r="G2416" s="70">
        <v>19.431000000000001</v>
      </c>
      <c r="H2416" s="166">
        <f>TRUNC(G2416*F2416,2)</f>
        <v>0.89</v>
      </c>
    </row>
    <row r="2417" spans="1:8" ht="27" customHeight="1" x14ac:dyDescent="0.2">
      <c r="A2417" s="165" t="s">
        <v>2072</v>
      </c>
      <c r="B2417" s="60" t="s">
        <v>2605</v>
      </c>
      <c r="C2417" s="61">
        <v>88248</v>
      </c>
      <c r="D2417" s="62" t="s">
        <v>2315</v>
      </c>
      <c r="E2417" s="60" t="s">
        <v>30</v>
      </c>
      <c r="F2417" s="65">
        <v>6.2E-2</v>
      </c>
      <c r="G2417" s="70">
        <v>16.97</v>
      </c>
      <c r="H2417" s="166">
        <f>TRUNC(G2417*F2417,2)</f>
        <v>1.05</v>
      </c>
    </row>
    <row r="2418" spans="1:8" ht="15" customHeight="1" x14ac:dyDescent="0.2">
      <c r="A2418" s="165" t="s">
        <v>2072</v>
      </c>
      <c r="B2418" s="60" t="s">
        <v>2605</v>
      </c>
      <c r="C2418" s="61">
        <v>88267</v>
      </c>
      <c r="D2418" s="62" t="s">
        <v>2316</v>
      </c>
      <c r="E2418" s="60" t="s">
        <v>30</v>
      </c>
      <c r="F2418" s="65">
        <v>6.2E-2</v>
      </c>
      <c r="G2418" s="70">
        <v>21.94</v>
      </c>
      <c r="H2418" s="166">
        <f>TRUNC(G2418*F2418,2)</f>
        <v>1.36</v>
      </c>
    </row>
    <row r="2419" spans="1:8" s="47" customFormat="1" ht="14.25" x14ac:dyDescent="0.25">
      <c r="A2419" s="153" t="s">
        <v>2057</v>
      </c>
      <c r="B2419" s="154" t="s">
        <v>2058</v>
      </c>
      <c r="C2419" s="154" t="s">
        <v>2059</v>
      </c>
      <c r="D2419" s="154" t="s">
        <v>2060</v>
      </c>
      <c r="E2419" s="154" t="s">
        <v>2061</v>
      </c>
      <c r="F2419" s="155" t="s">
        <v>2062</v>
      </c>
      <c r="G2419" s="156" t="s">
        <v>2063</v>
      </c>
      <c r="H2419" s="157" t="s">
        <v>2602</v>
      </c>
    </row>
    <row r="2420" spans="1:8" ht="48" customHeight="1" x14ac:dyDescent="0.2">
      <c r="A2420" s="158" t="s">
        <v>860</v>
      </c>
      <c r="B2420" s="159" t="s">
        <v>2603</v>
      </c>
      <c r="C2420" s="160">
        <v>89799</v>
      </c>
      <c r="D2420" s="161" t="s">
        <v>861</v>
      </c>
      <c r="E2420" s="162" t="s">
        <v>118</v>
      </c>
      <c r="F2420" s="163"/>
      <c r="G2420" s="72"/>
      <c r="H2420" s="164">
        <f>SUM(H2421:H2426)</f>
        <v>16.79</v>
      </c>
    </row>
    <row r="2421" spans="1:8" ht="15" customHeight="1" x14ac:dyDescent="0.2">
      <c r="A2421" s="165" t="s">
        <v>2072</v>
      </c>
      <c r="B2421" s="60" t="s">
        <v>2064</v>
      </c>
      <c r="C2421" s="61">
        <v>122</v>
      </c>
      <c r="D2421" s="62" t="s">
        <v>2323</v>
      </c>
      <c r="E2421" s="60" t="s">
        <v>225</v>
      </c>
      <c r="F2421" s="65">
        <v>8.0000000000000002E-3</v>
      </c>
      <c r="G2421" s="70">
        <v>47.09</v>
      </c>
      <c r="H2421" s="166">
        <f t="shared" ref="H2421:H2426" si="131">TRUNC(G2421*F2421,2)</f>
        <v>0.37</v>
      </c>
    </row>
    <row r="2422" spans="1:8" ht="15" customHeight="1" x14ac:dyDescent="0.2">
      <c r="A2422" s="165" t="s">
        <v>2072</v>
      </c>
      <c r="B2422" s="60" t="s">
        <v>2064</v>
      </c>
      <c r="C2422" s="61">
        <v>9837</v>
      </c>
      <c r="D2422" s="62" t="s">
        <v>2363</v>
      </c>
      <c r="E2422" s="60" t="s">
        <v>118</v>
      </c>
      <c r="F2422" s="65">
        <v>1.05</v>
      </c>
      <c r="G2422" s="70">
        <v>12.3</v>
      </c>
      <c r="H2422" s="166">
        <f t="shared" si="131"/>
        <v>12.91</v>
      </c>
    </row>
    <row r="2423" spans="1:8" ht="15" customHeight="1" x14ac:dyDescent="0.2">
      <c r="A2423" s="165" t="s">
        <v>2072</v>
      </c>
      <c r="B2423" s="60" t="s">
        <v>2064</v>
      </c>
      <c r="C2423" s="61">
        <v>20083</v>
      </c>
      <c r="D2423" s="62" t="s">
        <v>2325</v>
      </c>
      <c r="E2423" s="60" t="s">
        <v>225</v>
      </c>
      <c r="F2423" s="65">
        <v>1.24E-2</v>
      </c>
      <c r="G2423" s="70">
        <v>53.345999999999997</v>
      </c>
      <c r="H2423" s="166">
        <f t="shared" si="131"/>
        <v>0.66</v>
      </c>
    </row>
    <row r="2424" spans="1:8" ht="15" customHeight="1" x14ac:dyDescent="0.2">
      <c r="A2424" s="165" t="s">
        <v>2072</v>
      </c>
      <c r="B2424" s="60" t="s">
        <v>2064</v>
      </c>
      <c r="C2424" s="61">
        <v>38383</v>
      </c>
      <c r="D2424" s="62" t="s">
        <v>2321</v>
      </c>
      <c r="E2424" s="60" t="s">
        <v>225</v>
      </c>
      <c r="F2424" s="65">
        <v>3.6999999999999998E-2</v>
      </c>
      <c r="G2424" s="70">
        <v>1.8360000000000001</v>
      </c>
      <c r="H2424" s="166">
        <f t="shared" si="131"/>
        <v>0.06</v>
      </c>
    </row>
    <row r="2425" spans="1:8" ht="27" customHeight="1" x14ac:dyDescent="0.2">
      <c r="A2425" s="165" t="s">
        <v>2072</v>
      </c>
      <c r="B2425" s="60" t="s">
        <v>2605</v>
      </c>
      <c r="C2425" s="61">
        <v>88248</v>
      </c>
      <c r="D2425" s="62" t="s">
        <v>2315</v>
      </c>
      <c r="E2425" s="60" t="s">
        <v>30</v>
      </c>
      <c r="F2425" s="65">
        <v>7.1999999999999995E-2</v>
      </c>
      <c r="G2425" s="70">
        <v>16.97</v>
      </c>
      <c r="H2425" s="166">
        <f t="shared" si="131"/>
        <v>1.22</v>
      </c>
    </row>
    <row r="2426" spans="1:8" ht="15" customHeight="1" x14ac:dyDescent="0.2">
      <c r="A2426" s="165" t="s">
        <v>2072</v>
      </c>
      <c r="B2426" s="60" t="s">
        <v>2605</v>
      </c>
      <c r="C2426" s="61">
        <v>88267</v>
      </c>
      <c r="D2426" s="62" t="s">
        <v>2316</v>
      </c>
      <c r="E2426" s="60" t="s">
        <v>30</v>
      </c>
      <c r="F2426" s="65">
        <v>7.1999999999999995E-2</v>
      </c>
      <c r="G2426" s="70">
        <v>21.94</v>
      </c>
      <c r="H2426" s="166">
        <f t="shared" si="131"/>
        <v>1.57</v>
      </c>
    </row>
    <row r="2427" spans="1:8" s="47" customFormat="1" ht="14.25" x14ac:dyDescent="0.25">
      <c r="A2427" s="153" t="s">
        <v>2057</v>
      </c>
      <c r="B2427" s="154" t="s">
        <v>2058</v>
      </c>
      <c r="C2427" s="154" t="s">
        <v>2059</v>
      </c>
      <c r="D2427" s="154" t="s">
        <v>2060</v>
      </c>
      <c r="E2427" s="154" t="s">
        <v>2061</v>
      </c>
      <c r="F2427" s="155" t="s">
        <v>2062</v>
      </c>
      <c r="G2427" s="156" t="s">
        <v>2063</v>
      </c>
      <c r="H2427" s="157" t="s">
        <v>2602</v>
      </c>
    </row>
    <row r="2428" spans="1:8" ht="68.099999999999994" customHeight="1" x14ac:dyDescent="0.2">
      <c r="A2428" s="158" t="s">
        <v>862</v>
      </c>
      <c r="B2428" s="159" t="s">
        <v>2603</v>
      </c>
      <c r="C2428" s="160">
        <v>89806</v>
      </c>
      <c r="D2428" s="161" t="s">
        <v>863</v>
      </c>
      <c r="E2428" s="162" t="s">
        <v>2598</v>
      </c>
      <c r="F2428" s="163"/>
      <c r="G2428" s="72"/>
      <c r="H2428" s="164">
        <f>SUM(H2429:H2433)</f>
        <v>12.38</v>
      </c>
    </row>
    <row r="2429" spans="1:8" ht="15" customHeight="1" x14ac:dyDescent="0.2">
      <c r="A2429" s="165" t="s">
        <v>2072</v>
      </c>
      <c r="B2429" s="60" t="s">
        <v>2064</v>
      </c>
      <c r="C2429" s="61">
        <v>297</v>
      </c>
      <c r="D2429" s="62" t="s">
        <v>2374</v>
      </c>
      <c r="E2429" s="60" t="s">
        <v>225</v>
      </c>
      <c r="F2429" s="65">
        <v>1</v>
      </c>
      <c r="G2429" s="70">
        <v>3.1790000000000003</v>
      </c>
      <c r="H2429" s="166">
        <f>TRUNC(G2429*F2429,2)</f>
        <v>3.17</v>
      </c>
    </row>
    <row r="2430" spans="1:8" ht="15" customHeight="1" x14ac:dyDescent="0.2">
      <c r="A2430" s="165" t="s">
        <v>2072</v>
      </c>
      <c r="B2430" s="60" t="s">
        <v>2064</v>
      </c>
      <c r="C2430" s="61">
        <v>3519</v>
      </c>
      <c r="D2430" s="62" t="s">
        <v>2375</v>
      </c>
      <c r="E2430" s="60" t="s">
        <v>225</v>
      </c>
      <c r="F2430" s="65">
        <v>1</v>
      </c>
      <c r="G2430" s="70">
        <v>6.7</v>
      </c>
      <c r="H2430" s="166">
        <f>TRUNC(G2430*F2430,2)</f>
        <v>6.7</v>
      </c>
    </row>
    <row r="2431" spans="1:8" ht="27" customHeight="1" x14ac:dyDescent="0.2">
      <c r="A2431" s="165" t="s">
        <v>2072</v>
      </c>
      <c r="B2431" s="60" t="s">
        <v>2064</v>
      </c>
      <c r="C2431" s="61">
        <v>20078</v>
      </c>
      <c r="D2431" s="62" t="s">
        <v>2355</v>
      </c>
      <c r="E2431" s="60" t="s">
        <v>225</v>
      </c>
      <c r="F2431" s="65">
        <v>0.03</v>
      </c>
      <c r="G2431" s="70">
        <v>19.431000000000001</v>
      </c>
      <c r="H2431" s="166">
        <f>TRUNC(G2431*F2431,2)</f>
        <v>0.57999999999999996</v>
      </c>
    </row>
    <row r="2432" spans="1:8" ht="27" customHeight="1" x14ac:dyDescent="0.2">
      <c r="A2432" s="165" t="s">
        <v>2072</v>
      </c>
      <c r="B2432" s="60" t="s">
        <v>2605</v>
      </c>
      <c r="C2432" s="61">
        <v>88248</v>
      </c>
      <c r="D2432" s="62" t="s">
        <v>2315</v>
      </c>
      <c r="E2432" s="60" t="s">
        <v>30</v>
      </c>
      <c r="F2432" s="65">
        <v>0.05</v>
      </c>
      <c r="G2432" s="70">
        <v>16.97</v>
      </c>
      <c r="H2432" s="166">
        <f>TRUNC(G2432*F2432,2)</f>
        <v>0.84</v>
      </c>
    </row>
    <row r="2433" spans="1:8" ht="15" customHeight="1" x14ac:dyDescent="0.2">
      <c r="A2433" s="165" t="s">
        <v>2072</v>
      </c>
      <c r="B2433" s="60" t="s">
        <v>2605</v>
      </c>
      <c r="C2433" s="61">
        <v>88267</v>
      </c>
      <c r="D2433" s="62" t="s">
        <v>2316</v>
      </c>
      <c r="E2433" s="60" t="s">
        <v>30</v>
      </c>
      <c r="F2433" s="65">
        <v>0.05</v>
      </c>
      <c r="G2433" s="70">
        <v>21.94</v>
      </c>
      <c r="H2433" s="166">
        <f>TRUNC(G2433*F2433,2)</f>
        <v>1.0900000000000001</v>
      </c>
    </row>
    <row r="2434" spans="1:8" s="47" customFormat="1" ht="14.25" x14ac:dyDescent="0.25">
      <c r="A2434" s="153" t="s">
        <v>2057</v>
      </c>
      <c r="B2434" s="154" t="s">
        <v>2058</v>
      </c>
      <c r="C2434" s="154" t="s">
        <v>2059</v>
      </c>
      <c r="D2434" s="154" t="s">
        <v>2060</v>
      </c>
      <c r="E2434" s="154" t="s">
        <v>2061</v>
      </c>
      <c r="F2434" s="155" t="s">
        <v>2062</v>
      </c>
      <c r="G2434" s="156" t="s">
        <v>2063</v>
      </c>
      <c r="H2434" s="157" t="s">
        <v>2602</v>
      </c>
    </row>
    <row r="2435" spans="1:8" ht="68.099999999999994" customHeight="1" x14ac:dyDescent="0.2">
      <c r="A2435" s="158" t="s">
        <v>864</v>
      </c>
      <c r="B2435" s="159" t="s">
        <v>2603</v>
      </c>
      <c r="C2435" s="160">
        <v>89801</v>
      </c>
      <c r="D2435" s="161" t="s">
        <v>865</v>
      </c>
      <c r="E2435" s="162" t="s">
        <v>2598</v>
      </c>
      <c r="F2435" s="163"/>
      <c r="G2435" s="72"/>
      <c r="H2435" s="164">
        <f>SUM(H2436:H2440)</f>
        <v>5.6000000000000005</v>
      </c>
    </row>
    <row r="2436" spans="1:8" ht="15" customHeight="1" x14ac:dyDescent="0.2">
      <c r="A2436" s="165" t="s">
        <v>2072</v>
      </c>
      <c r="B2436" s="60" t="s">
        <v>2064</v>
      </c>
      <c r="C2436" s="61">
        <v>296</v>
      </c>
      <c r="D2436" s="62" t="s">
        <v>2359</v>
      </c>
      <c r="E2436" s="60" t="s">
        <v>225</v>
      </c>
      <c r="F2436" s="65">
        <v>1</v>
      </c>
      <c r="G2436" s="70">
        <v>2.1589999999999998</v>
      </c>
      <c r="H2436" s="166">
        <f>TRUNC(G2436*F2436,2)</f>
        <v>2.15</v>
      </c>
    </row>
    <row r="2437" spans="1:8" ht="15" customHeight="1" x14ac:dyDescent="0.2">
      <c r="A2437" s="165" t="s">
        <v>2072</v>
      </c>
      <c r="B2437" s="60" t="s">
        <v>2064</v>
      </c>
      <c r="C2437" s="61">
        <v>3526</v>
      </c>
      <c r="D2437" s="62" t="s">
        <v>2366</v>
      </c>
      <c r="E2437" s="60" t="s">
        <v>225</v>
      </c>
      <c r="F2437" s="65">
        <v>1</v>
      </c>
      <c r="G2437" s="70">
        <v>2.25</v>
      </c>
      <c r="H2437" s="166">
        <f>TRUNC(G2437*F2437,2)</f>
        <v>2.25</v>
      </c>
    </row>
    <row r="2438" spans="1:8" ht="27" customHeight="1" x14ac:dyDescent="0.2">
      <c r="A2438" s="165" t="s">
        <v>2072</v>
      </c>
      <c r="B2438" s="60" t="s">
        <v>2064</v>
      </c>
      <c r="C2438" s="61">
        <v>20078</v>
      </c>
      <c r="D2438" s="62" t="s">
        <v>2355</v>
      </c>
      <c r="E2438" s="60" t="s">
        <v>225</v>
      </c>
      <c r="F2438" s="65">
        <v>0.02</v>
      </c>
      <c r="G2438" s="70">
        <v>19.431000000000001</v>
      </c>
      <c r="H2438" s="166">
        <f>TRUNC(G2438*F2438,2)</f>
        <v>0.38</v>
      </c>
    </row>
    <row r="2439" spans="1:8" ht="27" customHeight="1" x14ac:dyDescent="0.2">
      <c r="A2439" s="165" t="s">
        <v>2072</v>
      </c>
      <c r="B2439" s="60" t="s">
        <v>2605</v>
      </c>
      <c r="C2439" s="61">
        <v>88248</v>
      </c>
      <c r="D2439" s="62" t="s">
        <v>2315</v>
      </c>
      <c r="E2439" s="60" t="s">
        <v>30</v>
      </c>
      <c r="F2439" s="65">
        <v>2.1299999999999999E-2</v>
      </c>
      <c r="G2439" s="70">
        <v>16.97</v>
      </c>
      <c r="H2439" s="166">
        <f>TRUNC(G2439*F2439,2)</f>
        <v>0.36</v>
      </c>
    </row>
    <row r="2440" spans="1:8" ht="15" customHeight="1" x14ac:dyDescent="0.2">
      <c r="A2440" s="165" t="s">
        <v>2072</v>
      </c>
      <c r="B2440" s="60" t="s">
        <v>2605</v>
      </c>
      <c r="C2440" s="61">
        <v>88267</v>
      </c>
      <c r="D2440" s="62" t="s">
        <v>2316</v>
      </c>
      <c r="E2440" s="60" t="s">
        <v>30</v>
      </c>
      <c r="F2440" s="65">
        <v>2.1299999999999999E-2</v>
      </c>
      <c r="G2440" s="70">
        <v>21.94</v>
      </c>
      <c r="H2440" s="166">
        <f>TRUNC(G2440*F2440,2)</f>
        <v>0.46</v>
      </c>
    </row>
    <row r="2441" spans="1:8" s="47" customFormat="1" ht="14.25" x14ac:dyDescent="0.25">
      <c r="A2441" s="153" t="s">
        <v>2057</v>
      </c>
      <c r="B2441" s="154" t="s">
        <v>2058</v>
      </c>
      <c r="C2441" s="154" t="s">
        <v>2059</v>
      </c>
      <c r="D2441" s="154" t="s">
        <v>2060</v>
      </c>
      <c r="E2441" s="154" t="s">
        <v>2061</v>
      </c>
      <c r="F2441" s="155" t="s">
        <v>2062</v>
      </c>
      <c r="G2441" s="156" t="s">
        <v>2063</v>
      </c>
      <c r="H2441" s="157" t="s">
        <v>2602</v>
      </c>
    </row>
    <row r="2442" spans="1:8" ht="68.099999999999994" customHeight="1" x14ac:dyDescent="0.2">
      <c r="A2442" s="158" t="s">
        <v>866</v>
      </c>
      <c r="B2442" s="159" t="s">
        <v>2603</v>
      </c>
      <c r="C2442" s="160">
        <v>89830</v>
      </c>
      <c r="D2442" s="161" t="s">
        <v>867</v>
      </c>
      <c r="E2442" s="162" t="s">
        <v>2598</v>
      </c>
      <c r="F2442" s="163"/>
      <c r="G2442" s="72"/>
      <c r="H2442" s="164">
        <f>SUM(H2443:H2447)</f>
        <v>25.07</v>
      </c>
    </row>
    <row r="2443" spans="1:8" ht="15" customHeight="1" x14ac:dyDescent="0.2">
      <c r="A2443" s="165" t="s">
        <v>2072</v>
      </c>
      <c r="B2443" s="60" t="s">
        <v>2064</v>
      </c>
      <c r="C2443" s="61">
        <v>297</v>
      </c>
      <c r="D2443" s="62" t="s">
        <v>2374</v>
      </c>
      <c r="E2443" s="60" t="s">
        <v>225</v>
      </c>
      <c r="F2443" s="65">
        <v>2</v>
      </c>
      <c r="G2443" s="70">
        <v>3.1790000000000003</v>
      </c>
      <c r="H2443" s="166">
        <f>TRUNC(G2443*F2443,2)</f>
        <v>6.35</v>
      </c>
    </row>
    <row r="2444" spans="1:8" ht="15" customHeight="1" x14ac:dyDescent="0.2">
      <c r="A2444" s="165" t="s">
        <v>2072</v>
      </c>
      <c r="B2444" s="60" t="s">
        <v>2064</v>
      </c>
      <c r="C2444" s="61">
        <v>3658</v>
      </c>
      <c r="D2444" s="62" t="s">
        <v>2376</v>
      </c>
      <c r="E2444" s="60" t="s">
        <v>225</v>
      </c>
      <c r="F2444" s="65">
        <v>1</v>
      </c>
      <c r="G2444" s="70">
        <v>14.85</v>
      </c>
      <c r="H2444" s="166">
        <f>TRUNC(G2444*F2444,2)</f>
        <v>14.85</v>
      </c>
    </row>
    <row r="2445" spans="1:8" ht="27" customHeight="1" x14ac:dyDescent="0.2">
      <c r="A2445" s="165" t="s">
        <v>2072</v>
      </c>
      <c r="B2445" s="60" t="s">
        <v>2064</v>
      </c>
      <c r="C2445" s="61">
        <v>20078</v>
      </c>
      <c r="D2445" s="62" t="s">
        <v>2355</v>
      </c>
      <c r="E2445" s="60" t="s">
        <v>225</v>
      </c>
      <c r="F2445" s="65">
        <v>0.06</v>
      </c>
      <c r="G2445" s="70">
        <v>19.431000000000001</v>
      </c>
      <c r="H2445" s="166">
        <f>TRUNC(G2445*F2445,2)</f>
        <v>1.1599999999999999</v>
      </c>
    </row>
    <row r="2446" spans="1:8" ht="27" customHeight="1" x14ac:dyDescent="0.2">
      <c r="A2446" s="165" t="s">
        <v>2072</v>
      </c>
      <c r="B2446" s="60" t="s">
        <v>2605</v>
      </c>
      <c r="C2446" s="61">
        <v>88248</v>
      </c>
      <c r="D2446" s="62" t="s">
        <v>2315</v>
      </c>
      <c r="E2446" s="60" t="s">
        <v>30</v>
      </c>
      <c r="F2446" s="65">
        <v>7.0000000000000007E-2</v>
      </c>
      <c r="G2446" s="70">
        <v>16.97</v>
      </c>
      <c r="H2446" s="166">
        <f>TRUNC(G2446*F2446,2)</f>
        <v>1.18</v>
      </c>
    </row>
    <row r="2447" spans="1:8" ht="15" customHeight="1" x14ac:dyDescent="0.2">
      <c r="A2447" s="165" t="s">
        <v>2072</v>
      </c>
      <c r="B2447" s="60" t="s">
        <v>2605</v>
      </c>
      <c r="C2447" s="61">
        <v>88267</v>
      </c>
      <c r="D2447" s="62" t="s">
        <v>2316</v>
      </c>
      <c r="E2447" s="60" t="s">
        <v>30</v>
      </c>
      <c r="F2447" s="65">
        <v>7.0000000000000007E-2</v>
      </c>
      <c r="G2447" s="70">
        <v>21.94</v>
      </c>
      <c r="H2447" s="166">
        <f>TRUNC(G2447*F2447,2)</f>
        <v>1.53</v>
      </c>
    </row>
    <row r="2448" spans="1:8" s="47" customFormat="1" ht="14.25" x14ac:dyDescent="0.25">
      <c r="A2448" s="153" t="s">
        <v>2057</v>
      </c>
      <c r="B2448" s="154" t="s">
        <v>2058</v>
      </c>
      <c r="C2448" s="154" t="s">
        <v>2059</v>
      </c>
      <c r="D2448" s="154" t="s">
        <v>2060</v>
      </c>
      <c r="E2448" s="154" t="s">
        <v>2061</v>
      </c>
      <c r="F2448" s="155" t="s">
        <v>2062</v>
      </c>
      <c r="G2448" s="156" t="s">
        <v>2063</v>
      </c>
      <c r="H2448" s="157" t="s">
        <v>2602</v>
      </c>
    </row>
    <row r="2449" spans="1:8" ht="68.099999999999994" customHeight="1" x14ac:dyDescent="0.2">
      <c r="A2449" s="158" t="s">
        <v>868</v>
      </c>
      <c r="B2449" s="159" t="s">
        <v>2603</v>
      </c>
      <c r="C2449" s="160">
        <v>89774</v>
      </c>
      <c r="D2449" s="161" t="s">
        <v>869</v>
      </c>
      <c r="E2449" s="162" t="s">
        <v>2598</v>
      </c>
      <c r="F2449" s="163"/>
      <c r="G2449" s="72"/>
      <c r="H2449" s="164">
        <f>SUM(H2450:H2454)</f>
        <v>11.859999999999998</v>
      </c>
    </row>
    <row r="2450" spans="1:8" ht="15" customHeight="1" x14ac:dyDescent="0.2">
      <c r="A2450" s="165" t="s">
        <v>2072</v>
      </c>
      <c r="B2450" s="60" t="s">
        <v>2064</v>
      </c>
      <c r="C2450" s="61">
        <v>297</v>
      </c>
      <c r="D2450" s="62" t="s">
        <v>2374</v>
      </c>
      <c r="E2450" s="60" t="s">
        <v>225</v>
      </c>
      <c r="F2450" s="65">
        <v>1</v>
      </c>
      <c r="G2450" s="70">
        <v>3.1790000000000003</v>
      </c>
      <c r="H2450" s="166">
        <f>TRUNC(G2450*F2450,2)</f>
        <v>3.17</v>
      </c>
    </row>
    <row r="2451" spans="1:8" ht="27" customHeight="1" x14ac:dyDescent="0.2">
      <c r="A2451" s="165" t="s">
        <v>2072</v>
      </c>
      <c r="B2451" s="60" t="s">
        <v>2064</v>
      </c>
      <c r="C2451" s="61">
        <v>3898</v>
      </c>
      <c r="D2451" s="62" t="s">
        <v>2377</v>
      </c>
      <c r="E2451" s="60" t="s">
        <v>225</v>
      </c>
      <c r="F2451" s="65">
        <v>1</v>
      </c>
      <c r="G2451" s="70">
        <v>4.8099999999999996</v>
      </c>
      <c r="H2451" s="166">
        <f>TRUNC(G2451*F2451,2)</f>
        <v>4.8099999999999996</v>
      </c>
    </row>
    <row r="2452" spans="1:8" ht="27" customHeight="1" x14ac:dyDescent="0.2">
      <c r="A2452" s="165" t="s">
        <v>2072</v>
      </c>
      <c r="B2452" s="60" t="s">
        <v>2064</v>
      </c>
      <c r="C2452" s="61">
        <v>20078</v>
      </c>
      <c r="D2452" s="62" t="s">
        <v>2355</v>
      </c>
      <c r="E2452" s="60" t="s">
        <v>225</v>
      </c>
      <c r="F2452" s="65">
        <v>0.03</v>
      </c>
      <c r="G2452" s="70">
        <v>19.431000000000001</v>
      </c>
      <c r="H2452" s="166">
        <f>TRUNC(G2452*F2452,2)</f>
        <v>0.57999999999999996</v>
      </c>
    </row>
    <row r="2453" spans="1:8" ht="27" customHeight="1" x14ac:dyDescent="0.2">
      <c r="A2453" s="165" t="s">
        <v>2072</v>
      </c>
      <c r="B2453" s="60" t="s">
        <v>2605</v>
      </c>
      <c r="C2453" s="61">
        <v>88248</v>
      </c>
      <c r="D2453" s="62" t="s">
        <v>2315</v>
      </c>
      <c r="E2453" s="60" t="s">
        <v>30</v>
      </c>
      <c r="F2453" s="65">
        <v>8.5000000000000006E-2</v>
      </c>
      <c r="G2453" s="70">
        <v>16.97</v>
      </c>
      <c r="H2453" s="166">
        <f>TRUNC(G2453*F2453,2)</f>
        <v>1.44</v>
      </c>
    </row>
    <row r="2454" spans="1:8" ht="15" customHeight="1" x14ac:dyDescent="0.2">
      <c r="A2454" s="165" t="s">
        <v>2072</v>
      </c>
      <c r="B2454" s="60" t="s">
        <v>2605</v>
      </c>
      <c r="C2454" s="61">
        <v>88267</v>
      </c>
      <c r="D2454" s="62" t="s">
        <v>2316</v>
      </c>
      <c r="E2454" s="60" t="s">
        <v>30</v>
      </c>
      <c r="F2454" s="65">
        <v>8.5000000000000006E-2</v>
      </c>
      <c r="G2454" s="70">
        <v>21.94</v>
      </c>
      <c r="H2454" s="166">
        <f>TRUNC(G2454*F2454,2)</f>
        <v>1.86</v>
      </c>
    </row>
    <row r="2455" spans="1:8" s="47" customFormat="1" ht="14.25" x14ac:dyDescent="0.25">
      <c r="A2455" s="153" t="s">
        <v>2057</v>
      </c>
      <c r="B2455" s="154" t="s">
        <v>2058</v>
      </c>
      <c r="C2455" s="154" t="s">
        <v>2059</v>
      </c>
      <c r="D2455" s="154" t="s">
        <v>2060</v>
      </c>
      <c r="E2455" s="154" t="s">
        <v>2061</v>
      </c>
      <c r="F2455" s="155" t="s">
        <v>2062</v>
      </c>
      <c r="G2455" s="156" t="s">
        <v>2063</v>
      </c>
      <c r="H2455" s="157" t="s">
        <v>2602</v>
      </c>
    </row>
    <row r="2456" spans="1:8" ht="48" customHeight="1" x14ac:dyDescent="0.2">
      <c r="A2456" s="158" t="s">
        <v>870</v>
      </c>
      <c r="B2456" s="159" t="s">
        <v>2603</v>
      </c>
      <c r="C2456" s="160">
        <v>89786</v>
      </c>
      <c r="D2456" s="161" t="s">
        <v>871</v>
      </c>
      <c r="E2456" s="162" t="s">
        <v>2598</v>
      </c>
      <c r="F2456" s="163"/>
      <c r="G2456" s="72"/>
      <c r="H2456" s="164">
        <f>SUM(H2457:H2461)</f>
        <v>26.57</v>
      </c>
    </row>
    <row r="2457" spans="1:8" ht="15" customHeight="1" x14ac:dyDescent="0.2">
      <c r="A2457" s="165" t="s">
        <v>2072</v>
      </c>
      <c r="B2457" s="60" t="s">
        <v>2064</v>
      </c>
      <c r="C2457" s="61">
        <v>297</v>
      </c>
      <c r="D2457" s="62" t="s">
        <v>2374</v>
      </c>
      <c r="E2457" s="60" t="s">
        <v>225</v>
      </c>
      <c r="F2457" s="65">
        <v>2</v>
      </c>
      <c r="G2457" s="70">
        <v>3.1790000000000003</v>
      </c>
      <c r="H2457" s="166">
        <f>TRUNC(G2457*F2457,2)</f>
        <v>6.35</v>
      </c>
    </row>
    <row r="2458" spans="1:8" ht="15" customHeight="1" x14ac:dyDescent="0.2">
      <c r="A2458" s="165" t="s">
        <v>2072</v>
      </c>
      <c r="B2458" s="60" t="s">
        <v>2064</v>
      </c>
      <c r="C2458" s="61">
        <v>11658</v>
      </c>
      <c r="D2458" s="62" t="s">
        <v>2378</v>
      </c>
      <c r="E2458" s="60" t="s">
        <v>225</v>
      </c>
      <c r="F2458" s="65">
        <v>1</v>
      </c>
      <c r="G2458" s="70">
        <v>12.69</v>
      </c>
      <c r="H2458" s="166">
        <f>TRUNC(G2458*F2458,2)</f>
        <v>12.69</v>
      </c>
    </row>
    <row r="2459" spans="1:8" ht="27" customHeight="1" x14ac:dyDescent="0.2">
      <c r="A2459" s="165" t="s">
        <v>2072</v>
      </c>
      <c r="B2459" s="60" t="s">
        <v>2064</v>
      </c>
      <c r="C2459" s="61">
        <v>20078</v>
      </c>
      <c r="D2459" s="62" t="s">
        <v>2355</v>
      </c>
      <c r="E2459" s="60" t="s">
        <v>225</v>
      </c>
      <c r="F2459" s="65">
        <v>0.06</v>
      </c>
      <c r="G2459" s="70">
        <v>19.431000000000001</v>
      </c>
      <c r="H2459" s="166">
        <f>TRUNC(G2459*F2459,2)</f>
        <v>1.1599999999999999</v>
      </c>
    </row>
    <row r="2460" spans="1:8" ht="27" customHeight="1" x14ac:dyDescent="0.2">
      <c r="A2460" s="165" t="s">
        <v>2072</v>
      </c>
      <c r="B2460" s="60" t="s">
        <v>2605</v>
      </c>
      <c r="C2460" s="61">
        <v>88248</v>
      </c>
      <c r="D2460" s="62" t="s">
        <v>2315</v>
      </c>
      <c r="E2460" s="60" t="s">
        <v>30</v>
      </c>
      <c r="F2460" s="65">
        <v>0.16400000000000001</v>
      </c>
      <c r="G2460" s="70">
        <v>16.97</v>
      </c>
      <c r="H2460" s="166">
        <f>TRUNC(G2460*F2460,2)</f>
        <v>2.78</v>
      </c>
    </row>
    <row r="2461" spans="1:8" ht="15" customHeight="1" x14ac:dyDescent="0.2">
      <c r="A2461" s="165" t="s">
        <v>2072</v>
      </c>
      <c r="B2461" s="60" t="s">
        <v>2605</v>
      </c>
      <c r="C2461" s="61">
        <v>88267</v>
      </c>
      <c r="D2461" s="62" t="s">
        <v>2316</v>
      </c>
      <c r="E2461" s="60" t="s">
        <v>30</v>
      </c>
      <c r="F2461" s="65">
        <v>0.16400000000000001</v>
      </c>
      <c r="G2461" s="70">
        <v>21.94</v>
      </c>
      <c r="H2461" s="166">
        <f>TRUNC(G2461*F2461,2)</f>
        <v>3.59</v>
      </c>
    </row>
    <row r="2462" spans="1:8" s="47" customFormat="1" ht="14.25" x14ac:dyDescent="0.25">
      <c r="A2462" s="153" t="s">
        <v>2057</v>
      </c>
      <c r="B2462" s="154" t="s">
        <v>2058</v>
      </c>
      <c r="C2462" s="154" t="s">
        <v>2059</v>
      </c>
      <c r="D2462" s="154" t="s">
        <v>2060</v>
      </c>
      <c r="E2462" s="154" t="s">
        <v>2061</v>
      </c>
      <c r="F2462" s="155" t="s">
        <v>2062</v>
      </c>
      <c r="G2462" s="156" t="s">
        <v>2063</v>
      </c>
      <c r="H2462" s="157" t="s">
        <v>2602</v>
      </c>
    </row>
    <row r="2463" spans="1:8" ht="48" customHeight="1" x14ac:dyDescent="0.2">
      <c r="A2463" s="158" t="s">
        <v>873</v>
      </c>
      <c r="B2463" s="159" t="s">
        <v>2603</v>
      </c>
      <c r="C2463" s="160" t="s">
        <v>872</v>
      </c>
      <c r="D2463" s="161" t="s">
        <v>874</v>
      </c>
      <c r="E2463" s="162" t="s">
        <v>2598</v>
      </c>
      <c r="F2463" s="163"/>
      <c r="G2463" s="72"/>
      <c r="H2463" s="164">
        <f>SUM(H2464:H2468)</f>
        <v>32.44</v>
      </c>
    </row>
    <row r="2464" spans="1:8" ht="15" customHeight="1" x14ac:dyDescent="0.2">
      <c r="A2464" s="165" t="s">
        <v>2072</v>
      </c>
      <c r="B2464" s="60" t="s">
        <v>2064</v>
      </c>
      <c r="C2464" s="61">
        <v>301</v>
      </c>
      <c r="D2464" s="62" t="s">
        <v>2354</v>
      </c>
      <c r="E2464" s="60" t="s">
        <v>225</v>
      </c>
      <c r="F2464" s="65">
        <v>2</v>
      </c>
      <c r="G2464" s="70">
        <v>3.8250000000000002</v>
      </c>
      <c r="H2464" s="166">
        <f>TRUNC(G2464*F2464,2)</f>
        <v>7.65</v>
      </c>
    </row>
    <row r="2465" spans="1:8" ht="15" customHeight="1" x14ac:dyDescent="0.2">
      <c r="A2465" s="165" t="s">
        <v>2072</v>
      </c>
      <c r="B2465" s="60" t="s">
        <v>2064</v>
      </c>
      <c r="C2465" s="61">
        <v>11656</v>
      </c>
      <c r="D2465" s="62" t="s">
        <v>2836</v>
      </c>
      <c r="E2465" s="60" t="s">
        <v>225</v>
      </c>
      <c r="F2465" s="65">
        <v>1</v>
      </c>
      <c r="G2465" s="70">
        <v>14.85</v>
      </c>
      <c r="H2465" s="166">
        <f>TRUNC(G2465*F2465,2)</f>
        <v>14.85</v>
      </c>
    </row>
    <row r="2466" spans="1:8" ht="27" customHeight="1" x14ac:dyDescent="0.2">
      <c r="A2466" s="165" t="s">
        <v>2072</v>
      </c>
      <c r="B2466" s="60" t="s">
        <v>2064</v>
      </c>
      <c r="C2466" s="61">
        <v>20078</v>
      </c>
      <c r="D2466" s="62" t="s">
        <v>2835</v>
      </c>
      <c r="E2466" s="60" t="s">
        <v>225</v>
      </c>
      <c r="F2466" s="65">
        <v>9.1999999999999998E-2</v>
      </c>
      <c r="G2466" s="70">
        <v>19.431000000000001</v>
      </c>
      <c r="H2466" s="166">
        <f>TRUNC(G2466*F2466,2)</f>
        <v>1.78</v>
      </c>
    </row>
    <row r="2467" spans="1:8" ht="27" customHeight="1" x14ac:dyDescent="0.2">
      <c r="A2467" s="165" t="s">
        <v>2072</v>
      </c>
      <c r="B2467" s="60" t="s">
        <v>2605</v>
      </c>
      <c r="C2467" s="61">
        <v>88248</v>
      </c>
      <c r="D2467" s="62" t="s">
        <v>2315</v>
      </c>
      <c r="E2467" s="60" t="s">
        <v>30</v>
      </c>
      <c r="F2467" s="65">
        <v>0.21</v>
      </c>
      <c r="G2467" s="70">
        <v>16.97</v>
      </c>
      <c r="H2467" s="166">
        <f>TRUNC(G2467*F2467,2)</f>
        <v>3.56</v>
      </c>
    </row>
    <row r="2468" spans="1:8" ht="15" customHeight="1" x14ac:dyDescent="0.2">
      <c r="A2468" s="165" t="s">
        <v>2072</v>
      </c>
      <c r="B2468" s="60" t="s">
        <v>2605</v>
      </c>
      <c r="C2468" s="61">
        <v>88267</v>
      </c>
      <c r="D2468" s="62" t="s">
        <v>2316</v>
      </c>
      <c r="E2468" s="60" t="s">
        <v>30</v>
      </c>
      <c r="F2468" s="65">
        <v>0.21</v>
      </c>
      <c r="G2468" s="70">
        <v>21.94</v>
      </c>
      <c r="H2468" s="166">
        <f>TRUNC(G2468*F2468,2)</f>
        <v>4.5999999999999996</v>
      </c>
    </row>
    <row r="2469" spans="1:8" s="47" customFormat="1" ht="14.25" x14ac:dyDescent="0.25">
      <c r="A2469" s="153" t="s">
        <v>2057</v>
      </c>
      <c r="B2469" s="154" t="s">
        <v>2058</v>
      </c>
      <c r="C2469" s="154" t="s">
        <v>2059</v>
      </c>
      <c r="D2469" s="154" t="s">
        <v>2060</v>
      </c>
      <c r="E2469" s="154" t="s">
        <v>2061</v>
      </c>
      <c r="F2469" s="155" t="s">
        <v>2062</v>
      </c>
      <c r="G2469" s="156" t="s">
        <v>2063</v>
      </c>
      <c r="H2469" s="157" t="s">
        <v>2602</v>
      </c>
    </row>
    <row r="2470" spans="1:8" ht="32.1" customHeight="1" x14ac:dyDescent="0.2">
      <c r="A2470" s="158" t="s">
        <v>876</v>
      </c>
      <c r="B2470" s="159" t="s">
        <v>2603</v>
      </c>
      <c r="C2470" s="160" t="s">
        <v>875</v>
      </c>
      <c r="D2470" s="161" t="s">
        <v>877</v>
      </c>
      <c r="E2470" s="162" t="s">
        <v>2598</v>
      </c>
      <c r="F2470" s="163"/>
      <c r="G2470" s="72"/>
      <c r="H2470" s="164">
        <f>SUM(H2471:H2475)</f>
        <v>13.68</v>
      </c>
    </row>
    <row r="2471" spans="1:8" ht="15" customHeight="1" x14ac:dyDescent="0.2">
      <c r="A2471" s="165" t="s">
        <v>2072</v>
      </c>
      <c r="B2471" s="60" t="s">
        <v>2064</v>
      </c>
      <c r="C2471" s="61">
        <v>122</v>
      </c>
      <c r="D2471" s="62" t="s">
        <v>2815</v>
      </c>
      <c r="E2471" s="60" t="s">
        <v>225</v>
      </c>
      <c r="F2471" s="65">
        <v>8.0000000000000002E-3</v>
      </c>
      <c r="G2471" s="70">
        <v>47.09</v>
      </c>
      <c r="H2471" s="166">
        <f>TRUNC(G2471*F2471,2)</f>
        <v>0.37</v>
      </c>
    </row>
    <row r="2472" spans="1:8" ht="15" customHeight="1" x14ac:dyDescent="0.2">
      <c r="A2472" s="165" t="s">
        <v>2072</v>
      </c>
      <c r="B2472" s="60" t="s">
        <v>2064</v>
      </c>
      <c r="C2472" s="61">
        <v>20083</v>
      </c>
      <c r="D2472" s="62" t="s">
        <v>2837</v>
      </c>
      <c r="E2472" s="60" t="s">
        <v>225</v>
      </c>
      <c r="F2472" s="65">
        <v>1.0999999999999999E-2</v>
      </c>
      <c r="G2472" s="70">
        <v>53.345999999999997</v>
      </c>
      <c r="H2472" s="166">
        <f>TRUNC(G2472*F2472,2)</f>
        <v>0.57999999999999996</v>
      </c>
    </row>
    <row r="2473" spans="1:8" ht="15" customHeight="1" x14ac:dyDescent="0.2">
      <c r="A2473" s="165" t="s">
        <v>2072</v>
      </c>
      <c r="B2473" s="60" t="s">
        <v>2064</v>
      </c>
      <c r="C2473" s="61">
        <v>39320</v>
      </c>
      <c r="D2473" s="62" t="s">
        <v>2838</v>
      </c>
      <c r="E2473" s="60" t="s">
        <v>225</v>
      </c>
      <c r="F2473" s="65">
        <v>1</v>
      </c>
      <c r="G2473" s="70">
        <v>10.74</v>
      </c>
      <c r="H2473" s="166">
        <f>TRUNC(G2473*F2473,2)</f>
        <v>10.74</v>
      </c>
    </row>
    <row r="2474" spans="1:8" ht="15" customHeight="1" x14ac:dyDescent="0.2">
      <c r="A2474" s="165" t="s">
        <v>2072</v>
      </c>
      <c r="B2474" s="60" t="s">
        <v>2605</v>
      </c>
      <c r="C2474" s="61">
        <v>88267</v>
      </c>
      <c r="D2474" s="62" t="s">
        <v>2316</v>
      </c>
      <c r="E2474" s="60" t="s">
        <v>30</v>
      </c>
      <c r="F2474" s="65">
        <v>0.05</v>
      </c>
      <c r="G2474" s="70">
        <v>21.94</v>
      </c>
      <c r="H2474" s="166">
        <f>TRUNC(G2474*F2474,2)</f>
        <v>1.0900000000000001</v>
      </c>
    </row>
    <row r="2475" spans="1:8" ht="15" customHeight="1" x14ac:dyDescent="0.2">
      <c r="A2475" s="165" t="s">
        <v>2072</v>
      </c>
      <c r="B2475" s="60" t="s">
        <v>2605</v>
      </c>
      <c r="C2475" s="61">
        <v>88316</v>
      </c>
      <c r="D2475" s="62" t="s">
        <v>2094</v>
      </c>
      <c r="E2475" s="60" t="s">
        <v>30</v>
      </c>
      <c r="F2475" s="65">
        <v>0.05</v>
      </c>
      <c r="G2475" s="70">
        <v>18.190000000000001</v>
      </c>
      <c r="H2475" s="166">
        <f>TRUNC(G2475*F2475,2)</f>
        <v>0.9</v>
      </c>
    </row>
    <row r="2476" spans="1:8" s="47" customFormat="1" ht="14.25" x14ac:dyDescent="0.25">
      <c r="A2476" s="153" t="s">
        <v>2057</v>
      </c>
      <c r="B2476" s="154" t="s">
        <v>2058</v>
      </c>
      <c r="C2476" s="154" t="s">
        <v>2059</v>
      </c>
      <c r="D2476" s="154" t="s">
        <v>2060</v>
      </c>
      <c r="E2476" s="154" t="s">
        <v>2061</v>
      </c>
      <c r="F2476" s="155" t="s">
        <v>2062</v>
      </c>
      <c r="G2476" s="156" t="s">
        <v>2063</v>
      </c>
      <c r="H2476" s="157" t="s">
        <v>2602</v>
      </c>
    </row>
    <row r="2477" spans="1:8" ht="48" customHeight="1" x14ac:dyDescent="0.2">
      <c r="A2477" s="158" t="s">
        <v>879</v>
      </c>
      <c r="B2477" s="159" t="s">
        <v>2603</v>
      </c>
      <c r="C2477" s="160" t="s">
        <v>878</v>
      </c>
      <c r="D2477" s="161" t="s">
        <v>880</v>
      </c>
      <c r="E2477" s="162" t="s">
        <v>118</v>
      </c>
      <c r="F2477" s="163"/>
      <c r="G2477" s="72"/>
      <c r="H2477" s="164">
        <f>SUM(H2478:H2483)</f>
        <v>84.210000000000008</v>
      </c>
    </row>
    <row r="2478" spans="1:8" ht="15" customHeight="1" x14ac:dyDescent="0.2">
      <c r="A2478" s="165" t="s">
        <v>2072</v>
      </c>
      <c r="B2478" s="60" t="s">
        <v>2064</v>
      </c>
      <c r="C2478" s="61">
        <v>122</v>
      </c>
      <c r="D2478" s="62" t="s">
        <v>2815</v>
      </c>
      <c r="E2478" s="60" t="s">
        <v>225</v>
      </c>
      <c r="F2478" s="65">
        <v>3.6299999999999999E-2</v>
      </c>
      <c r="G2478" s="70">
        <v>47.09</v>
      </c>
      <c r="H2478" s="166">
        <f t="shared" ref="H2478:H2483" si="132">TRUNC(G2478*F2478,2)</f>
        <v>1.7</v>
      </c>
    </row>
    <row r="2479" spans="1:8" ht="15" customHeight="1" x14ac:dyDescent="0.2">
      <c r="A2479" s="165" t="s">
        <v>2607</v>
      </c>
      <c r="B2479" s="60" t="s">
        <v>2064</v>
      </c>
      <c r="C2479" s="61">
        <v>8819</v>
      </c>
      <c r="D2479" s="62" t="s">
        <v>2839</v>
      </c>
      <c r="E2479" s="60" t="s">
        <v>225</v>
      </c>
      <c r="F2479" s="65">
        <v>1.05</v>
      </c>
      <c r="G2479" s="70">
        <v>56.62</v>
      </c>
      <c r="H2479" s="166">
        <f t="shared" si="132"/>
        <v>59.45</v>
      </c>
    </row>
    <row r="2480" spans="1:8" ht="15" customHeight="1" x14ac:dyDescent="0.2">
      <c r="A2480" s="165" t="s">
        <v>2072</v>
      </c>
      <c r="B2480" s="60" t="s">
        <v>2064</v>
      </c>
      <c r="C2480" s="61">
        <v>20083</v>
      </c>
      <c r="D2480" s="62" t="s">
        <v>2816</v>
      </c>
      <c r="E2480" s="60" t="s">
        <v>225</v>
      </c>
      <c r="F2480" s="65">
        <v>5.9299999999999999E-2</v>
      </c>
      <c r="G2480" s="70">
        <v>53.345999999999997</v>
      </c>
      <c r="H2480" s="166">
        <f t="shared" si="132"/>
        <v>3.16</v>
      </c>
    </row>
    <row r="2481" spans="1:8" ht="15" customHeight="1" x14ac:dyDescent="0.2">
      <c r="A2481" s="165" t="s">
        <v>2072</v>
      </c>
      <c r="B2481" s="60" t="s">
        <v>2064</v>
      </c>
      <c r="C2481" s="61">
        <v>38383</v>
      </c>
      <c r="D2481" s="62" t="s">
        <v>2321</v>
      </c>
      <c r="E2481" s="60" t="s">
        <v>225</v>
      </c>
      <c r="F2481" s="65">
        <v>0.247</v>
      </c>
      <c r="G2481" s="70">
        <v>1.8360000000000001</v>
      </c>
      <c r="H2481" s="166">
        <f t="shared" si="132"/>
        <v>0.45</v>
      </c>
    </row>
    <row r="2482" spans="1:8" ht="27" customHeight="1" x14ac:dyDescent="0.2">
      <c r="A2482" s="165" t="s">
        <v>2072</v>
      </c>
      <c r="B2482" s="60" t="s">
        <v>2605</v>
      </c>
      <c r="C2482" s="61">
        <v>88248</v>
      </c>
      <c r="D2482" s="62" t="s">
        <v>2315</v>
      </c>
      <c r="E2482" s="60" t="s">
        <v>30</v>
      </c>
      <c r="F2482" s="65">
        <v>0.5</v>
      </c>
      <c r="G2482" s="70">
        <v>16.97</v>
      </c>
      <c r="H2482" s="166">
        <f t="shared" si="132"/>
        <v>8.48</v>
      </c>
    </row>
    <row r="2483" spans="1:8" ht="15" customHeight="1" x14ac:dyDescent="0.2">
      <c r="A2483" s="165" t="s">
        <v>2072</v>
      </c>
      <c r="B2483" s="60" t="s">
        <v>2605</v>
      </c>
      <c r="C2483" s="61">
        <v>88267</v>
      </c>
      <c r="D2483" s="62" t="s">
        <v>2316</v>
      </c>
      <c r="E2483" s="60" t="s">
        <v>30</v>
      </c>
      <c r="F2483" s="65">
        <v>0.5</v>
      </c>
      <c r="G2483" s="70">
        <v>21.94</v>
      </c>
      <c r="H2483" s="166">
        <f t="shared" si="132"/>
        <v>10.97</v>
      </c>
    </row>
    <row r="2484" spans="1:8" s="47" customFormat="1" ht="14.25" x14ac:dyDescent="0.25">
      <c r="A2484" s="153" t="s">
        <v>2057</v>
      </c>
      <c r="B2484" s="154" t="s">
        <v>2058</v>
      </c>
      <c r="C2484" s="154" t="s">
        <v>2059</v>
      </c>
      <c r="D2484" s="154" t="s">
        <v>2060</v>
      </c>
      <c r="E2484" s="154" t="s">
        <v>2061</v>
      </c>
      <c r="F2484" s="155" t="s">
        <v>2062</v>
      </c>
      <c r="G2484" s="156" t="s">
        <v>2063</v>
      </c>
      <c r="H2484" s="157" t="s">
        <v>2602</v>
      </c>
    </row>
    <row r="2485" spans="1:8" ht="32.1" customHeight="1" x14ac:dyDescent="0.2">
      <c r="A2485" s="158" t="s">
        <v>882</v>
      </c>
      <c r="B2485" s="159" t="s">
        <v>2603</v>
      </c>
      <c r="C2485" s="160" t="s">
        <v>881</v>
      </c>
      <c r="D2485" s="161" t="s">
        <v>883</v>
      </c>
      <c r="E2485" s="162" t="s">
        <v>2598</v>
      </c>
      <c r="F2485" s="163"/>
      <c r="G2485" s="72"/>
      <c r="H2485" s="164">
        <f>SUM(H2486:H2490)</f>
        <v>203.87</v>
      </c>
    </row>
    <row r="2486" spans="1:8" ht="15" customHeight="1" x14ac:dyDescent="0.2">
      <c r="A2486" s="165" t="s">
        <v>2072</v>
      </c>
      <c r="B2486" s="60" t="s">
        <v>2064</v>
      </c>
      <c r="C2486" s="61">
        <v>301</v>
      </c>
      <c r="D2486" s="62" t="s">
        <v>2354</v>
      </c>
      <c r="E2486" s="60" t="s">
        <v>225</v>
      </c>
      <c r="F2486" s="65">
        <v>2</v>
      </c>
      <c r="G2486" s="70">
        <v>3.8250000000000002</v>
      </c>
      <c r="H2486" s="166">
        <f>TRUNC(G2486*F2486,2)</f>
        <v>7.65</v>
      </c>
    </row>
    <row r="2487" spans="1:8" ht="27" customHeight="1" x14ac:dyDescent="0.2">
      <c r="A2487" s="165" t="s">
        <v>2607</v>
      </c>
      <c r="B2487" s="60" t="s">
        <v>2064</v>
      </c>
      <c r="C2487" s="61">
        <v>7070</v>
      </c>
      <c r="D2487" s="62" t="s">
        <v>2840</v>
      </c>
      <c r="E2487" s="60" t="s">
        <v>225</v>
      </c>
      <c r="F2487" s="65">
        <v>1</v>
      </c>
      <c r="G2487" s="70">
        <v>179.9</v>
      </c>
      <c r="H2487" s="166">
        <f>TRUNC(G2487*F2487,2)</f>
        <v>179.9</v>
      </c>
    </row>
    <row r="2488" spans="1:8" ht="27" customHeight="1" x14ac:dyDescent="0.2">
      <c r="A2488" s="165" t="s">
        <v>2072</v>
      </c>
      <c r="B2488" s="60" t="s">
        <v>2064</v>
      </c>
      <c r="C2488" s="61">
        <v>20078</v>
      </c>
      <c r="D2488" s="62" t="s">
        <v>2355</v>
      </c>
      <c r="E2488" s="60" t="s">
        <v>225</v>
      </c>
      <c r="F2488" s="65">
        <v>0.14000000000000001</v>
      </c>
      <c r="G2488" s="70">
        <v>19.431000000000001</v>
      </c>
      <c r="H2488" s="166">
        <f>TRUNC(G2488*F2488,2)</f>
        <v>2.72</v>
      </c>
    </row>
    <row r="2489" spans="1:8" ht="27" customHeight="1" x14ac:dyDescent="0.2">
      <c r="A2489" s="165" t="s">
        <v>2072</v>
      </c>
      <c r="B2489" s="60" t="s">
        <v>2605</v>
      </c>
      <c r="C2489" s="61">
        <v>88248</v>
      </c>
      <c r="D2489" s="62" t="s">
        <v>2315</v>
      </c>
      <c r="E2489" s="60" t="s">
        <v>30</v>
      </c>
      <c r="F2489" s="65">
        <v>0.35</v>
      </c>
      <c r="G2489" s="70">
        <v>16.97</v>
      </c>
      <c r="H2489" s="166">
        <f>TRUNC(G2489*F2489,2)</f>
        <v>5.93</v>
      </c>
    </row>
    <row r="2490" spans="1:8" ht="15" customHeight="1" x14ac:dyDescent="0.2">
      <c r="A2490" s="165" t="s">
        <v>2072</v>
      </c>
      <c r="B2490" s="60" t="s">
        <v>2605</v>
      </c>
      <c r="C2490" s="61">
        <v>88267</v>
      </c>
      <c r="D2490" s="62" t="s">
        <v>2316</v>
      </c>
      <c r="E2490" s="60" t="s">
        <v>30</v>
      </c>
      <c r="F2490" s="65">
        <v>0.35</v>
      </c>
      <c r="G2490" s="70">
        <v>21.94</v>
      </c>
      <c r="H2490" s="166">
        <f>TRUNC(G2490*F2490,2)</f>
        <v>7.67</v>
      </c>
    </row>
    <row r="2491" spans="1:8" s="47" customFormat="1" ht="14.25" x14ac:dyDescent="0.25">
      <c r="A2491" s="153" t="s">
        <v>2057</v>
      </c>
      <c r="B2491" s="154" t="s">
        <v>2058</v>
      </c>
      <c r="C2491" s="154" t="s">
        <v>2059</v>
      </c>
      <c r="D2491" s="154" t="s">
        <v>2060</v>
      </c>
      <c r="E2491" s="154" t="s">
        <v>2061</v>
      </c>
      <c r="F2491" s="155" t="s">
        <v>2062</v>
      </c>
      <c r="G2491" s="156" t="s">
        <v>2063</v>
      </c>
      <c r="H2491" s="157" t="s">
        <v>2602</v>
      </c>
    </row>
    <row r="2492" spans="1:8" ht="48" customHeight="1" x14ac:dyDescent="0.2">
      <c r="A2492" s="158" t="s">
        <v>885</v>
      </c>
      <c r="B2492" s="159" t="s">
        <v>2603</v>
      </c>
      <c r="C2492" s="160" t="s">
        <v>884</v>
      </c>
      <c r="D2492" s="161" t="s">
        <v>886</v>
      </c>
      <c r="E2492" s="162" t="s">
        <v>2598</v>
      </c>
      <c r="F2492" s="163"/>
      <c r="G2492" s="72"/>
      <c r="H2492" s="164">
        <f>SUM(H2493:H2497)</f>
        <v>73.679999999999993</v>
      </c>
    </row>
    <row r="2493" spans="1:8" ht="15" customHeight="1" x14ac:dyDescent="0.2">
      <c r="A2493" s="165" t="s">
        <v>2072</v>
      </c>
      <c r="B2493" s="60" t="s">
        <v>2064</v>
      </c>
      <c r="C2493" s="61">
        <v>301</v>
      </c>
      <c r="D2493" s="62" t="s">
        <v>2354</v>
      </c>
      <c r="E2493" s="60" t="s">
        <v>225</v>
      </c>
      <c r="F2493" s="65">
        <v>1</v>
      </c>
      <c r="G2493" s="70">
        <v>3.8250000000000002</v>
      </c>
      <c r="H2493" s="166">
        <f>TRUNC(G2493*F2493,2)</f>
        <v>3.82</v>
      </c>
    </row>
    <row r="2494" spans="1:8" ht="15" customHeight="1" x14ac:dyDescent="0.2">
      <c r="A2494" s="165" t="s">
        <v>2607</v>
      </c>
      <c r="B2494" s="60" t="s">
        <v>2064</v>
      </c>
      <c r="C2494" s="61">
        <v>11214</v>
      </c>
      <c r="D2494" s="62" t="s">
        <v>2841</v>
      </c>
      <c r="E2494" s="60" t="s">
        <v>225</v>
      </c>
      <c r="F2494" s="65">
        <v>1</v>
      </c>
      <c r="G2494" s="70">
        <v>64.7</v>
      </c>
      <c r="H2494" s="166">
        <f>TRUNC(G2494*F2494,2)</f>
        <v>64.7</v>
      </c>
    </row>
    <row r="2495" spans="1:8" ht="27" customHeight="1" x14ac:dyDescent="0.2">
      <c r="A2495" s="165" t="s">
        <v>2072</v>
      </c>
      <c r="B2495" s="60" t="s">
        <v>2064</v>
      </c>
      <c r="C2495" s="61">
        <v>20078</v>
      </c>
      <c r="D2495" s="62" t="s">
        <v>2835</v>
      </c>
      <c r="E2495" s="60" t="s">
        <v>225</v>
      </c>
      <c r="F2495" s="65">
        <v>4.5999999999999999E-2</v>
      </c>
      <c r="G2495" s="70">
        <v>19.431000000000001</v>
      </c>
      <c r="H2495" s="166">
        <f>TRUNC(G2495*F2495,2)</f>
        <v>0.89</v>
      </c>
    </row>
    <row r="2496" spans="1:8" ht="27" customHeight="1" x14ac:dyDescent="0.2">
      <c r="A2496" s="165" t="s">
        <v>2072</v>
      </c>
      <c r="B2496" s="60" t="s">
        <v>2605</v>
      </c>
      <c r="C2496" s="61">
        <v>88248</v>
      </c>
      <c r="D2496" s="62" t="s">
        <v>2315</v>
      </c>
      <c r="E2496" s="60" t="s">
        <v>30</v>
      </c>
      <c r="F2496" s="65">
        <v>0.11</v>
      </c>
      <c r="G2496" s="70">
        <v>16.97</v>
      </c>
      <c r="H2496" s="166">
        <f>TRUNC(G2496*F2496,2)</f>
        <v>1.86</v>
      </c>
    </row>
    <row r="2497" spans="1:8" ht="15" customHeight="1" x14ac:dyDescent="0.2">
      <c r="A2497" s="165" t="s">
        <v>2072</v>
      </c>
      <c r="B2497" s="60" t="s">
        <v>2605</v>
      </c>
      <c r="C2497" s="61">
        <v>88267</v>
      </c>
      <c r="D2497" s="62" t="s">
        <v>2316</v>
      </c>
      <c r="E2497" s="60" t="s">
        <v>30</v>
      </c>
      <c r="F2497" s="65">
        <v>0.11</v>
      </c>
      <c r="G2497" s="70">
        <v>21.94</v>
      </c>
      <c r="H2497" s="166">
        <f>TRUNC(G2497*F2497,2)</f>
        <v>2.41</v>
      </c>
    </row>
    <row r="2498" spans="1:8" s="47" customFormat="1" ht="14.25" x14ac:dyDescent="0.25">
      <c r="A2498" s="153" t="s">
        <v>2057</v>
      </c>
      <c r="B2498" s="154" t="s">
        <v>2058</v>
      </c>
      <c r="C2498" s="154" t="s">
        <v>2059</v>
      </c>
      <c r="D2498" s="154" t="s">
        <v>2060</v>
      </c>
      <c r="E2498" s="154" t="s">
        <v>2061</v>
      </c>
      <c r="F2498" s="155" t="s">
        <v>2062</v>
      </c>
      <c r="G2498" s="156" t="s">
        <v>2063</v>
      </c>
      <c r="H2498" s="157" t="s">
        <v>2602</v>
      </c>
    </row>
    <row r="2499" spans="1:8" ht="32.1" customHeight="1" x14ac:dyDescent="0.2">
      <c r="A2499" s="158" t="s">
        <v>888</v>
      </c>
      <c r="B2499" s="159" t="s">
        <v>2603</v>
      </c>
      <c r="C2499" s="160" t="s">
        <v>887</v>
      </c>
      <c r="D2499" s="161" t="s">
        <v>889</v>
      </c>
      <c r="E2499" s="162" t="s">
        <v>2598</v>
      </c>
      <c r="F2499" s="163"/>
      <c r="G2499" s="72"/>
      <c r="H2499" s="164">
        <f>SUM(H2500:H2504)</f>
        <v>522.46</v>
      </c>
    </row>
    <row r="2500" spans="1:8" ht="15" customHeight="1" x14ac:dyDescent="0.2">
      <c r="A2500" s="165" t="s">
        <v>2072</v>
      </c>
      <c r="B2500" s="60" t="s">
        <v>2064</v>
      </c>
      <c r="C2500" s="61">
        <v>301</v>
      </c>
      <c r="D2500" s="62" t="s">
        <v>2354</v>
      </c>
      <c r="E2500" s="60" t="s">
        <v>225</v>
      </c>
      <c r="F2500" s="65">
        <v>1</v>
      </c>
      <c r="G2500" s="70">
        <v>3.8250000000000002</v>
      </c>
      <c r="H2500" s="166">
        <f>TRUNC(G2500*F2500,2)</f>
        <v>3.82</v>
      </c>
    </row>
    <row r="2501" spans="1:8" ht="27" customHeight="1" x14ac:dyDescent="0.2">
      <c r="A2501" s="165" t="s">
        <v>2607</v>
      </c>
      <c r="B2501" s="60" t="s">
        <v>2064</v>
      </c>
      <c r="C2501" s="61">
        <v>42695</v>
      </c>
      <c r="D2501" s="62" t="s">
        <v>2842</v>
      </c>
      <c r="E2501" s="60" t="s">
        <v>225</v>
      </c>
      <c r="F2501" s="65">
        <v>1</v>
      </c>
      <c r="G2501" s="70">
        <v>509.82</v>
      </c>
      <c r="H2501" s="166">
        <f>TRUNC(G2501*F2501,2)</f>
        <v>509.82</v>
      </c>
    </row>
    <row r="2502" spans="1:8" ht="27" customHeight="1" x14ac:dyDescent="0.2">
      <c r="A2502" s="165" t="s">
        <v>2072</v>
      </c>
      <c r="B2502" s="60" t="s">
        <v>2064</v>
      </c>
      <c r="C2502" s="61">
        <v>20078</v>
      </c>
      <c r="D2502" s="62" t="s">
        <v>2355</v>
      </c>
      <c r="E2502" s="60" t="s">
        <v>225</v>
      </c>
      <c r="F2502" s="65">
        <v>4.5999999999999999E-2</v>
      </c>
      <c r="G2502" s="70">
        <v>19.431000000000001</v>
      </c>
      <c r="H2502" s="166">
        <f>TRUNC(G2502*F2502,2)</f>
        <v>0.89</v>
      </c>
    </row>
    <row r="2503" spans="1:8" ht="27" customHeight="1" x14ac:dyDescent="0.2">
      <c r="A2503" s="165" t="s">
        <v>2072</v>
      </c>
      <c r="B2503" s="60" t="s">
        <v>2605</v>
      </c>
      <c r="C2503" s="61">
        <v>88248</v>
      </c>
      <c r="D2503" s="62" t="s">
        <v>2315</v>
      </c>
      <c r="E2503" s="60" t="s">
        <v>30</v>
      </c>
      <c r="F2503" s="65">
        <v>0.20399999999999999</v>
      </c>
      <c r="G2503" s="70">
        <v>16.97</v>
      </c>
      <c r="H2503" s="166">
        <f>TRUNC(G2503*F2503,2)</f>
        <v>3.46</v>
      </c>
    </row>
    <row r="2504" spans="1:8" ht="15" customHeight="1" x14ac:dyDescent="0.2">
      <c r="A2504" s="165" t="s">
        <v>2072</v>
      </c>
      <c r="B2504" s="60" t="s">
        <v>2605</v>
      </c>
      <c r="C2504" s="61">
        <v>88267</v>
      </c>
      <c r="D2504" s="62" t="s">
        <v>2316</v>
      </c>
      <c r="E2504" s="60" t="s">
        <v>30</v>
      </c>
      <c r="F2504" s="65">
        <v>0.20399999999999999</v>
      </c>
      <c r="G2504" s="70">
        <v>21.94</v>
      </c>
      <c r="H2504" s="166">
        <f>TRUNC(G2504*F2504,2)</f>
        <v>4.47</v>
      </c>
    </row>
    <row r="2505" spans="1:8" s="47" customFormat="1" ht="14.25" x14ac:dyDescent="0.25">
      <c r="A2505" s="153" t="s">
        <v>2057</v>
      </c>
      <c r="B2505" s="154" t="s">
        <v>2058</v>
      </c>
      <c r="C2505" s="154" t="s">
        <v>2059</v>
      </c>
      <c r="D2505" s="154" t="s">
        <v>2060</v>
      </c>
      <c r="E2505" s="154" t="s">
        <v>2061</v>
      </c>
      <c r="F2505" s="155" t="s">
        <v>2062</v>
      </c>
      <c r="G2505" s="156" t="s">
        <v>2063</v>
      </c>
      <c r="H2505" s="157" t="s">
        <v>2602</v>
      </c>
    </row>
    <row r="2506" spans="1:8" ht="68.099999999999994" customHeight="1" x14ac:dyDescent="0.2">
      <c r="A2506" s="158" t="s">
        <v>891</v>
      </c>
      <c r="B2506" s="159" t="s">
        <v>2603</v>
      </c>
      <c r="C2506" s="160">
        <v>96846</v>
      </c>
      <c r="D2506" s="161" t="s">
        <v>892</v>
      </c>
      <c r="E2506" s="162" t="s">
        <v>2598</v>
      </c>
      <c r="F2506" s="163"/>
      <c r="G2506" s="72"/>
      <c r="H2506" s="164">
        <f>SUM(H2507:H2509)</f>
        <v>23.61</v>
      </c>
    </row>
    <row r="2507" spans="1:8" ht="27" customHeight="1" x14ac:dyDescent="0.2">
      <c r="A2507" s="165" t="s">
        <v>2072</v>
      </c>
      <c r="B2507" s="60" t="s">
        <v>2064</v>
      </c>
      <c r="C2507" s="61">
        <v>38927</v>
      </c>
      <c r="D2507" s="62" t="s">
        <v>2379</v>
      </c>
      <c r="E2507" s="60" t="s">
        <v>225</v>
      </c>
      <c r="F2507" s="65">
        <v>1</v>
      </c>
      <c r="G2507" s="70">
        <v>17</v>
      </c>
      <c r="H2507" s="166">
        <f>TRUNC(G2507*F2507,2)</f>
        <v>17</v>
      </c>
    </row>
    <row r="2508" spans="1:8" ht="27" customHeight="1" x14ac:dyDescent="0.2">
      <c r="A2508" s="165" t="s">
        <v>2072</v>
      </c>
      <c r="B2508" s="60" t="s">
        <v>2605</v>
      </c>
      <c r="C2508" s="61">
        <v>88248</v>
      </c>
      <c r="D2508" s="62" t="s">
        <v>2315</v>
      </c>
      <c r="E2508" s="60" t="s">
        <v>30</v>
      </c>
      <c r="F2508" s="65">
        <v>0.08</v>
      </c>
      <c r="G2508" s="70">
        <v>16.97</v>
      </c>
      <c r="H2508" s="166">
        <f>TRUNC(G2508*F2508,2)</f>
        <v>1.35</v>
      </c>
    </row>
    <row r="2509" spans="1:8" ht="15" customHeight="1" x14ac:dyDescent="0.2">
      <c r="A2509" s="165" t="s">
        <v>2072</v>
      </c>
      <c r="B2509" s="60" t="s">
        <v>2605</v>
      </c>
      <c r="C2509" s="61">
        <v>88267</v>
      </c>
      <c r="D2509" s="62" t="s">
        <v>2316</v>
      </c>
      <c r="E2509" s="60" t="s">
        <v>30</v>
      </c>
      <c r="F2509" s="65">
        <v>0.24</v>
      </c>
      <c r="G2509" s="70">
        <v>21.94</v>
      </c>
      <c r="H2509" s="166">
        <f>TRUNC(G2509*F2509,2)</f>
        <v>5.26</v>
      </c>
    </row>
    <row r="2510" spans="1:8" s="47" customFormat="1" ht="14.25" x14ac:dyDescent="0.25">
      <c r="A2510" s="153" t="s">
        <v>2057</v>
      </c>
      <c r="B2510" s="154" t="s">
        <v>2058</v>
      </c>
      <c r="C2510" s="154" t="s">
        <v>2059</v>
      </c>
      <c r="D2510" s="154" t="s">
        <v>2060</v>
      </c>
      <c r="E2510" s="154" t="s">
        <v>2061</v>
      </c>
      <c r="F2510" s="155" t="s">
        <v>2062</v>
      </c>
      <c r="G2510" s="156" t="s">
        <v>2063</v>
      </c>
      <c r="H2510" s="157" t="s">
        <v>2602</v>
      </c>
    </row>
    <row r="2511" spans="1:8" ht="32.1" customHeight="1" x14ac:dyDescent="0.2">
      <c r="A2511" s="158" t="s">
        <v>895</v>
      </c>
      <c r="B2511" s="159" t="s">
        <v>2603</v>
      </c>
      <c r="C2511" s="160" t="s">
        <v>894</v>
      </c>
      <c r="D2511" s="161" t="s">
        <v>896</v>
      </c>
      <c r="E2511" s="162" t="s">
        <v>2598</v>
      </c>
      <c r="F2511" s="163"/>
      <c r="G2511" s="72"/>
      <c r="H2511" s="164">
        <f>SUM(H2512:H2514)</f>
        <v>182.95</v>
      </c>
    </row>
    <row r="2512" spans="1:8" ht="15" customHeight="1" x14ac:dyDescent="0.2">
      <c r="A2512" s="165" t="s">
        <v>2072</v>
      </c>
      <c r="B2512" s="60" t="s">
        <v>2605</v>
      </c>
      <c r="C2512" s="61">
        <v>88267</v>
      </c>
      <c r="D2512" s="62" t="s">
        <v>2316</v>
      </c>
      <c r="E2512" s="60" t="s">
        <v>30</v>
      </c>
      <c r="F2512" s="65">
        <v>0.35699999999999998</v>
      </c>
      <c r="G2512" s="70">
        <v>21.94</v>
      </c>
      <c r="H2512" s="166">
        <f>TRUNC(G2512*F2512,2)</f>
        <v>7.83</v>
      </c>
    </row>
    <row r="2513" spans="1:8" ht="15" customHeight="1" x14ac:dyDescent="0.2">
      <c r="A2513" s="165" t="s">
        <v>2072</v>
      </c>
      <c r="B2513" s="60" t="s">
        <v>2605</v>
      </c>
      <c r="C2513" s="61">
        <v>3143</v>
      </c>
      <c r="D2513" s="62" t="s">
        <v>2827</v>
      </c>
      <c r="E2513" s="60" t="s">
        <v>225</v>
      </c>
      <c r="F2513" s="65">
        <v>1.6799999999999999E-2</v>
      </c>
      <c r="G2513" s="70">
        <v>7.7350000000000003</v>
      </c>
      <c r="H2513" s="166">
        <f>TRUNC(G2513*F2513,2)</f>
        <v>0.12</v>
      </c>
    </row>
    <row r="2514" spans="1:8" ht="27" customHeight="1" x14ac:dyDescent="0.2">
      <c r="A2514" s="165" t="s">
        <v>2607</v>
      </c>
      <c r="B2514" s="60" t="s">
        <v>2064</v>
      </c>
      <c r="C2514" s="61">
        <v>8294</v>
      </c>
      <c r="D2514" s="62" t="s">
        <v>896</v>
      </c>
      <c r="E2514" s="60" t="s">
        <v>225</v>
      </c>
      <c r="F2514" s="65">
        <v>1</v>
      </c>
      <c r="G2514" s="70">
        <v>175</v>
      </c>
      <c r="H2514" s="166">
        <f>TRUNC(G2514*F2514,2)</f>
        <v>175</v>
      </c>
    </row>
    <row r="2515" spans="1:8" s="47" customFormat="1" ht="14.25" x14ac:dyDescent="0.25">
      <c r="A2515" s="153" t="s">
        <v>2057</v>
      </c>
      <c r="B2515" s="154" t="s">
        <v>2058</v>
      </c>
      <c r="C2515" s="154" t="s">
        <v>2059</v>
      </c>
      <c r="D2515" s="154" t="s">
        <v>2060</v>
      </c>
      <c r="E2515" s="154" t="s">
        <v>2061</v>
      </c>
      <c r="F2515" s="155" t="s">
        <v>2062</v>
      </c>
      <c r="G2515" s="156" t="s">
        <v>2063</v>
      </c>
      <c r="H2515" s="157" t="s">
        <v>2602</v>
      </c>
    </row>
    <row r="2516" spans="1:8" ht="48" customHeight="1" x14ac:dyDescent="0.2">
      <c r="A2516" s="158" t="s">
        <v>898</v>
      </c>
      <c r="B2516" s="159" t="s">
        <v>2603</v>
      </c>
      <c r="C2516" s="160">
        <v>97891</v>
      </c>
      <c r="D2516" s="161" t="s">
        <v>899</v>
      </c>
      <c r="E2516" s="162" t="s">
        <v>2598</v>
      </c>
      <c r="F2516" s="163"/>
      <c r="G2516" s="72"/>
      <c r="H2516" s="164">
        <f>SUM(H2517:H2523)</f>
        <v>140</v>
      </c>
    </row>
    <row r="2517" spans="1:8" ht="15" customHeight="1" x14ac:dyDescent="0.2">
      <c r="A2517" s="165" t="s">
        <v>2072</v>
      </c>
      <c r="B2517" s="60" t="s">
        <v>2064</v>
      </c>
      <c r="C2517" s="61">
        <v>650</v>
      </c>
      <c r="D2517" s="62" t="s">
        <v>2380</v>
      </c>
      <c r="E2517" s="60" t="s">
        <v>225</v>
      </c>
      <c r="F2517" s="65">
        <v>10.8352</v>
      </c>
      <c r="G2517" s="70">
        <v>1.7</v>
      </c>
      <c r="H2517" s="166">
        <f t="shared" ref="H2517:H2523" si="133">TRUNC(G2517*F2517,2)</f>
        <v>18.41</v>
      </c>
    </row>
    <row r="2518" spans="1:8" ht="38.1" customHeight="1" x14ac:dyDescent="0.2">
      <c r="A2518" s="165" t="s">
        <v>2072</v>
      </c>
      <c r="B2518" s="60" t="s">
        <v>2605</v>
      </c>
      <c r="C2518" s="61">
        <v>87316</v>
      </c>
      <c r="D2518" s="62" t="s">
        <v>2381</v>
      </c>
      <c r="E2518" s="60" t="s">
        <v>87</v>
      </c>
      <c r="F2518" s="65">
        <v>6.9999999999999999E-4</v>
      </c>
      <c r="G2518" s="70">
        <v>411.5</v>
      </c>
      <c r="H2518" s="166">
        <f t="shared" si="133"/>
        <v>0.28000000000000003</v>
      </c>
    </row>
    <row r="2519" spans="1:8" ht="15" customHeight="1" x14ac:dyDescent="0.2">
      <c r="A2519" s="165" t="s">
        <v>2072</v>
      </c>
      <c r="B2519" s="60" t="s">
        <v>2605</v>
      </c>
      <c r="C2519" s="61">
        <v>88309</v>
      </c>
      <c r="D2519" s="62" t="s">
        <v>2093</v>
      </c>
      <c r="E2519" s="60" t="s">
        <v>30</v>
      </c>
      <c r="F2519" s="65">
        <v>0.8</v>
      </c>
      <c r="G2519" s="70">
        <v>22.55</v>
      </c>
      <c r="H2519" s="166">
        <f t="shared" si="133"/>
        <v>18.04</v>
      </c>
    </row>
    <row r="2520" spans="1:8" ht="15" customHeight="1" x14ac:dyDescent="0.2">
      <c r="A2520" s="165" t="s">
        <v>2072</v>
      </c>
      <c r="B2520" s="60" t="s">
        <v>2605</v>
      </c>
      <c r="C2520" s="61">
        <v>88316</v>
      </c>
      <c r="D2520" s="62" t="s">
        <v>2094</v>
      </c>
      <c r="E2520" s="60" t="s">
        <v>30</v>
      </c>
      <c r="F2520" s="65">
        <v>0.8</v>
      </c>
      <c r="G2520" s="70">
        <v>18.190000000000001</v>
      </c>
      <c r="H2520" s="166">
        <f t="shared" si="133"/>
        <v>14.55</v>
      </c>
    </row>
    <row r="2521" spans="1:8" ht="27" customHeight="1" x14ac:dyDescent="0.2">
      <c r="A2521" s="165" t="s">
        <v>2072</v>
      </c>
      <c r="B2521" s="60" t="s">
        <v>2605</v>
      </c>
      <c r="C2521" s="61">
        <v>88628</v>
      </c>
      <c r="D2521" s="62" t="s">
        <v>2382</v>
      </c>
      <c r="E2521" s="60" t="s">
        <v>87</v>
      </c>
      <c r="F2521" s="65">
        <v>2.6100000000000002E-2</v>
      </c>
      <c r="G2521" s="70">
        <v>440.67</v>
      </c>
      <c r="H2521" s="166">
        <f t="shared" si="133"/>
        <v>11.5</v>
      </c>
    </row>
    <row r="2522" spans="1:8" ht="27" customHeight="1" x14ac:dyDescent="0.2">
      <c r="A2522" s="165" t="s">
        <v>2072</v>
      </c>
      <c r="B2522" s="60" t="s">
        <v>2605</v>
      </c>
      <c r="C2522" s="61">
        <v>97734</v>
      </c>
      <c r="D2522" s="62" t="s">
        <v>2383</v>
      </c>
      <c r="E2522" s="60" t="s">
        <v>87</v>
      </c>
      <c r="F2522" s="65">
        <v>2.52E-2</v>
      </c>
      <c r="G2522" s="70">
        <v>2652.48</v>
      </c>
      <c r="H2522" s="166">
        <f t="shared" si="133"/>
        <v>66.84</v>
      </c>
    </row>
    <row r="2523" spans="1:8" ht="27" customHeight="1" x14ac:dyDescent="0.2">
      <c r="A2523" s="165" t="s">
        <v>2072</v>
      </c>
      <c r="B2523" s="60" t="s">
        <v>2605</v>
      </c>
      <c r="C2523" s="61">
        <v>101619</v>
      </c>
      <c r="D2523" s="62" t="s">
        <v>2384</v>
      </c>
      <c r="E2523" s="60" t="s">
        <v>87</v>
      </c>
      <c r="F2523" s="65">
        <v>4.9000000000000002E-2</v>
      </c>
      <c r="G2523" s="70">
        <v>211.96</v>
      </c>
      <c r="H2523" s="166">
        <f t="shared" si="133"/>
        <v>10.38</v>
      </c>
    </row>
    <row r="2524" spans="1:8" s="47" customFormat="1" ht="14.25" x14ac:dyDescent="0.25">
      <c r="A2524" s="153" t="s">
        <v>2057</v>
      </c>
      <c r="B2524" s="154" t="s">
        <v>2058</v>
      </c>
      <c r="C2524" s="154" t="s">
        <v>2059</v>
      </c>
      <c r="D2524" s="154" t="s">
        <v>2060</v>
      </c>
      <c r="E2524" s="154" t="s">
        <v>2061</v>
      </c>
      <c r="F2524" s="155" t="s">
        <v>2062</v>
      </c>
      <c r="G2524" s="156" t="s">
        <v>2063</v>
      </c>
      <c r="H2524" s="157" t="s">
        <v>2602</v>
      </c>
    </row>
    <row r="2525" spans="1:8" ht="48" customHeight="1" x14ac:dyDescent="0.2">
      <c r="A2525" s="158" t="s">
        <v>900</v>
      </c>
      <c r="B2525" s="159" t="s">
        <v>2603</v>
      </c>
      <c r="C2525" s="160">
        <v>97892</v>
      </c>
      <c r="D2525" s="161" t="s">
        <v>901</v>
      </c>
      <c r="E2525" s="162" t="s">
        <v>2598</v>
      </c>
      <c r="F2525" s="163"/>
      <c r="G2525" s="72"/>
      <c r="H2525" s="164">
        <f>SUM(H2526:H2534)</f>
        <v>251.20999999999998</v>
      </c>
    </row>
    <row r="2526" spans="1:8" ht="15" customHeight="1" x14ac:dyDescent="0.2">
      <c r="A2526" s="165" t="s">
        <v>2072</v>
      </c>
      <c r="B2526" s="60" t="s">
        <v>2064</v>
      </c>
      <c r="C2526" s="61">
        <v>650</v>
      </c>
      <c r="D2526" s="62" t="s">
        <v>2380</v>
      </c>
      <c r="E2526" s="60" t="s">
        <v>225</v>
      </c>
      <c r="F2526" s="65">
        <v>22.915299999999998</v>
      </c>
      <c r="G2526" s="70">
        <v>1.7</v>
      </c>
      <c r="H2526" s="166">
        <f t="shared" ref="H2526:H2534" si="134">TRUNC(G2526*F2526,2)</f>
        <v>38.950000000000003</v>
      </c>
    </row>
    <row r="2527" spans="1:8" ht="50.1" customHeight="1" x14ac:dyDescent="0.2">
      <c r="A2527" s="165" t="s">
        <v>2072</v>
      </c>
      <c r="B2527" s="60" t="s">
        <v>2605</v>
      </c>
      <c r="C2527" s="61">
        <v>5678</v>
      </c>
      <c r="D2527" s="62" t="s">
        <v>2385</v>
      </c>
      <c r="E2527" s="60" t="s">
        <v>2096</v>
      </c>
      <c r="F2527" s="65">
        <v>8.6999999999999994E-3</v>
      </c>
      <c r="G2527" s="70">
        <v>132.9</v>
      </c>
      <c r="H2527" s="166">
        <f t="shared" si="134"/>
        <v>1.1499999999999999</v>
      </c>
    </row>
    <row r="2528" spans="1:8" ht="50.1" customHeight="1" x14ac:dyDescent="0.2">
      <c r="A2528" s="165" t="s">
        <v>2072</v>
      </c>
      <c r="B2528" s="60" t="s">
        <v>2605</v>
      </c>
      <c r="C2528" s="61">
        <v>5679</v>
      </c>
      <c r="D2528" s="62" t="s">
        <v>2386</v>
      </c>
      <c r="E2528" s="60" t="s">
        <v>2098</v>
      </c>
      <c r="F2528" s="65">
        <v>2.9399999999999999E-2</v>
      </c>
      <c r="G2528" s="70">
        <v>58.9</v>
      </c>
      <c r="H2528" s="166">
        <f t="shared" si="134"/>
        <v>1.73</v>
      </c>
    </row>
    <row r="2529" spans="1:8" ht="38.1" customHeight="1" x14ac:dyDescent="0.2">
      <c r="A2529" s="165" t="s">
        <v>2072</v>
      </c>
      <c r="B2529" s="60" t="s">
        <v>2605</v>
      </c>
      <c r="C2529" s="61">
        <v>87316</v>
      </c>
      <c r="D2529" s="62" t="s">
        <v>2381</v>
      </c>
      <c r="E2529" s="60" t="s">
        <v>87</v>
      </c>
      <c r="F2529" s="65">
        <v>1.4E-3</v>
      </c>
      <c r="G2529" s="70">
        <v>411.5</v>
      </c>
      <c r="H2529" s="166">
        <f t="shared" si="134"/>
        <v>0.56999999999999995</v>
      </c>
    </row>
    <row r="2530" spans="1:8" ht="15" customHeight="1" x14ac:dyDescent="0.2">
      <c r="A2530" s="165" t="s">
        <v>2072</v>
      </c>
      <c r="B2530" s="60" t="s">
        <v>2605</v>
      </c>
      <c r="C2530" s="61">
        <v>88309</v>
      </c>
      <c r="D2530" s="62" t="s">
        <v>2093</v>
      </c>
      <c r="E2530" s="60" t="s">
        <v>30</v>
      </c>
      <c r="F2530" s="65">
        <v>1.7</v>
      </c>
      <c r="G2530" s="70">
        <v>22.55</v>
      </c>
      <c r="H2530" s="166">
        <f t="shared" si="134"/>
        <v>38.33</v>
      </c>
    </row>
    <row r="2531" spans="1:8" ht="15" customHeight="1" x14ac:dyDescent="0.2">
      <c r="A2531" s="165" t="s">
        <v>2072</v>
      </c>
      <c r="B2531" s="60" t="s">
        <v>2605</v>
      </c>
      <c r="C2531" s="61">
        <v>88316</v>
      </c>
      <c r="D2531" s="62" t="s">
        <v>2094</v>
      </c>
      <c r="E2531" s="60" t="s">
        <v>30</v>
      </c>
      <c r="F2531" s="65">
        <v>1.7</v>
      </c>
      <c r="G2531" s="70">
        <v>18.190000000000001</v>
      </c>
      <c r="H2531" s="166">
        <f t="shared" si="134"/>
        <v>30.92</v>
      </c>
    </row>
    <row r="2532" spans="1:8" ht="27" customHeight="1" x14ac:dyDescent="0.2">
      <c r="A2532" s="165" t="s">
        <v>2072</v>
      </c>
      <c r="B2532" s="60" t="s">
        <v>2605</v>
      </c>
      <c r="C2532" s="61">
        <v>88628</v>
      </c>
      <c r="D2532" s="62" t="s">
        <v>2382</v>
      </c>
      <c r="E2532" s="60" t="s">
        <v>87</v>
      </c>
      <c r="F2532" s="65">
        <v>5.7500000000000002E-2</v>
      </c>
      <c r="G2532" s="70">
        <v>440.67</v>
      </c>
      <c r="H2532" s="166">
        <f t="shared" si="134"/>
        <v>25.33</v>
      </c>
    </row>
    <row r="2533" spans="1:8" ht="27" customHeight="1" x14ac:dyDescent="0.2">
      <c r="A2533" s="165" t="s">
        <v>2072</v>
      </c>
      <c r="B2533" s="60" t="s">
        <v>2605</v>
      </c>
      <c r="C2533" s="61">
        <v>97735</v>
      </c>
      <c r="D2533" s="62" t="s">
        <v>354</v>
      </c>
      <c r="E2533" s="60" t="s">
        <v>87</v>
      </c>
      <c r="F2533" s="65">
        <v>4.48E-2</v>
      </c>
      <c r="G2533" s="70">
        <v>2209.48</v>
      </c>
      <c r="H2533" s="166">
        <f t="shared" si="134"/>
        <v>98.98</v>
      </c>
    </row>
    <row r="2534" spans="1:8" ht="27" customHeight="1" x14ac:dyDescent="0.2">
      <c r="A2534" s="165" t="s">
        <v>2072</v>
      </c>
      <c r="B2534" s="60" t="s">
        <v>2605</v>
      </c>
      <c r="C2534" s="61">
        <v>101623</v>
      </c>
      <c r="D2534" s="62" t="s">
        <v>2387</v>
      </c>
      <c r="E2534" s="60" t="s">
        <v>87</v>
      </c>
      <c r="F2534" s="65">
        <v>8.1000000000000003E-2</v>
      </c>
      <c r="G2534" s="70">
        <v>188.28</v>
      </c>
      <c r="H2534" s="166">
        <f t="shared" si="134"/>
        <v>15.25</v>
      </c>
    </row>
    <row r="2535" spans="1:8" s="47" customFormat="1" ht="14.25" x14ac:dyDescent="0.25">
      <c r="A2535" s="153" t="s">
        <v>2057</v>
      </c>
      <c r="B2535" s="154" t="s">
        <v>2058</v>
      </c>
      <c r="C2535" s="154" t="s">
        <v>2059</v>
      </c>
      <c r="D2535" s="154" t="s">
        <v>2060</v>
      </c>
      <c r="E2535" s="154" t="s">
        <v>2061</v>
      </c>
      <c r="F2535" s="155" t="s">
        <v>2062</v>
      </c>
      <c r="G2535" s="156" t="s">
        <v>2063</v>
      </c>
      <c r="H2535" s="157" t="s">
        <v>2602</v>
      </c>
    </row>
    <row r="2536" spans="1:8" ht="48" customHeight="1" x14ac:dyDescent="0.2">
      <c r="A2536" s="158" t="s">
        <v>902</v>
      </c>
      <c r="B2536" s="159" t="s">
        <v>2603</v>
      </c>
      <c r="C2536" s="160">
        <v>97894</v>
      </c>
      <c r="D2536" s="161" t="s">
        <v>903</v>
      </c>
      <c r="E2536" s="162" t="s">
        <v>2598</v>
      </c>
      <c r="F2536" s="163"/>
      <c r="G2536" s="72"/>
      <c r="H2536" s="164">
        <f>SUM(H2537:H2545)</f>
        <v>384.23</v>
      </c>
    </row>
    <row r="2537" spans="1:8" ht="15" customHeight="1" x14ac:dyDescent="0.2">
      <c r="A2537" s="165" t="s">
        <v>2072</v>
      </c>
      <c r="B2537" s="60" t="s">
        <v>2064</v>
      </c>
      <c r="C2537" s="61">
        <v>650</v>
      </c>
      <c r="D2537" s="62" t="s">
        <v>2380</v>
      </c>
      <c r="E2537" s="60" t="s">
        <v>225</v>
      </c>
      <c r="F2537" s="65">
        <v>35.405700000000003</v>
      </c>
      <c r="G2537" s="70">
        <v>1.7</v>
      </c>
      <c r="H2537" s="166">
        <f t="shared" ref="H2537:H2545" si="135">TRUNC(G2537*F2537,2)</f>
        <v>60.18</v>
      </c>
    </row>
    <row r="2538" spans="1:8" ht="50.1" customHeight="1" x14ac:dyDescent="0.2">
      <c r="A2538" s="165" t="s">
        <v>2072</v>
      </c>
      <c r="B2538" s="60" t="s">
        <v>2605</v>
      </c>
      <c r="C2538" s="61">
        <v>5678</v>
      </c>
      <c r="D2538" s="62" t="s">
        <v>2385</v>
      </c>
      <c r="E2538" s="60" t="s">
        <v>2096</v>
      </c>
      <c r="F2538" s="65">
        <v>1.9699999999999999E-2</v>
      </c>
      <c r="G2538" s="70">
        <v>132.9</v>
      </c>
      <c r="H2538" s="166">
        <f t="shared" si="135"/>
        <v>2.61</v>
      </c>
    </row>
    <row r="2539" spans="1:8" ht="50.1" customHeight="1" x14ac:dyDescent="0.2">
      <c r="A2539" s="165" t="s">
        <v>2072</v>
      </c>
      <c r="B2539" s="60" t="s">
        <v>2605</v>
      </c>
      <c r="C2539" s="61">
        <v>5679</v>
      </c>
      <c r="D2539" s="62" t="s">
        <v>2386</v>
      </c>
      <c r="E2539" s="60" t="s">
        <v>2098</v>
      </c>
      <c r="F2539" s="65">
        <v>6.6400000000000001E-2</v>
      </c>
      <c r="G2539" s="70">
        <v>58.9</v>
      </c>
      <c r="H2539" s="166">
        <f t="shared" si="135"/>
        <v>3.91</v>
      </c>
    </row>
    <row r="2540" spans="1:8" ht="38.1" customHeight="1" x14ac:dyDescent="0.2">
      <c r="A2540" s="165" t="s">
        <v>2072</v>
      </c>
      <c r="B2540" s="60" t="s">
        <v>2605</v>
      </c>
      <c r="C2540" s="61">
        <v>87316</v>
      </c>
      <c r="D2540" s="62" t="s">
        <v>2381</v>
      </c>
      <c r="E2540" s="60" t="s">
        <v>87</v>
      </c>
      <c r="F2540" s="65">
        <v>2.0999999999999999E-3</v>
      </c>
      <c r="G2540" s="70">
        <v>411.5</v>
      </c>
      <c r="H2540" s="166">
        <f t="shared" si="135"/>
        <v>0.86</v>
      </c>
    </row>
    <row r="2541" spans="1:8" ht="15" customHeight="1" x14ac:dyDescent="0.2">
      <c r="A2541" s="165" t="s">
        <v>2072</v>
      </c>
      <c r="B2541" s="60" t="s">
        <v>2605</v>
      </c>
      <c r="C2541" s="61">
        <v>88309</v>
      </c>
      <c r="D2541" s="62" t="s">
        <v>2093</v>
      </c>
      <c r="E2541" s="60" t="s">
        <v>30</v>
      </c>
      <c r="F2541" s="65">
        <v>2.6</v>
      </c>
      <c r="G2541" s="70">
        <v>22.55</v>
      </c>
      <c r="H2541" s="166">
        <f t="shared" si="135"/>
        <v>58.63</v>
      </c>
    </row>
    <row r="2542" spans="1:8" ht="15" customHeight="1" x14ac:dyDescent="0.2">
      <c r="A2542" s="165" t="s">
        <v>2072</v>
      </c>
      <c r="B2542" s="60" t="s">
        <v>2605</v>
      </c>
      <c r="C2542" s="61">
        <v>88316</v>
      </c>
      <c r="D2542" s="62" t="s">
        <v>2094</v>
      </c>
      <c r="E2542" s="60" t="s">
        <v>30</v>
      </c>
      <c r="F2542" s="65">
        <v>2.6</v>
      </c>
      <c r="G2542" s="70">
        <v>18.190000000000001</v>
      </c>
      <c r="H2542" s="166">
        <f t="shared" si="135"/>
        <v>47.29</v>
      </c>
    </row>
    <row r="2543" spans="1:8" ht="27" customHeight="1" x14ac:dyDescent="0.2">
      <c r="A2543" s="165" t="s">
        <v>2072</v>
      </c>
      <c r="B2543" s="60" t="s">
        <v>2605</v>
      </c>
      <c r="C2543" s="61">
        <v>88628</v>
      </c>
      <c r="D2543" s="62" t="s">
        <v>2382</v>
      </c>
      <c r="E2543" s="60" t="s">
        <v>87</v>
      </c>
      <c r="F2543" s="65">
        <v>9.1899999999999996E-2</v>
      </c>
      <c r="G2543" s="70">
        <v>440.67</v>
      </c>
      <c r="H2543" s="166">
        <f t="shared" si="135"/>
        <v>40.49</v>
      </c>
    </row>
    <row r="2544" spans="1:8" ht="27" customHeight="1" x14ac:dyDescent="0.2">
      <c r="A2544" s="165" t="s">
        <v>2072</v>
      </c>
      <c r="B2544" s="60" t="s">
        <v>2605</v>
      </c>
      <c r="C2544" s="61">
        <v>97736</v>
      </c>
      <c r="D2544" s="62" t="s">
        <v>2388</v>
      </c>
      <c r="E2544" s="60" t="s">
        <v>87</v>
      </c>
      <c r="F2544" s="65">
        <v>0.1008</v>
      </c>
      <c r="G2544" s="70">
        <v>1442.21</v>
      </c>
      <c r="H2544" s="166">
        <f t="shared" si="135"/>
        <v>145.37</v>
      </c>
    </row>
    <row r="2545" spans="1:8" ht="27" customHeight="1" x14ac:dyDescent="0.2">
      <c r="A2545" s="165" t="s">
        <v>2072</v>
      </c>
      <c r="B2545" s="60" t="s">
        <v>2605</v>
      </c>
      <c r="C2545" s="61">
        <v>101624</v>
      </c>
      <c r="D2545" s="62" t="s">
        <v>2389</v>
      </c>
      <c r="E2545" s="60" t="s">
        <v>87</v>
      </c>
      <c r="F2545" s="65">
        <v>0.16900000000000001</v>
      </c>
      <c r="G2545" s="70">
        <v>147.31</v>
      </c>
      <c r="H2545" s="166">
        <f t="shared" si="135"/>
        <v>24.89</v>
      </c>
    </row>
    <row r="2546" spans="1:8" s="47" customFormat="1" ht="14.25" x14ac:dyDescent="0.25">
      <c r="A2546" s="153" t="s">
        <v>2057</v>
      </c>
      <c r="B2546" s="154" t="s">
        <v>2058</v>
      </c>
      <c r="C2546" s="154" t="s">
        <v>2059</v>
      </c>
      <c r="D2546" s="154" t="s">
        <v>2060</v>
      </c>
      <c r="E2546" s="154" t="s">
        <v>2061</v>
      </c>
      <c r="F2546" s="155" t="s">
        <v>2062</v>
      </c>
      <c r="G2546" s="156" t="s">
        <v>2063</v>
      </c>
      <c r="H2546" s="157" t="s">
        <v>2602</v>
      </c>
    </row>
    <row r="2547" spans="1:8" ht="68.099999999999994" customHeight="1" x14ac:dyDescent="0.2">
      <c r="A2547" s="158" t="s">
        <v>904</v>
      </c>
      <c r="B2547" s="159" t="s">
        <v>2603</v>
      </c>
      <c r="C2547" s="160">
        <v>99253</v>
      </c>
      <c r="D2547" s="161" t="s">
        <v>905</v>
      </c>
      <c r="E2547" s="162" t="s">
        <v>2598</v>
      </c>
      <c r="F2547" s="163"/>
      <c r="G2547" s="72"/>
      <c r="H2547" s="164">
        <f>SUM(H2548:H2557)</f>
        <v>355.37</v>
      </c>
    </row>
    <row r="2548" spans="1:8" ht="50.1" customHeight="1" x14ac:dyDescent="0.2">
      <c r="A2548" s="165" t="s">
        <v>2072</v>
      </c>
      <c r="B2548" s="60" t="s">
        <v>2605</v>
      </c>
      <c r="C2548" s="61">
        <v>5678</v>
      </c>
      <c r="D2548" s="62" t="s">
        <v>2385</v>
      </c>
      <c r="E2548" s="60" t="s">
        <v>2096</v>
      </c>
      <c r="F2548" s="65">
        <v>8.6999999999999994E-3</v>
      </c>
      <c r="G2548" s="70">
        <v>132.9</v>
      </c>
      <c r="H2548" s="166">
        <f t="shared" ref="H2548:H2557" si="136">TRUNC(G2548*F2548,2)</f>
        <v>1.1499999999999999</v>
      </c>
    </row>
    <row r="2549" spans="1:8" ht="50.1" customHeight="1" x14ac:dyDescent="0.2">
      <c r="A2549" s="165" t="s">
        <v>2072</v>
      </c>
      <c r="B2549" s="60" t="s">
        <v>2605</v>
      </c>
      <c r="C2549" s="61">
        <v>5679</v>
      </c>
      <c r="D2549" s="62" t="s">
        <v>2386</v>
      </c>
      <c r="E2549" s="60" t="s">
        <v>2098</v>
      </c>
      <c r="F2549" s="65">
        <v>2.9399999999999999E-2</v>
      </c>
      <c r="G2549" s="70">
        <v>58.9</v>
      </c>
      <c r="H2549" s="166">
        <f t="shared" si="136"/>
        <v>1.73</v>
      </c>
    </row>
    <row r="2550" spans="1:8" ht="15" customHeight="1" x14ac:dyDescent="0.2">
      <c r="A2550" s="165" t="s">
        <v>2072</v>
      </c>
      <c r="B2550" s="60" t="s">
        <v>2064</v>
      </c>
      <c r="C2550" s="61">
        <v>7258</v>
      </c>
      <c r="D2550" s="62" t="s">
        <v>2390</v>
      </c>
      <c r="E2550" s="60" t="s">
        <v>225</v>
      </c>
      <c r="F2550" s="65">
        <v>166.0916</v>
      </c>
      <c r="G2550" s="70">
        <v>0.36549999999999999</v>
      </c>
      <c r="H2550" s="166">
        <f t="shared" si="136"/>
        <v>60.7</v>
      </c>
    </row>
    <row r="2551" spans="1:8" ht="38.1" customHeight="1" x14ac:dyDescent="0.2">
      <c r="A2551" s="165" t="s">
        <v>2072</v>
      </c>
      <c r="B2551" s="60" t="s">
        <v>2605</v>
      </c>
      <c r="C2551" s="61">
        <v>87316</v>
      </c>
      <c r="D2551" s="62" t="s">
        <v>2381</v>
      </c>
      <c r="E2551" s="60" t="s">
        <v>87</v>
      </c>
      <c r="F2551" s="65">
        <v>1.4E-3</v>
      </c>
      <c r="G2551" s="70">
        <v>411.5</v>
      </c>
      <c r="H2551" s="166">
        <f t="shared" si="136"/>
        <v>0.56999999999999995</v>
      </c>
    </row>
    <row r="2552" spans="1:8" ht="15" customHeight="1" x14ac:dyDescent="0.2">
      <c r="A2552" s="165" t="s">
        <v>2072</v>
      </c>
      <c r="B2552" s="60" t="s">
        <v>2605</v>
      </c>
      <c r="C2552" s="61">
        <v>88309</v>
      </c>
      <c r="D2552" s="62" t="s">
        <v>2093</v>
      </c>
      <c r="E2552" s="60" t="s">
        <v>30</v>
      </c>
      <c r="F2552" s="65">
        <v>2.742</v>
      </c>
      <c r="G2552" s="70">
        <v>22.55</v>
      </c>
      <c r="H2552" s="166">
        <f t="shared" si="136"/>
        <v>61.83</v>
      </c>
    </row>
    <row r="2553" spans="1:8" ht="15" customHeight="1" x14ac:dyDescent="0.2">
      <c r="A2553" s="165" t="s">
        <v>2072</v>
      </c>
      <c r="B2553" s="60" t="s">
        <v>2605</v>
      </c>
      <c r="C2553" s="61">
        <v>88316</v>
      </c>
      <c r="D2553" s="62" t="s">
        <v>2094</v>
      </c>
      <c r="E2553" s="60" t="s">
        <v>30</v>
      </c>
      <c r="F2553" s="65">
        <v>2.742</v>
      </c>
      <c r="G2553" s="70">
        <v>18.190000000000001</v>
      </c>
      <c r="H2553" s="166">
        <f t="shared" si="136"/>
        <v>49.87</v>
      </c>
    </row>
    <row r="2554" spans="1:8" ht="27" customHeight="1" x14ac:dyDescent="0.2">
      <c r="A2554" s="165" t="s">
        <v>2072</v>
      </c>
      <c r="B2554" s="60" t="s">
        <v>2605</v>
      </c>
      <c r="C2554" s="61">
        <v>88628</v>
      </c>
      <c r="D2554" s="62" t="s">
        <v>2382</v>
      </c>
      <c r="E2554" s="60" t="s">
        <v>87</v>
      </c>
      <c r="F2554" s="65">
        <v>0.11559999999999999</v>
      </c>
      <c r="G2554" s="70">
        <v>440.67</v>
      </c>
      <c r="H2554" s="166">
        <f t="shared" si="136"/>
        <v>50.94</v>
      </c>
    </row>
    <row r="2555" spans="1:8" ht="27" customHeight="1" x14ac:dyDescent="0.2">
      <c r="A2555" s="165" t="s">
        <v>2072</v>
      </c>
      <c r="B2555" s="60" t="s">
        <v>2605</v>
      </c>
      <c r="C2555" s="61">
        <v>94970</v>
      </c>
      <c r="D2555" s="62" t="s">
        <v>2293</v>
      </c>
      <c r="E2555" s="60" t="s">
        <v>87</v>
      </c>
      <c r="F2555" s="65">
        <v>7.4399999999999994E-2</v>
      </c>
      <c r="G2555" s="70">
        <v>348.68</v>
      </c>
      <c r="H2555" s="166">
        <f t="shared" si="136"/>
        <v>25.94</v>
      </c>
    </row>
    <row r="2556" spans="1:8" ht="27" customHeight="1" x14ac:dyDescent="0.2">
      <c r="A2556" s="165" t="s">
        <v>2072</v>
      </c>
      <c r="B2556" s="60" t="s">
        <v>2605</v>
      </c>
      <c r="C2556" s="61">
        <v>97735</v>
      </c>
      <c r="D2556" s="62" t="s">
        <v>354</v>
      </c>
      <c r="E2556" s="60" t="s">
        <v>87</v>
      </c>
      <c r="F2556" s="65">
        <v>4.48E-2</v>
      </c>
      <c r="G2556" s="70">
        <v>2209.48</v>
      </c>
      <c r="H2556" s="166">
        <f t="shared" si="136"/>
        <v>98.98</v>
      </c>
    </row>
    <row r="2557" spans="1:8" ht="27" customHeight="1" x14ac:dyDescent="0.2">
      <c r="A2557" s="165" t="s">
        <v>2072</v>
      </c>
      <c r="B2557" s="60" t="s">
        <v>2605</v>
      </c>
      <c r="C2557" s="61">
        <v>101616</v>
      </c>
      <c r="D2557" s="62" t="s">
        <v>2391</v>
      </c>
      <c r="E2557" s="60" t="s">
        <v>84</v>
      </c>
      <c r="F2557" s="65">
        <v>0.81</v>
      </c>
      <c r="G2557" s="70">
        <v>4.53</v>
      </c>
      <c r="H2557" s="166">
        <f t="shared" si="136"/>
        <v>3.66</v>
      </c>
    </row>
    <row r="2558" spans="1:8" s="47" customFormat="1" ht="14.25" x14ac:dyDescent="0.25">
      <c r="A2558" s="153" t="s">
        <v>2057</v>
      </c>
      <c r="B2558" s="154" t="s">
        <v>2058</v>
      </c>
      <c r="C2558" s="154" t="s">
        <v>2059</v>
      </c>
      <c r="D2558" s="154" t="s">
        <v>2060</v>
      </c>
      <c r="E2558" s="154" t="s">
        <v>2061</v>
      </c>
      <c r="F2558" s="155" t="s">
        <v>2062</v>
      </c>
      <c r="G2558" s="156" t="s">
        <v>2063</v>
      </c>
      <c r="H2558" s="157" t="s">
        <v>2602</v>
      </c>
    </row>
    <row r="2559" spans="1:8" ht="68.099999999999994" customHeight="1" x14ac:dyDescent="0.2">
      <c r="A2559" s="158" t="s">
        <v>906</v>
      </c>
      <c r="B2559" s="159" t="s">
        <v>2603</v>
      </c>
      <c r="C2559" s="160">
        <v>99257</v>
      </c>
      <c r="D2559" s="161" t="s">
        <v>907</v>
      </c>
      <c r="E2559" s="162" t="s">
        <v>2598</v>
      </c>
      <c r="F2559" s="163"/>
      <c r="G2559" s="72"/>
      <c r="H2559" s="164">
        <f>SUM(H2560:H2569)</f>
        <v>583.96</v>
      </c>
    </row>
    <row r="2560" spans="1:8" ht="50.1" customHeight="1" x14ac:dyDescent="0.2">
      <c r="A2560" s="165" t="s">
        <v>2072</v>
      </c>
      <c r="B2560" s="60" t="s">
        <v>2605</v>
      </c>
      <c r="C2560" s="61">
        <v>5678</v>
      </c>
      <c r="D2560" s="62" t="s">
        <v>2385</v>
      </c>
      <c r="E2560" s="60" t="s">
        <v>2096</v>
      </c>
      <c r="F2560" s="65">
        <v>1.9699999999999999E-2</v>
      </c>
      <c r="G2560" s="70">
        <v>132.9</v>
      </c>
      <c r="H2560" s="166">
        <f t="shared" ref="H2560:H2569" si="137">TRUNC(G2560*F2560,2)</f>
        <v>2.61</v>
      </c>
    </row>
    <row r="2561" spans="1:8" ht="50.1" customHeight="1" x14ac:dyDescent="0.2">
      <c r="A2561" s="165" t="s">
        <v>2072</v>
      </c>
      <c r="B2561" s="60" t="s">
        <v>2605</v>
      </c>
      <c r="C2561" s="61">
        <v>5679</v>
      </c>
      <c r="D2561" s="62" t="s">
        <v>2386</v>
      </c>
      <c r="E2561" s="60" t="s">
        <v>2098</v>
      </c>
      <c r="F2561" s="65">
        <v>6.6400000000000001E-2</v>
      </c>
      <c r="G2561" s="70">
        <v>58.9</v>
      </c>
      <c r="H2561" s="166">
        <f t="shared" si="137"/>
        <v>3.91</v>
      </c>
    </row>
    <row r="2562" spans="1:8" ht="15" customHeight="1" x14ac:dyDescent="0.2">
      <c r="A2562" s="165" t="s">
        <v>2072</v>
      </c>
      <c r="B2562" s="60" t="s">
        <v>2064</v>
      </c>
      <c r="C2562" s="61">
        <v>7258</v>
      </c>
      <c r="D2562" s="62" t="s">
        <v>2390</v>
      </c>
      <c r="E2562" s="60" t="s">
        <v>225</v>
      </c>
      <c r="F2562" s="65">
        <v>250.81059999999999</v>
      </c>
      <c r="G2562" s="70">
        <v>0.36549999999999999</v>
      </c>
      <c r="H2562" s="166">
        <f t="shared" si="137"/>
        <v>91.67</v>
      </c>
    </row>
    <row r="2563" spans="1:8" ht="38.1" customHeight="1" x14ac:dyDescent="0.2">
      <c r="A2563" s="165" t="s">
        <v>2072</v>
      </c>
      <c r="B2563" s="60" t="s">
        <v>2605</v>
      </c>
      <c r="C2563" s="61">
        <v>87316</v>
      </c>
      <c r="D2563" s="62" t="s">
        <v>2381</v>
      </c>
      <c r="E2563" s="60" t="s">
        <v>87</v>
      </c>
      <c r="F2563" s="65">
        <v>2.0999999999999999E-3</v>
      </c>
      <c r="G2563" s="70">
        <v>411.5</v>
      </c>
      <c r="H2563" s="166">
        <f t="shared" si="137"/>
        <v>0.86</v>
      </c>
    </row>
    <row r="2564" spans="1:8" ht="15" customHeight="1" x14ac:dyDescent="0.2">
      <c r="A2564" s="165" t="s">
        <v>2072</v>
      </c>
      <c r="B2564" s="60" t="s">
        <v>2605</v>
      </c>
      <c r="C2564" s="61">
        <v>88309</v>
      </c>
      <c r="D2564" s="62" t="s">
        <v>2093</v>
      </c>
      <c r="E2564" s="60" t="s">
        <v>30</v>
      </c>
      <c r="F2564" s="65">
        <v>4.5747999999999998</v>
      </c>
      <c r="G2564" s="70">
        <v>22.55</v>
      </c>
      <c r="H2564" s="166">
        <f t="shared" si="137"/>
        <v>103.16</v>
      </c>
    </row>
    <row r="2565" spans="1:8" ht="15" customHeight="1" x14ac:dyDescent="0.2">
      <c r="A2565" s="165" t="s">
        <v>2072</v>
      </c>
      <c r="B2565" s="60" t="s">
        <v>2605</v>
      </c>
      <c r="C2565" s="61">
        <v>88316</v>
      </c>
      <c r="D2565" s="62" t="s">
        <v>2094</v>
      </c>
      <c r="E2565" s="60" t="s">
        <v>30</v>
      </c>
      <c r="F2565" s="65">
        <v>4.5747999999999998</v>
      </c>
      <c r="G2565" s="70">
        <v>18.190000000000001</v>
      </c>
      <c r="H2565" s="166">
        <f t="shared" si="137"/>
        <v>83.21</v>
      </c>
    </row>
    <row r="2566" spans="1:8" ht="27" customHeight="1" x14ac:dyDescent="0.2">
      <c r="A2566" s="165" t="s">
        <v>2072</v>
      </c>
      <c r="B2566" s="60" t="s">
        <v>2605</v>
      </c>
      <c r="C2566" s="61">
        <v>88628</v>
      </c>
      <c r="D2566" s="62" t="s">
        <v>2382</v>
      </c>
      <c r="E2566" s="60" t="s">
        <v>87</v>
      </c>
      <c r="F2566" s="65">
        <v>0.20499999999999999</v>
      </c>
      <c r="G2566" s="70">
        <v>440.67</v>
      </c>
      <c r="H2566" s="166">
        <f t="shared" si="137"/>
        <v>90.33</v>
      </c>
    </row>
    <row r="2567" spans="1:8" ht="27" customHeight="1" x14ac:dyDescent="0.2">
      <c r="A2567" s="165" t="s">
        <v>2072</v>
      </c>
      <c r="B2567" s="60" t="s">
        <v>2605</v>
      </c>
      <c r="C2567" s="61">
        <v>94970</v>
      </c>
      <c r="D2567" s="62" t="s">
        <v>2293</v>
      </c>
      <c r="E2567" s="60" t="s">
        <v>87</v>
      </c>
      <c r="F2567" s="65">
        <v>0.16750000000000001</v>
      </c>
      <c r="G2567" s="70">
        <v>348.68</v>
      </c>
      <c r="H2567" s="166">
        <f t="shared" si="137"/>
        <v>58.4</v>
      </c>
    </row>
    <row r="2568" spans="1:8" ht="27" customHeight="1" x14ac:dyDescent="0.2">
      <c r="A2568" s="165" t="s">
        <v>2072</v>
      </c>
      <c r="B2568" s="60" t="s">
        <v>2605</v>
      </c>
      <c r="C2568" s="61">
        <v>97736</v>
      </c>
      <c r="D2568" s="62" t="s">
        <v>2388</v>
      </c>
      <c r="E2568" s="60" t="s">
        <v>87</v>
      </c>
      <c r="F2568" s="65">
        <v>0.1008</v>
      </c>
      <c r="G2568" s="70">
        <v>1442.21</v>
      </c>
      <c r="H2568" s="166">
        <f t="shared" si="137"/>
        <v>145.37</v>
      </c>
    </row>
    <row r="2569" spans="1:8" ht="27" customHeight="1" x14ac:dyDescent="0.2">
      <c r="A2569" s="165" t="s">
        <v>2072</v>
      </c>
      <c r="B2569" s="60" t="s">
        <v>2605</v>
      </c>
      <c r="C2569" s="61">
        <v>101617</v>
      </c>
      <c r="D2569" s="62" t="s">
        <v>2392</v>
      </c>
      <c r="E2569" s="60" t="s">
        <v>84</v>
      </c>
      <c r="F2569" s="65">
        <v>1.69</v>
      </c>
      <c r="G2569" s="70">
        <v>2.63</v>
      </c>
      <c r="H2569" s="166">
        <f t="shared" si="137"/>
        <v>4.4400000000000004</v>
      </c>
    </row>
    <row r="2570" spans="1:8" s="47" customFormat="1" ht="14.25" x14ac:dyDescent="0.25">
      <c r="A2570" s="153" t="s">
        <v>2057</v>
      </c>
      <c r="B2570" s="154" t="s">
        <v>2058</v>
      </c>
      <c r="C2570" s="154" t="s">
        <v>2059</v>
      </c>
      <c r="D2570" s="154" t="s">
        <v>2060</v>
      </c>
      <c r="E2570" s="154" t="s">
        <v>2061</v>
      </c>
      <c r="F2570" s="155" t="s">
        <v>2062</v>
      </c>
      <c r="G2570" s="156" t="s">
        <v>2063</v>
      </c>
      <c r="H2570" s="157" t="s">
        <v>2602</v>
      </c>
    </row>
    <row r="2571" spans="1:8" ht="68.099999999999994" customHeight="1" x14ac:dyDescent="0.2">
      <c r="A2571" s="158" t="s">
        <v>908</v>
      </c>
      <c r="B2571" s="159" t="s">
        <v>2603</v>
      </c>
      <c r="C2571" s="160">
        <v>98107</v>
      </c>
      <c r="D2571" s="161" t="s">
        <v>909</v>
      </c>
      <c r="E2571" s="162" t="s">
        <v>2598</v>
      </c>
      <c r="F2571" s="163"/>
      <c r="G2571" s="72"/>
      <c r="H2571" s="164">
        <f>SUM(H2572:H2579)</f>
        <v>179.55</v>
      </c>
    </row>
    <row r="2572" spans="1:8" ht="15" customHeight="1" x14ac:dyDescent="0.2">
      <c r="A2572" s="165" t="s">
        <v>2072</v>
      </c>
      <c r="B2572" s="60" t="s">
        <v>2064</v>
      </c>
      <c r="C2572" s="61">
        <v>650</v>
      </c>
      <c r="D2572" s="62" t="s">
        <v>2380</v>
      </c>
      <c r="E2572" s="60" t="s">
        <v>225</v>
      </c>
      <c r="F2572" s="65">
        <v>17.445599999999999</v>
      </c>
      <c r="G2572" s="70">
        <v>1.7</v>
      </c>
      <c r="H2572" s="166">
        <f t="shared" ref="H2572:H2579" si="138">TRUNC(G2572*F2572,2)</f>
        <v>29.65</v>
      </c>
    </row>
    <row r="2573" spans="1:8" ht="38.1" customHeight="1" x14ac:dyDescent="0.2">
      <c r="A2573" s="165" t="s">
        <v>2072</v>
      </c>
      <c r="B2573" s="60" t="s">
        <v>2605</v>
      </c>
      <c r="C2573" s="61">
        <v>87316</v>
      </c>
      <c r="D2573" s="62" t="s">
        <v>2381</v>
      </c>
      <c r="E2573" s="60" t="s">
        <v>87</v>
      </c>
      <c r="F2573" s="65">
        <v>1.1000000000000001E-3</v>
      </c>
      <c r="G2573" s="70">
        <v>411.5</v>
      </c>
      <c r="H2573" s="166">
        <f t="shared" si="138"/>
        <v>0.45</v>
      </c>
    </row>
    <row r="2574" spans="1:8" ht="15" customHeight="1" x14ac:dyDescent="0.2">
      <c r="A2574" s="165" t="s">
        <v>2072</v>
      </c>
      <c r="B2574" s="60" t="s">
        <v>2605</v>
      </c>
      <c r="C2574" s="61">
        <v>88309</v>
      </c>
      <c r="D2574" s="62" t="s">
        <v>2093</v>
      </c>
      <c r="E2574" s="60" t="s">
        <v>30</v>
      </c>
      <c r="F2574" s="65">
        <v>1.5409999999999999</v>
      </c>
      <c r="G2574" s="70">
        <v>22.55</v>
      </c>
      <c r="H2574" s="166">
        <f t="shared" si="138"/>
        <v>34.74</v>
      </c>
    </row>
    <row r="2575" spans="1:8" ht="15" customHeight="1" x14ac:dyDescent="0.2">
      <c r="A2575" s="165" t="s">
        <v>2072</v>
      </c>
      <c r="B2575" s="60" t="s">
        <v>2605</v>
      </c>
      <c r="C2575" s="61">
        <v>88316</v>
      </c>
      <c r="D2575" s="62" t="s">
        <v>2094</v>
      </c>
      <c r="E2575" s="60" t="s">
        <v>30</v>
      </c>
      <c r="F2575" s="65">
        <v>1.5409999999999999</v>
      </c>
      <c r="G2575" s="70">
        <v>18.190000000000001</v>
      </c>
      <c r="H2575" s="166">
        <f t="shared" si="138"/>
        <v>28.03</v>
      </c>
    </row>
    <row r="2576" spans="1:8" ht="27" customHeight="1" x14ac:dyDescent="0.2">
      <c r="A2576" s="165" t="s">
        <v>2072</v>
      </c>
      <c r="B2576" s="60" t="s">
        <v>2605</v>
      </c>
      <c r="C2576" s="61">
        <v>94970</v>
      </c>
      <c r="D2576" s="62" t="s">
        <v>2293</v>
      </c>
      <c r="E2576" s="60" t="s">
        <v>87</v>
      </c>
      <c r="F2576" s="65">
        <v>2.23E-2</v>
      </c>
      <c r="G2576" s="70">
        <v>348.68</v>
      </c>
      <c r="H2576" s="166">
        <f t="shared" si="138"/>
        <v>7.77</v>
      </c>
    </row>
    <row r="2577" spans="1:8" ht="27" customHeight="1" x14ac:dyDescent="0.2">
      <c r="A2577" s="165" t="s">
        <v>2072</v>
      </c>
      <c r="B2577" s="60" t="s">
        <v>2605</v>
      </c>
      <c r="C2577" s="61">
        <v>97733</v>
      </c>
      <c r="D2577" s="62" t="s">
        <v>2393</v>
      </c>
      <c r="E2577" s="60" t="s">
        <v>87</v>
      </c>
      <c r="F2577" s="65">
        <v>1.32E-2</v>
      </c>
      <c r="G2577" s="70">
        <v>3119.78</v>
      </c>
      <c r="H2577" s="166">
        <f t="shared" si="138"/>
        <v>41.18</v>
      </c>
    </row>
    <row r="2578" spans="1:8" ht="38.1" customHeight="1" x14ac:dyDescent="0.2">
      <c r="A2578" s="165" t="s">
        <v>2072</v>
      </c>
      <c r="B2578" s="60" t="s">
        <v>2605</v>
      </c>
      <c r="C2578" s="61">
        <v>100475</v>
      </c>
      <c r="D2578" s="62" t="s">
        <v>2394</v>
      </c>
      <c r="E2578" s="60" t="s">
        <v>87</v>
      </c>
      <c r="F2578" s="65">
        <v>6.0600000000000001E-2</v>
      </c>
      <c r="G2578" s="70">
        <v>596.61</v>
      </c>
      <c r="H2578" s="166">
        <f t="shared" si="138"/>
        <v>36.15</v>
      </c>
    </row>
    <row r="2579" spans="1:8" ht="27" customHeight="1" x14ac:dyDescent="0.2">
      <c r="A2579" s="165" t="s">
        <v>2072</v>
      </c>
      <c r="B2579" s="60" t="s">
        <v>2605</v>
      </c>
      <c r="C2579" s="61">
        <v>101616</v>
      </c>
      <c r="D2579" s="62" t="s">
        <v>2391</v>
      </c>
      <c r="E2579" s="60" t="s">
        <v>84</v>
      </c>
      <c r="F2579" s="65">
        <v>0.35</v>
      </c>
      <c r="G2579" s="70">
        <v>4.53</v>
      </c>
      <c r="H2579" s="166">
        <f t="shared" si="138"/>
        <v>1.58</v>
      </c>
    </row>
    <row r="2580" spans="1:8" s="47" customFormat="1" ht="14.25" x14ac:dyDescent="0.25">
      <c r="A2580" s="153" t="s">
        <v>2057</v>
      </c>
      <c r="B2580" s="154" t="s">
        <v>2058</v>
      </c>
      <c r="C2580" s="154" t="s">
        <v>2059</v>
      </c>
      <c r="D2580" s="154" t="s">
        <v>2060</v>
      </c>
      <c r="E2580" s="154" t="s">
        <v>2061</v>
      </c>
      <c r="F2580" s="155" t="s">
        <v>2062</v>
      </c>
      <c r="G2580" s="156" t="s">
        <v>2063</v>
      </c>
      <c r="H2580" s="157" t="s">
        <v>2602</v>
      </c>
    </row>
    <row r="2581" spans="1:8" ht="68.099999999999994" customHeight="1" x14ac:dyDescent="0.2">
      <c r="A2581" s="158" t="s">
        <v>910</v>
      </c>
      <c r="B2581" s="159" t="s">
        <v>2603</v>
      </c>
      <c r="C2581" s="160">
        <v>97902</v>
      </c>
      <c r="D2581" s="161" t="s">
        <v>911</v>
      </c>
      <c r="E2581" s="162" t="s">
        <v>2598</v>
      </c>
      <c r="F2581" s="163"/>
      <c r="G2581" s="72"/>
      <c r="H2581" s="164">
        <f>SUM(H2582:H2591)</f>
        <v>368.5</v>
      </c>
    </row>
    <row r="2582" spans="1:8" ht="50.1" customHeight="1" x14ac:dyDescent="0.2">
      <c r="A2582" s="165" t="s">
        <v>2072</v>
      </c>
      <c r="B2582" s="60" t="s">
        <v>2605</v>
      </c>
      <c r="C2582" s="61">
        <v>5678</v>
      </c>
      <c r="D2582" s="62" t="s">
        <v>2385</v>
      </c>
      <c r="E2582" s="60" t="s">
        <v>2096</v>
      </c>
      <c r="F2582" s="65">
        <v>8.6999999999999994E-3</v>
      </c>
      <c r="G2582" s="70">
        <v>132.9</v>
      </c>
      <c r="H2582" s="166">
        <f t="shared" ref="H2582:H2591" si="139">TRUNC(G2582*F2582,2)</f>
        <v>1.1499999999999999</v>
      </c>
    </row>
    <row r="2583" spans="1:8" ht="50.1" customHeight="1" x14ac:dyDescent="0.2">
      <c r="A2583" s="165" t="s">
        <v>2072</v>
      </c>
      <c r="B2583" s="60" t="s">
        <v>2605</v>
      </c>
      <c r="C2583" s="61">
        <v>5679</v>
      </c>
      <c r="D2583" s="62" t="s">
        <v>2386</v>
      </c>
      <c r="E2583" s="60" t="s">
        <v>2098</v>
      </c>
      <c r="F2583" s="65">
        <v>2.9399999999999999E-2</v>
      </c>
      <c r="G2583" s="70">
        <v>58.9</v>
      </c>
      <c r="H2583" s="166">
        <f t="shared" si="139"/>
        <v>1.73</v>
      </c>
    </row>
    <row r="2584" spans="1:8" ht="15" customHeight="1" x14ac:dyDescent="0.2">
      <c r="A2584" s="165" t="s">
        <v>2072</v>
      </c>
      <c r="B2584" s="60" t="s">
        <v>2064</v>
      </c>
      <c r="C2584" s="61">
        <v>7258</v>
      </c>
      <c r="D2584" s="62" t="s">
        <v>2390</v>
      </c>
      <c r="E2584" s="60" t="s">
        <v>225</v>
      </c>
      <c r="F2584" s="65">
        <v>166.0916</v>
      </c>
      <c r="G2584" s="70">
        <v>0.36549999999999999</v>
      </c>
      <c r="H2584" s="166">
        <f t="shared" si="139"/>
        <v>60.7</v>
      </c>
    </row>
    <row r="2585" spans="1:8" ht="38.1" customHeight="1" x14ac:dyDescent="0.2">
      <c r="A2585" s="165" t="s">
        <v>2072</v>
      </c>
      <c r="B2585" s="60" t="s">
        <v>2605</v>
      </c>
      <c r="C2585" s="61">
        <v>87316</v>
      </c>
      <c r="D2585" s="62" t="s">
        <v>2381</v>
      </c>
      <c r="E2585" s="60" t="s">
        <v>87</v>
      </c>
      <c r="F2585" s="65">
        <v>1.4E-3</v>
      </c>
      <c r="G2585" s="70">
        <v>411.5</v>
      </c>
      <c r="H2585" s="166">
        <f t="shared" si="139"/>
        <v>0.56999999999999995</v>
      </c>
    </row>
    <row r="2586" spans="1:8" ht="15" customHeight="1" x14ac:dyDescent="0.2">
      <c r="A2586" s="165" t="s">
        <v>2072</v>
      </c>
      <c r="B2586" s="60" t="s">
        <v>2605</v>
      </c>
      <c r="C2586" s="61">
        <v>88309</v>
      </c>
      <c r="D2586" s="62" t="s">
        <v>2093</v>
      </c>
      <c r="E2586" s="60" t="s">
        <v>30</v>
      </c>
      <c r="F2586" s="65">
        <v>2.6219999999999999</v>
      </c>
      <c r="G2586" s="70">
        <v>22.55</v>
      </c>
      <c r="H2586" s="166">
        <f t="shared" si="139"/>
        <v>59.12</v>
      </c>
    </row>
    <row r="2587" spans="1:8" ht="15" customHeight="1" x14ac:dyDescent="0.2">
      <c r="A2587" s="165" t="s">
        <v>2072</v>
      </c>
      <c r="B2587" s="60" t="s">
        <v>2605</v>
      </c>
      <c r="C2587" s="61">
        <v>88316</v>
      </c>
      <c r="D2587" s="62" t="s">
        <v>2094</v>
      </c>
      <c r="E2587" s="60" t="s">
        <v>30</v>
      </c>
      <c r="F2587" s="65">
        <v>2.6219999999999999</v>
      </c>
      <c r="G2587" s="70">
        <v>18.190000000000001</v>
      </c>
      <c r="H2587" s="166">
        <f t="shared" si="139"/>
        <v>47.69</v>
      </c>
    </row>
    <row r="2588" spans="1:8" ht="27" customHeight="1" x14ac:dyDescent="0.2">
      <c r="A2588" s="165" t="s">
        <v>2072</v>
      </c>
      <c r="B2588" s="60" t="s">
        <v>2605</v>
      </c>
      <c r="C2588" s="61">
        <v>94970</v>
      </c>
      <c r="D2588" s="62" t="s">
        <v>2293</v>
      </c>
      <c r="E2588" s="60" t="s">
        <v>87</v>
      </c>
      <c r="F2588" s="65">
        <v>7.4399999999999994E-2</v>
      </c>
      <c r="G2588" s="70">
        <v>348.68</v>
      </c>
      <c r="H2588" s="166">
        <f t="shared" si="139"/>
        <v>25.94</v>
      </c>
    </row>
    <row r="2589" spans="1:8" ht="27" customHeight="1" x14ac:dyDescent="0.2">
      <c r="A2589" s="165" t="s">
        <v>2072</v>
      </c>
      <c r="B2589" s="60" t="s">
        <v>2605</v>
      </c>
      <c r="C2589" s="61">
        <v>97735</v>
      </c>
      <c r="D2589" s="62" t="s">
        <v>354</v>
      </c>
      <c r="E2589" s="60" t="s">
        <v>87</v>
      </c>
      <c r="F2589" s="65">
        <v>4.48E-2</v>
      </c>
      <c r="G2589" s="70">
        <v>2209.48</v>
      </c>
      <c r="H2589" s="166">
        <f t="shared" si="139"/>
        <v>98.98</v>
      </c>
    </row>
    <row r="2590" spans="1:8" ht="38.1" customHeight="1" x14ac:dyDescent="0.2">
      <c r="A2590" s="165" t="s">
        <v>2072</v>
      </c>
      <c r="B2590" s="60" t="s">
        <v>2605</v>
      </c>
      <c r="C2590" s="61">
        <v>100475</v>
      </c>
      <c r="D2590" s="62" t="s">
        <v>2394</v>
      </c>
      <c r="E2590" s="60" t="s">
        <v>87</v>
      </c>
      <c r="F2590" s="65">
        <v>0.11559999999999999</v>
      </c>
      <c r="G2590" s="70">
        <v>596.61</v>
      </c>
      <c r="H2590" s="166">
        <f t="shared" si="139"/>
        <v>68.959999999999994</v>
      </c>
    </row>
    <row r="2591" spans="1:8" ht="27" customHeight="1" x14ac:dyDescent="0.2">
      <c r="A2591" s="165" t="s">
        <v>2072</v>
      </c>
      <c r="B2591" s="60" t="s">
        <v>2605</v>
      </c>
      <c r="C2591" s="61">
        <v>101616</v>
      </c>
      <c r="D2591" s="62" t="s">
        <v>2391</v>
      </c>
      <c r="E2591" s="60" t="s">
        <v>84</v>
      </c>
      <c r="F2591" s="65">
        <v>0.81</v>
      </c>
      <c r="G2591" s="70">
        <v>4.53</v>
      </c>
      <c r="H2591" s="166">
        <f t="shared" si="139"/>
        <v>3.66</v>
      </c>
    </row>
    <row r="2592" spans="1:8" s="47" customFormat="1" ht="14.25" x14ac:dyDescent="0.25">
      <c r="A2592" s="153" t="s">
        <v>2057</v>
      </c>
      <c r="B2592" s="154" t="s">
        <v>2058</v>
      </c>
      <c r="C2592" s="154" t="s">
        <v>2059</v>
      </c>
      <c r="D2592" s="154" t="s">
        <v>2060</v>
      </c>
      <c r="E2592" s="154" t="s">
        <v>2061</v>
      </c>
      <c r="F2592" s="155" t="s">
        <v>2062</v>
      </c>
      <c r="G2592" s="156" t="s">
        <v>2063</v>
      </c>
      <c r="H2592" s="157" t="s">
        <v>2602</v>
      </c>
    </row>
    <row r="2593" spans="1:8" ht="48" customHeight="1" x14ac:dyDescent="0.2">
      <c r="A2593" s="158" t="s">
        <v>914</v>
      </c>
      <c r="B2593" s="159" t="s">
        <v>2603</v>
      </c>
      <c r="C2593" s="160" t="s">
        <v>913</v>
      </c>
      <c r="D2593" s="161" t="s">
        <v>915</v>
      </c>
      <c r="E2593" s="162" t="s">
        <v>2598</v>
      </c>
      <c r="F2593" s="163"/>
      <c r="G2593" s="72"/>
      <c r="H2593" s="164">
        <f>SUM(H2594:H2598)</f>
        <v>7217.16</v>
      </c>
    </row>
    <row r="2594" spans="1:8" ht="15" customHeight="1" x14ac:dyDescent="0.2">
      <c r="A2594" s="165" t="s">
        <v>2072</v>
      </c>
      <c r="B2594" s="60" t="s">
        <v>2064</v>
      </c>
      <c r="C2594" s="61" t="s">
        <v>2843</v>
      </c>
      <c r="D2594" s="62" t="s">
        <v>2844</v>
      </c>
      <c r="E2594" s="60" t="s">
        <v>225</v>
      </c>
      <c r="F2594" s="65">
        <v>1</v>
      </c>
      <c r="G2594" s="70">
        <v>6746.46</v>
      </c>
      <c r="H2594" s="166">
        <f>TRUNC(G2594*F2594,2)</f>
        <v>6746.46</v>
      </c>
    </row>
    <row r="2595" spans="1:8" ht="27" customHeight="1" x14ac:dyDescent="0.2">
      <c r="A2595" s="165" t="s">
        <v>2072</v>
      </c>
      <c r="B2595" s="60" t="s">
        <v>2605</v>
      </c>
      <c r="C2595" s="61">
        <v>88248</v>
      </c>
      <c r="D2595" s="62" t="s">
        <v>2315</v>
      </c>
      <c r="E2595" s="60" t="s">
        <v>30</v>
      </c>
      <c r="F2595" s="65">
        <v>1</v>
      </c>
      <c r="G2595" s="70">
        <v>16.97</v>
      </c>
      <c r="H2595" s="166">
        <f>TRUNC(G2595*F2595,2)</f>
        <v>16.97</v>
      </c>
    </row>
    <row r="2596" spans="1:8" ht="15" customHeight="1" x14ac:dyDescent="0.2">
      <c r="A2596" s="165" t="s">
        <v>2072</v>
      </c>
      <c r="B2596" s="60" t="s">
        <v>2605</v>
      </c>
      <c r="C2596" s="61">
        <v>88267</v>
      </c>
      <c r="D2596" s="62" t="s">
        <v>2316</v>
      </c>
      <c r="E2596" s="60" t="s">
        <v>30</v>
      </c>
      <c r="F2596" s="65">
        <v>1</v>
      </c>
      <c r="G2596" s="70">
        <v>21.94</v>
      </c>
      <c r="H2596" s="166">
        <f>TRUNC(G2596*F2596,2)</f>
        <v>21.94</v>
      </c>
    </row>
    <row r="2597" spans="1:8" ht="27" customHeight="1" x14ac:dyDescent="0.2">
      <c r="A2597" s="165" t="s">
        <v>2072</v>
      </c>
      <c r="B2597" s="60" t="s">
        <v>2605</v>
      </c>
      <c r="C2597" s="61">
        <v>93287</v>
      </c>
      <c r="D2597" s="62" t="s">
        <v>2102</v>
      </c>
      <c r="E2597" s="60" t="s">
        <v>2096</v>
      </c>
      <c r="F2597" s="65">
        <v>0.26340000000000002</v>
      </c>
      <c r="G2597" s="70">
        <v>495.34</v>
      </c>
      <c r="H2597" s="166">
        <f>TRUNC(G2597*F2597,2)</f>
        <v>130.47</v>
      </c>
    </row>
    <row r="2598" spans="1:8" ht="27" customHeight="1" x14ac:dyDescent="0.2">
      <c r="A2598" s="165" t="s">
        <v>2072</v>
      </c>
      <c r="B2598" s="60" t="s">
        <v>2605</v>
      </c>
      <c r="C2598" s="61">
        <v>93288</v>
      </c>
      <c r="D2598" s="62" t="s">
        <v>2103</v>
      </c>
      <c r="E2598" s="60" t="s">
        <v>2098</v>
      </c>
      <c r="F2598" s="65">
        <v>2.3611</v>
      </c>
      <c r="G2598" s="70">
        <v>127.62</v>
      </c>
      <c r="H2598" s="166">
        <f>TRUNC(G2598*F2598,2)</f>
        <v>301.32</v>
      </c>
    </row>
    <row r="2599" spans="1:8" s="47" customFormat="1" ht="14.25" x14ac:dyDescent="0.25">
      <c r="A2599" s="153" t="s">
        <v>2057</v>
      </c>
      <c r="B2599" s="154" t="s">
        <v>2058</v>
      </c>
      <c r="C2599" s="154" t="s">
        <v>2059</v>
      </c>
      <c r="D2599" s="154" t="s">
        <v>2060</v>
      </c>
      <c r="E2599" s="154" t="s">
        <v>2061</v>
      </c>
      <c r="F2599" s="155" t="s">
        <v>2062</v>
      </c>
      <c r="G2599" s="156" t="s">
        <v>2063</v>
      </c>
      <c r="H2599" s="157" t="s">
        <v>2602</v>
      </c>
    </row>
    <row r="2600" spans="1:8" ht="48" customHeight="1" x14ac:dyDescent="0.2">
      <c r="A2600" s="158" t="s">
        <v>917</v>
      </c>
      <c r="B2600" s="159" t="s">
        <v>2603</v>
      </c>
      <c r="C2600" s="160" t="s">
        <v>916</v>
      </c>
      <c r="D2600" s="161" t="s">
        <v>918</v>
      </c>
      <c r="E2600" s="162" t="s">
        <v>2598</v>
      </c>
      <c r="F2600" s="163"/>
      <c r="G2600" s="72"/>
      <c r="H2600" s="164">
        <f>SUM(H2601:H2605)</f>
        <v>8594.16</v>
      </c>
    </row>
    <row r="2601" spans="1:8" ht="15" customHeight="1" x14ac:dyDescent="0.2">
      <c r="A2601" s="165" t="s">
        <v>2072</v>
      </c>
      <c r="B2601" s="60" t="s">
        <v>2064</v>
      </c>
      <c r="C2601" s="61" t="s">
        <v>2845</v>
      </c>
      <c r="D2601" s="62" t="s">
        <v>2846</v>
      </c>
      <c r="E2601" s="60" t="s">
        <v>225</v>
      </c>
      <c r="F2601" s="65">
        <v>1</v>
      </c>
      <c r="G2601" s="70">
        <v>8123.46</v>
      </c>
      <c r="H2601" s="166">
        <f>TRUNC(G2601*F2601,2)</f>
        <v>8123.46</v>
      </c>
    </row>
    <row r="2602" spans="1:8" ht="27" customHeight="1" x14ac:dyDescent="0.2">
      <c r="A2602" s="165" t="s">
        <v>2072</v>
      </c>
      <c r="B2602" s="60" t="s">
        <v>2605</v>
      </c>
      <c r="C2602" s="61">
        <v>88248</v>
      </c>
      <c r="D2602" s="62" t="s">
        <v>2315</v>
      </c>
      <c r="E2602" s="60" t="s">
        <v>30</v>
      </c>
      <c r="F2602" s="65">
        <v>1</v>
      </c>
      <c r="G2602" s="70">
        <v>16.97</v>
      </c>
      <c r="H2602" s="166">
        <f>TRUNC(G2602*F2602,2)</f>
        <v>16.97</v>
      </c>
    </row>
    <row r="2603" spans="1:8" ht="15" customHeight="1" x14ac:dyDescent="0.2">
      <c r="A2603" s="165" t="s">
        <v>2072</v>
      </c>
      <c r="B2603" s="60" t="s">
        <v>2605</v>
      </c>
      <c r="C2603" s="61">
        <v>88267</v>
      </c>
      <c r="D2603" s="62" t="s">
        <v>2316</v>
      </c>
      <c r="E2603" s="60" t="s">
        <v>30</v>
      </c>
      <c r="F2603" s="65">
        <v>1</v>
      </c>
      <c r="G2603" s="70">
        <v>21.94</v>
      </c>
      <c r="H2603" s="166">
        <f>TRUNC(G2603*F2603,2)</f>
        <v>21.94</v>
      </c>
    </row>
    <row r="2604" spans="1:8" ht="27" customHeight="1" x14ac:dyDescent="0.2">
      <c r="A2604" s="165" t="s">
        <v>2072</v>
      </c>
      <c r="B2604" s="60" t="s">
        <v>2605</v>
      </c>
      <c r="C2604" s="61">
        <v>93287</v>
      </c>
      <c r="D2604" s="62" t="s">
        <v>2102</v>
      </c>
      <c r="E2604" s="60" t="s">
        <v>2096</v>
      </c>
      <c r="F2604" s="65">
        <v>0.26340000000000002</v>
      </c>
      <c r="G2604" s="70">
        <v>495.34</v>
      </c>
      <c r="H2604" s="166">
        <f>TRUNC(G2604*F2604,2)</f>
        <v>130.47</v>
      </c>
    </row>
    <row r="2605" spans="1:8" ht="27" customHeight="1" x14ac:dyDescent="0.2">
      <c r="A2605" s="165" t="s">
        <v>2072</v>
      </c>
      <c r="B2605" s="60" t="s">
        <v>2605</v>
      </c>
      <c r="C2605" s="61">
        <v>93288</v>
      </c>
      <c r="D2605" s="62" t="s">
        <v>2103</v>
      </c>
      <c r="E2605" s="60" t="s">
        <v>2098</v>
      </c>
      <c r="F2605" s="65">
        <v>2.3611</v>
      </c>
      <c r="G2605" s="70">
        <v>127.62</v>
      </c>
      <c r="H2605" s="166">
        <f>TRUNC(G2605*F2605,2)</f>
        <v>301.32</v>
      </c>
    </row>
    <row r="2606" spans="1:8" s="47" customFormat="1" ht="14.25" x14ac:dyDescent="0.25">
      <c r="A2606" s="153" t="s">
        <v>2057</v>
      </c>
      <c r="B2606" s="154" t="s">
        <v>2058</v>
      </c>
      <c r="C2606" s="154" t="s">
        <v>2059</v>
      </c>
      <c r="D2606" s="154" t="s">
        <v>2060</v>
      </c>
      <c r="E2606" s="154" t="s">
        <v>2061</v>
      </c>
      <c r="F2606" s="155" t="s">
        <v>2062</v>
      </c>
      <c r="G2606" s="156" t="s">
        <v>2063</v>
      </c>
      <c r="H2606" s="157" t="s">
        <v>2602</v>
      </c>
    </row>
    <row r="2607" spans="1:8" ht="48" customHeight="1" x14ac:dyDescent="0.2">
      <c r="A2607" s="158" t="s">
        <v>920</v>
      </c>
      <c r="B2607" s="159" t="s">
        <v>2603</v>
      </c>
      <c r="C2607" s="160">
        <v>94792</v>
      </c>
      <c r="D2607" s="161" t="s">
        <v>921</v>
      </c>
      <c r="E2607" s="162" t="s">
        <v>2598</v>
      </c>
      <c r="F2607" s="163"/>
      <c r="G2607" s="72"/>
      <c r="H2607" s="164">
        <f>SUM(H2608:H2611)</f>
        <v>88.429999999999993</v>
      </c>
    </row>
    <row r="2608" spans="1:8" ht="15" customHeight="1" x14ac:dyDescent="0.2">
      <c r="A2608" s="165" t="s">
        <v>2072</v>
      </c>
      <c r="B2608" s="60" t="s">
        <v>2064</v>
      </c>
      <c r="C2608" s="61">
        <v>3148</v>
      </c>
      <c r="D2608" s="62" t="s">
        <v>2395</v>
      </c>
      <c r="E2608" s="60" t="s">
        <v>225</v>
      </c>
      <c r="F2608" s="65">
        <v>1.32E-2</v>
      </c>
      <c r="G2608" s="70">
        <v>12.5375</v>
      </c>
      <c r="H2608" s="166">
        <f>TRUNC(G2608*F2608,2)</f>
        <v>0.16</v>
      </c>
    </row>
    <row r="2609" spans="1:8" ht="27" customHeight="1" x14ac:dyDescent="0.2">
      <c r="A2609" s="165" t="s">
        <v>2072</v>
      </c>
      <c r="B2609" s="60" t="s">
        <v>2064</v>
      </c>
      <c r="C2609" s="61">
        <v>6013</v>
      </c>
      <c r="D2609" s="62" t="s">
        <v>2396</v>
      </c>
      <c r="E2609" s="60" t="s">
        <v>225</v>
      </c>
      <c r="F2609" s="65">
        <v>1</v>
      </c>
      <c r="G2609" s="70">
        <v>80.5</v>
      </c>
      <c r="H2609" s="166">
        <f>TRUNC(G2609*F2609,2)</f>
        <v>80.5</v>
      </c>
    </row>
    <row r="2610" spans="1:8" ht="27" customHeight="1" x14ac:dyDescent="0.2">
      <c r="A2610" s="165" t="s">
        <v>2072</v>
      </c>
      <c r="B2610" s="60" t="s">
        <v>2605</v>
      </c>
      <c r="C2610" s="61">
        <v>88248</v>
      </c>
      <c r="D2610" s="62" t="s">
        <v>2315</v>
      </c>
      <c r="E2610" s="60" t="s">
        <v>30</v>
      </c>
      <c r="F2610" s="65">
        <v>0.2</v>
      </c>
      <c r="G2610" s="70">
        <v>16.97</v>
      </c>
      <c r="H2610" s="166">
        <f>TRUNC(G2610*F2610,2)</f>
        <v>3.39</v>
      </c>
    </row>
    <row r="2611" spans="1:8" ht="15" customHeight="1" x14ac:dyDescent="0.2">
      <c r="A2611" s="165" t="s">
        <v>2072</v>
      </c>
      <c r="B2611" s="60" t="s">
        <v>2605</v>
      </c>
      <c r="C2611" s="61">
        <v>88267</v>
      </c>
      <c r="D2611" s="62" t="s">
        <v>2316</v>
      </c>
      <c r="E2611" s="60" t="s">
        <v>30</v>
      </c>
      <c r="F2611" s="65">
        <v>0.2</v>
      </c>
      <c r="G2611" s="70">
        <v>21.94</v>
      </c>
      <c r="H2611" s="166">
        <f>TRUNC(G2611*F2611,2)</f>
        <v>4.38</v>
      </c>
    </row>
    <row r="2612" spans="1:8" s="47" customFormat="1" ht="14.25" x14ac:dyDescent="0.25">
      <c r="A2612" s="153" t="s">
        <v>2057</v>
      </c>
      <c r="B2612" s="154" t="s">
        <v>2058</v>
      </c>
      <c r="C2612" s="154" t="s">
        <v>2059</v>
      </c>
      <c r="D2612" s="154" t="s">
        <v>2060</v>
      </c>
      <c r="E2612" s="154" t="s">
        <v>2061</v>
      </c>
      <c r="F2612" s="155" t="s">
        <v>2062</v>
      </c>
      <c r="G2612" s="156" t="s">
        <v>2063</v>
      </c>
      <c r="H2612" s="157" t="s">
        <v>2602</v>
      </c>
    </row>
    <row r="2613" spans="1:8" ht="48" customHeight="1" x14ac:dyDescent="0.2">
      <c r="A2613" s="158" t="s">
        <v>922</v>
      </c>
      <c r="B2613" s="159" t="s">
        <v>2603</v>
      </c>
      <c r="C2613" s="160">
        <v>89987</v>
      </c>
      <c r="D2613" s="161" t="s">
        <v>923</v>
      </c>
      <c r="E2613" s="162" t="s">
        <v>2598</v>
      </c>
      <c r="F2613" s="163"/>
      <c r="G2613" s="72"/>
      <c r="H2613" s="164">
        <f>SUM(H2614:H2617)</f>
        <v>72.47999999999999</v>
      </c>
    </row>
    <row r="2614" spans="1:8" ht="15" customHeight="1" x14ac:dyDescent="0.2">
      <c r="A2614" s="165" t="s">
        <v>2072</v>
      </c>
      <c r="B2614" s="60" t="s">
        <v>2064</v>
      </c>
      <c r="C2614" s="61">
        <v>3148</v>
      </c>
      <c r="D2614" s="62" t="s">
        <v>2395</v>
      </c>
      <c r="E2614" s="60" t="s">
        <v>225</v>
      </c>
      <c r="F2614" s="65">
        <v>1.06E-2</v>
      </c>
      <c r="G2614" s="70">
        <v>12.5375</v>
      </c>
      <c r="H2614" s="166">
        <f>TRUNC(G2614*F2614,2)</f>
        <v>0.13</v>
      </c>
    </row>
    <row r="2615" spans="1:8" ht="27" customHeight="1" x14ac:dyDescent="0.2">
      <c r="A2615" s="165" t="s">
        <v>2072</v>
      </c>
      <c r="B2615" s="60" t="s">
        <v>2064</v>
      </c>
      <c r="C2615" s="61">
        <v>6005</v>
      </c>
      <c r="D2615" s="62" t="s">
        <v>2397</v>
      </c>
      <c r="E2615" s="60" t="s">
        <v>225</v>
      </c>
      <c r="F2615" s="65">
        <v>1</v>
      </c>
      <c r="G2615" s="70">
        <v>66.13</v>
      </c>
      <c r="H2615" s="166">
        <f>TRUNC(G2615*F2615,2)</f>
        <v>66.13</v>
      </c>
    </row>
    <row r="2616" spans="1:8" ht="27" customHeight="1" x14ac:dyDescent="0.2">
      <c r="A2616" s="165" t="s">
        <v>2072</v>
      </c>
      <c r="B2616" s="60" t="s">
        <v>2605</v>
      </c>
      <c r="C2616" s="61">
        <v>88248</v>
      </c>
      <c r="D2616" s="62" t="s">
        <v>2315</v>
      </c>
      <c r="E2616" s="60" t="s">
        <v>30</v>
      </c>
      <c r="F2616" s="65">
        <v>0.16</v>
      </c>
      <c r="G2616" s="70">
        <v>16.97</v>
      </c>
      <c r="H2616" s="166">
        <f>TRUNC(G2616*F2616,2)</f>
        <v>2.71</v>
      </c>
    </row>
    <row r="2617" spans="1:8" ht="15" customHeight="1" x14ac:dyDescent="0.2">
      <c r="A2617" s="165" t="s">
        <v>2072</v>
      </c>
      <c r="B2617" s="60" t="s">
        <v>2605</v>
      </c>
      <c r="C2617" s="61">
        <v>88267</v>
      </c>
      <c r="D2617" s="62" t="s">
        <v>2316</v>
      </c>
      <c r="E2617" s="60" t="s">
        <v>30</v>
      </c>
      <c r="F2617" s="65">
        <v>0.16</v>
      </c>
      <c r="G2617" s="70">
        <v>21.94</v>
      </c>
      <c r="H2617" s="166">
        <f>TRUNC(G2617*F2617,2)</f>
        <v>3.51</v>
      </c>
    </row>
    <row r="2618" spans="1:8" s="47" customFormat="1" ht="14.25" x14ac:dyDescent="0.25">
      <c r="A2618" s="153" t="s">
        <v>2057</v>
      </c>
      <c r="B2618" s="154" t="s">
        <v>2058</v>
      </c>
      <c r="C2618" s="154" t="s">
        <v>2059</v>
      </c>
      <c r="D2618" s="154" t="s">
        <v>2060</v>
      </c>
      <c r="E2618" s="154" t="s">
        <v>2061</v>
      </c>
      <c r="F2618" s="155" t="s">
        <v>2062</v>
      </c>
      <c r="G2618" s="156" t="s">
        <v>2063</v>
      </c>
      <c r="H2618" s="157" t="s">
        <v>2602</v>
      </c>
    </row>
    <row r="2619" spans="1:8" ht="32.1" customHeight="1" x14ac:dyDescent="0.2">
      <c r="A2619" s="158" t="s">
        <v>924</v>
      </c>
      <c r="B2619" s="159" t="s">
        <v>2603</v>
      </c>
      <c r="C2619" s="160">
        <v>103046</v>
      </c>
      <c r="D2619" s="161" t="s">
        <v>925</v>
      </c>
      <c r="E2619" s="162" t="s">
        <v>2598</v>
      </c>
      <c r="F2619" s="163"/>
      <c r="G2619" s="72"/>
      <c r="H2619" s="164">
        <f>SUM(H2620:H2623)</f>
        <v>18.150000000000002</v>
      </c>
    </row>
    <row r="2620" spans="1:8" ht="15" customHeight="1" x14ac:dyDescent="0.2">
      <c r="A2620" s="165" t="s">
        <v>2072</v>
      </c>
      <c r="B2620" s="60" t="s">
        <v>2064</v>
      </c>
      <c r="C2620" s="61">
        <v>3148</v>
      </c>
      <c r="D2620" s="62" t="s">
        <v>2395</v>
      </c>
      <c r="E2620" s="60" t="s">
        <v>225</v>
      </c>
      <c r="F2620" s="65">
        <v>1.06E-2</v>
      </c>
      <c r="G2620" s="70">
        <v>12.5375</v>
      </c>
      <c r="H2620" s="166">
        <f>TRUNC(G2620*F2620,2)</f>
        <v>0.13</v>
      </c>
    </row>
    <row r="2621" spans="1:8" ht="15" customHeight="1" x14ac:dyDescent="0.2">
      <c r="A2621" s="165" t="s">
        <v>2072</v>
      </c>
      <c r="B2621" s="60" t="s">
        <v>2064</v>
      </c>
      <c r="C2621" s="61">
        <v>11718</v>
      </c>
      <c r="D2621" s="62" t="s">
        <v>2398</v>
      </c>
      <c r="E2621" s="60" t="s">
        <v>225</v>
      </c>
      <c r="F2621" s="65">
        <v>1</v>
      </c>
      <c r="G2621" s="70">
        <v>14.92</v>
      </c>
      <c r="H2621" s="166">
        <f>TRUNC(G2621*F2621,2)</f>
        <v>14.92</v>
      </c>
    </row>
    <row r="2622" spans="1:8" ht="27" customHeight="1" x14ac:dyDescent="0.2">
      <c r="A2622" s="165" t="s">
        <v>2072</v>
      </c>
      <c r="B2622" s="60" t="s">
        <v>2605</v>
      </c>
      <c r="C2622" s="61">
        <v>88248</v>
      </c>
      <c r="D2622" s="62" t="s">
        <v>2315</v>
      </c>
      <c r="E2622" s="60" t="s">
        <v>30</v>
      </c>
      <c r="F2622" s="65">
        <v>0.08</v>
      </c>
      <c r="G2622" s="70">
        <v>16.97</v>
      </c>
      <c r="H2622" s="166">
        <f>TRUNC(G2622*F2622,2)</f>
        <v>1.35</v>
      </c>
    </row>
    <row r="2623" spans="1:8" ht="15" customHeight="1" x14ac:dyDescent="0.2">
      <c r="A2623" s="165" t="s">
        <v>2072</v>
      </c>
      <c r="B2623" s="60" t="s">
        <v>2605</v>
      </c>
      <c r="C2623" s="61">
        <v>88267</v>
      </c>
      <c r="D2623" s="62" t="s">
        <v>2316</v>
      </c>
      <c r="E2623" s="60" t="s">
        <v>30</v>
      </c>
      <c r="F2623" s="65">
        <v>0.08</v>
      </c>
      <c r="G2623" s="70">
        <v>21.94</v>
      </c>
      <c r="H2623" s="166">
        <f>TRUNC(G2623*F2623,2)</f>
        <v>1.75</v>
      </c>
    </row>
    <row r="2624" spans="1:8" s="47" customFormat="1" ht="14.25" x14ac:dyDescent="0.25">
      <c r="A2624" s="153" t="s">
        <v>2057</v>
      </c>
      <c r="B2624" s="154" t="s">
        <v>2058</v>
      </c>
      <c r="C2624" s="154" t="s">
        <v>2059</v>
      </c>
      <c r="D2624" s="154" t="s">
        <v>2060</v>
      </c>
      <c r="E2624" s="154" t="s">
        <v>2061</v>
      </c>
      <c r="F2624" s="155" t="s">
        <v>2062</v>
      </c>
      <c r="G2624" s="156" t="s">
        <v>2063</v>
      </c>
      <c r="H2624" s="157" t="s">
        <v>2602</v>
      </c>
    </row>
    <row r="2625" spans="1:8" ht="32.1" customHeight="1" x14ac:dyDescent="0.2">
      <c r="A2625" s="158" t="s">
        <v>926</v>
      </c>
      <c r="B2625" s="159" t="s">
        <v>2603</v>
      </c>
      <c r="C2625" s="160">
        <v>94497</v>
      </c>
      <c r="D2625" s="161" t="s">
        <v>927</v>
      </c>
      <c r="E2625" s="162" t="s">
        <v>2598</v>
      </c>
      <c r="F2625" s="163"/>
      <c r="G2625" s="72"/>
      <c r="H2625" s="164">
        <f>SUM(H2626:H2629)</f>
        <v>81.22999999999999</v>
      </c>
    </row>
    <row r="2626" spans="1:8" ht="15" customHeight="1" x14ac:dyDescent="0.2">
      <c r="A2626" s="165" t="s">
        <v>2072</v>
      </c>
      <c r="B2626" s="60" t="s">
        <v>2064</v>
      </c>
      <c r="C2626" s="61">
        <v>3148</v>
      </c>
      <c r="D2626" s="62" t="s">
        <v>2395</v>
      </c>
      <c r="E2626" s="60" t="s">
        <v>225</v>
      </c>
      <c r="F2626" s="65">
        <v>1.9199999999999998E-2</v>
      </c>
      <c r="G2626" s="70">
        <v>12.5375</v>
      </c>
      <c r="H2626" s="166">
        <f>TRUNC(G2626*F2626,2)</f>
        <v>0.24</v>
      </c>
    </row>
    <row r="2627" spans="1:8" ht="15" customHeight="1" x14ac:dyDescent="0.2">
      <c r="A2627" s="165" t="s">
        <v>2072</v>
      </c>
      <c r="B2627" s="60" t="s">
        <v>2064</v>
      </c>
      <c r="C2627" s="61">
        <v>6010</v>
      </c>
      <c r="D2627" s="62" t="s">
        <v>2399</v>
      </c>
      <c r="E2627" s="60" t="s">
        <v>225</v>
      </c>
      <c r="F2627" s="65">
        <v>1</v>
      </c>
      <c r="G2627" s="70">
        <v>74</v>
      </c>
      <c r="H2627" s="166">
        <f>TRUNC(G2627*F2627,2)</f>
        <v>74</v>
      </c>
    </row>
    <row r="2628" spans="1:8" ht="27" customHeight="1" x14ac:dyDescent="0.2">
      <c r="A2628" s="165" t="s">
        <v>2072</v>
      </c>
      <c r="B2628" s="60" t="s">
        <v>2605</v>
      </c>
      <c r="C2628" s="61">
        <v>88248</v>
      </c>
      <c r="D2628" s="62" t="s">
        <v>2315</v>
      </c>
      <c r="E2628" s="60" t="s">
        <v>30</v>
      </c>
      <c r="F2628" s="65">
        <v>0.18</v>
      </c>
      <c r="G2628" s="70">
        <v>16.97</v>
      </c>
      <c r="H2628" s="166">
        <f>TRUNC(G2628*F2628,2)</f>
        <v>3.05</v>
      </c>
    </row>
    <row r="2629" spans="1:8" ht="15" customHeight="1" x14ac:dyDescent="0.2">
      <c r="A2629" s="165" t="s">
        <v>2072</v>
      </c>
      <c r="B2629" s="60" t="s">
        <v>2605</v>
      </c>
      <c r="C2629" s="61">
        <v>88267</v>
      </c>
      <c r="D2629" s="62" t="s">
        <v>2316</v>
      </c>
      <c r="E2629" s="60" t="s">
        <v>30</v>
      </c>
      <c r="F2629" s="65">
        <v>0.18</v>
      </c>
      <c r="G2629" s="70">
        <v>21.94</v>
      </c>
      <c r="H2629" s="166">
        <f>TRUNC(G2629*F2629,2)</f>
        <v>3.94</v>
      </c>
    </row>
    <row r="2630" spans="1:8" s="47" customFormat="1" ht="14.25" x14ac:dyDescent="0.25">
      <c r="A2630" s="153" t="s">
        <v>2057</v>
      </c>
      <c r="B2630" s="154" t="s">
        <v>2058</v>
      </c>
      <c r="C2630" s="154" t="s">
        <v>2059</v>
      </c>
      <c r="D2630" s="154" t="s">
        <v>2060</v>
      </c>
      <c r="E2630" s="154" t="s">
        <v>2061</v>
      </c>
      <c r="F2630" s="155" t="s">
        <v>2062</v>
      </c>
      <c r="G2630" s="156" t="s">
        <v>2063</v>
      </c>
      <c r="H2630" s="157" t="s">
        <v>2602</v>
      </c>
    </row>
    <row r="2631" spans="1:8" ht="32.1" customHeight="1" x14ac:dyDescent="0.2">
      <c r="A2631" s="158" t="s">
        <v>928</v>
      </c>
      <c r="B2631" s="159" t="s">
        <v>2603</v>
      </c>
      <c r="C2631" s="160">
        <v>94496</v>
      </c>
      <c r="D2631" s="161" t="s">
        <v>929</v>
      </c>
      <c r="E2631" s="162" t="s">
        <v>2598</v>
      </c>
      <c r="F2631" s="163"/>
      <c r="G2631" s="72"/>
      <c r="H2631" s="164">
        <f>SUM(H2632:H2635)</f>
        <v>64.180000000000007</v>
      </c>
    </row>
    <row r="2632" spans="1:8" ht="15" customHeight="1" x14ac:dyDescent="0.2">
      <c r="A2632" s="165" t="s">
        <v>2072</v>
      </c>
      <c r="B2632" s="60" t="s">
        <v>2064</v>
      </c>
      <c r="C2632" s="61">
        <v>3148</v>
      </c>
      <c r="D2632" s="62" t="s">
        <v>2395</v>
      </c>
      <c r="E2632" s="60" t="s">
        <v>225</v>
      </c>
      <c r="F2632" s="65">
        <v>1.6799999999999999E-2</v>
      </c>
      <c r="G2632" s="70">
        <v>12.5375</v>
      </c>
      <c r="H2632" s="166">
        <f>TRUNC(G2632*F2632,2)</f>
        <v>0.21</v>
      </c>
    </row>
    <row r="2633" spans="1:8" ht="15" customHeight="1" x14ac:dyDescent="0.2">
      <c r="A2633" s="165" t="s">
        <v>2072</v>
      </c>
      <c r="B2633" s="60" t="s">
        <v>2064</v>
      </c>
      <c r="C2633" s="61">
        <v>6017</v>
      </c>
      <c r="D2633" s="62" t="s">
        <v>2400</v>
      </c>
      <c r="E2633" s="60" t="s">
        <v>225</v>
      </c>
      <c r="F2633" s="65">
        <v>1</v>
      </c>
      <c r="G2633" s="70">
        <v>58.14</v>
      </c>
      <c r="H2633" s="166">
        <f>TRUNC(G2633*F2633,2)</f>
        <v>58.14</v>
      </c>
    </row>
    <row r="2634" spans="1:8" ht="27" customHeight="1" x14ac:dyDescent="0.2">
      <c r="A2634" s="165" t="s">
        <v>2072</v>
      </c>
      <c r="B2634" s="60" t="s">
        <v>2605</v>
      </c>
      <c r="C2634" s="61">
        <v>88248</v>
      </c>
      <c r="D2634" s="62" t="s">
        <v>2315</v>
      </c>
      <c r="E2634" s="60" t="s">
        <v>30</v>
      </c>
      <c r="F2634" s="65">
        <v>0.15</v>
      </c>
      <c r="G2634" s="70">
        <v>16.97</v>
      </c>
      <c r="H2634" s="166">
        <f>TRUNC(G2634*F2634,2)</f>
        <v>2.54</v>
      </c>
    </row>
    <row r="2635" spans="1:8" ht="15" customHeight="1" x14ac:dyDescent="0.2">
      <c r="A2635" s="165" t="s">
        <v>2072</v>
      </c>
      <c r="B2635" s="60" t="s">
        <v>2605</v>
      </c>
      <c r="C2635" s="61">
        <v>88267</v>
      </c>
      <c r="D2635" s="62" t="s">
        <v>2316</v>
      </c>
      <c r="E2635" s="60" t="s">
        <v>30</v>
      </c>
      <c r="F2635" s="65">
        <v>0.15</v>
      </c>
      <c r="G2635" s="70">
        <v>21.94</v>
      </c>
      <c r="H2635" s="166">
        <f>TRUNC(G2635*F2635,2)</f>
        <v>3.29</v>
      </c>
    </row>
    <row r="2636" spans="1:8" s="47" customFormat="1" ht="14.25" x14ac:dyDescent="0.25">
      <c r="A2636" s="153" t="s">
        <v>2057</v>
      </c>
      <c r="B2636" s="154" t="s">
        <v>2058</v>
      </c>
      <c r="C2636" s="154" t="s">
        <v>2059</v>
      </c>
      <c r="D2636" s="154" t="s">
        <v>2060</v>
      </c>
      <c r="E2636" s="154" t="s">
        <v>2061</v>
      </c>
      <c r="F2636" s="155" t="s">
        <v>2062</v>
      </c>
      <c r="G2636" s="156" t="s">
        <v>2063</v>
      </c>
      <c r="H2636" s="157" t="s">
        <v>2602</v>
      </c>
    </row>
    <row r="2637" spans="1:8" ht="32.1" customHeight="1" x14ac:dyDescent="0.2">
      <c r="A2637" s="158" t="s">
        <v>930</v>
      </c>
      <c r="B2637" s="159" t="s">
        <v>2603</v>
      </c>
      <c r="C2637" s="160">
        <v>99630</v>
      </c>
      <c r="D2637" s="161" t="s">
        <v>931</v>
      </c>
      <c r="E2637" s="162" t="s">
        <v>2598</v>
      </c>
      <c r="F2637" s="163"/>
      <c r="G2637" s="72"/>
      <c r="H2637" s="164">
        <f>SUM(H2638:H2641)</f>
        <v>99.04</v>
      </c>
    </row>
    <row r="2638" spans="1:8" ht="15" customHeight="1" x14ac:dyDescent="0.2">
      <c r="A2638" s="165" t="s">
        <v>2072</v>
      </c>
      <c r="B2638" s="60" t="s">
        <v>2064</v>
      </c>
      <c r="C2638" s="61">
        <v>3148</v>
      </c>
      <c r="D2638" s="62" t="s">
        <v>2395</v>
      </c>
      <c r="E2638" s="60" t="s">
        <v>225</v>
      </c>
      <c r="F2638" s="65">
        <v>1.6799999999999999E-2</v>
      </c>
      <c r="G2638" s="70">
        <v>12.5375</v>
      </c>
      <c r="H2638" s="166">
        <f>TRUNC(G2638*F2638,2)</f>
        <v>0.21</v>
      </c>
    </row>
    <row r="2639" spans="1:8" ht="27" customHeight="1" x14ac:dyDescent="0.2">
      <c r="A2639" s="165" t="s">
        <v>2072</v>
      </c>
      <c r="B2639" s="60" t="s">
        <v>2064</v>
      </c>
      <c r="C2639" s="61">
        <v>10419</v>
      </c>
      <c r="D2639" s="62" t="s">
        <v>2401</v>
      </c>
      <c r="E2639" s="60" t="s">
        <v>225</v>
      </c>
      <c r="F2639" s="65">
        <v>1</v>
      </c>
      <c r="G2639" s="70">
        <v>93</v>
      </c>
      <c r="H2639" s="166">
        <f>TRUNC(G2639*F2639,2)</f>
        <v>93</v>
      </c>
    </row>
    <row r="2640" spans="1:8" ht="27" customHeight="1" x14ac:dyDescent="0.2">
      <c r="A2640" s="165" t="s">
        <v>2072</v>
      </c>
      <c r="B2640" s="60" t="s">
        <v>2605</v>
      </c>
      <c r="C2640" s="61">
        <v>88248</v>
      </c>
      <c r="D2640" s="62" t="s">
        <v>2315</v>
      </c>
      <c r="E2640" s="60" t="s">
        <v>30</v>
      </c>
      <c r="F2640" s="65">
        <v>0.15</v>
      </c>
      <c r="G2640" s="70">
        <v>16.97</v>
      </c>
      <c r="H2640" s="166">
        <f>TRUNC(G2640*F2640,2)</f>
        <v>2.54</v>
      </c>
    </row>
    <row r="2641" spans="1:8" ht="15" customHeight="1" x14ac:dyDescent="0.2">
      <c r="A2641" s="165" t="s">
        <v>2072</v>
      </c>
      <c r="B2641" s="60" t="s">
        <v>2605</v>
      </c>
      <c r="C2641" s="61">
        <v>88267</v>
      </c>
      <c r="D2641" s="62" t="s">
        <v>2316</v>
      </c>
      <c r="E2641" s="60" t="s">
        <v>30</v>
      </c>
      <c r="F2641" s="65">
        <v>0.15</v>
      </c>
      <c r="G2641" s="70">
        <v>21.94</v>
      </c>
      <c r="H2641" s="166">
        <f>TRUNC(G2641*F2641,2)</f>
        <v>3.29</v>
      </c>
    </row>
    <row r="2642" spans="1:8" s="47" customFormat="1" ht="14.25" x14ac:dyDescent="0.25">
      <c r="A2642" s="153" t="s">
        <v>2057</v>
      </c>
      <c r="B2642" s="154" t="s">
        <v>2058</v>
      </c>
      <c r="C2642" s="154" t="s">
        <v>2059</v>
      </c>
      <c r="D2642" s="154" t="s">
        <v>2060</v>
      </c>
      <c r="E2642" s="154" t="s">
        <v>2061</v>
      </c>
      <c r="F2642" s="155" t="s">
        <v>2062</v>
      </c>
      <c r="G2642" s="156" t="s">
        <v>2063</v>
      </c>
      <c r="H2642" s="157" t="s">
        <v>2602</v>
      </c>
    </row>
    <row r="2643" spans="1:8" ht="32.1" customHeight="1" x14ac:dyDescent="0.2">
      <c r="A2643" s="158" t="s">
        <v>932</v>
      </c>
      <c r="B2643" s="159" t="s">
        <v>2603</v>
      </c>
      <c r="C2643" s="160">
        <v>94498</v>
      </c>
      <c r="D2643" s="161" t="s">
        <v>933</v>
      </c>
      <c r="E2643" s="162" t="s">
        <v>2598</v>
      </c>
      <c r="F2643" s="163"/>
      <c r="G2643" s="72"/>
      <c r="H2643" s="164">
        <f>SUM(H2644:H2647)</f>
        <v>112.39999999999999</v>
      </c>
    </row>
    <row r="2644" spans="1:8" ht="15" customHeight="1" x14ac:dyDescent="0.2">
      <c r="A2644" s="165" t="s">
        <v>2072</v>
      </c>
      <c r="B2644" s="60" t="s">
        <v>2064</v>
      </c>
      <c r="C2644" s="61">
        <v>3148</v>
      </c>
      <c r="D2644" s="62" t="s">
        <v>2395</v>
      </c>
      <c r="E2644" s="60" t="s">
        <v>225</v>
      </c>
      <c r="F2644" s="65">
        <v>2.4E-2</v>
      </c>
      <c r="G2644" s="70">
        <v>12.5375</v>
      </c>
      <c r="H2644" s="166">
        <f>TRUNC(G2644*F2644,2)</f>
        <v>0.3</v>
      </c>
    </row>
    <row r="2645" spans="1:8" ht="15" customHeight="1" x14ac:dyDescent="0.2">
      <c r="A2645" s="165" t="s">
        <v>2072</v>
      </c>
      <c r="B2645" s="60" t="s">
        <v>2064</v>
      </c>
      <c r="C2645" s="61">
        <v>6028</v>
      </c>
      <c r="D2645" s="62" t="s">
        <v>2402</v>
      </c>
      <c r="E2645" s="60" t="s">
        <v>225</v>
      </c>
      <c r="F2645" s="65">
        <v>1</v>
      </c>
      <c r="G2645" s="70">
        <v>102.38</v>
      </c>
      <c r="H2645" s="166">
        <f>TRUNC(G2645*F2645,2)</f>
        <v>102.38</v>
      </c>
    </row>
    <row r="2646" spans="1:8" ht="27" customHeight="1" x14ac:dyDescent="0.2">
      <c r="A2646" s="165" t="s">
        <v>2072</v>
      </c>
      <c r="B2646" s="60" t="s">
        <v>2605</v>
      </c>
      <c r="C2646" s="61">
        <v>88248</v>
      </c>
      <c r="D2646" s="62" t="s">
        <v>2315</v>
      </c>
      <c r="E2646" s="60" t="s">
        <v>30</v>
      </c>
      <c r="F2646" s="65">
        <v>0.25</v>
      </c>
      <c r="G2646" s="70">
        <v>16.97</v>
      </c>
      <c r="H2646" s="166">
        <f>TRUNC(G2646*F2646,2)</f>
        <v>4.24</v>
      </c>
    </row>
    <row r="2647" spans="1:8" ht="15" customHeight="1" x14ac:dyDescent="0.2">
      <c r="A2647" s="165" t="s">
        <v>2072</v>
      </c>
      <c r="B2647" s="60" t="s">
        <v>2605</v>
      </c>
      <c r="C2647" s="61">
        <v>88267</v>
      </c>
      <c r="D2647" s="62" t="s">
        <v>2316</v>
      </c>
      <c r="E2647" s="60" t="s">
        <v>30</v>
      </c>
      <c r="F2647" s="65">
        <v>0.25</v>
      </c>
      <c r="G2647" s="70">
        <v>21.94</v>
      </c>
      <c r="H2647" s="166">
        <f>TRUNC(G2647*F2647,2)</f>
        <v>5.48</v>
      </c>
    </row>
    <row r="2648" spans="1:8" s="47" customFormat="1" ht="14.25" x14ac:dyDescent="0.25">
      <c r="A2648" s="153" t="s">
        <v>2057</v>
      </c>
      <c r="B2648" s="154" t="s">
        <v>2058</v>
      </c>
      <c r="C2648" s="154" t="s">
        <v>2059</v>
      </c>
      <c r="D2648" s="154" t="s">
        <v>2060</v>
      </c>
      <c r="E2648" s="154" t="s">
        <v>2061</v>
      </c>
      <c r="F2648" s="155" t="s">
        <v>2062</v>
      </c>
      <c r="G2648" s="156" t="s">
        <v>2063</v>
      </c>
      <c r="H2648" s="157" t="s">
        <v>2602</v>
      </c>
    </row>
    <row r="2649" spans="1:8" ht="32.1" customHeight="1" x14ac:dyDescent="0.2">
      <c r="A2649" s="158" t="s">
        <v>934</v>
      </c>
      <c r="B2649" s="159" t="s">
        <v>2603</v>
      </c>
      <c r="C2649" s="160">
        <v>95250</v>
      </c>
      <c r="D2649" s="161" t="s">
        <v>935</v>
      </c>
      <c r="E2649" s="162" t="s">
        <v>2598</v>
      </c>
      <c r="F2649" s="163"/>
      <c r="G2649" s="72"/>
      <c r="H2649" s="164">
        <f>SUM(H2650:H2653)</f>
        <v>64.429999999999993</v>
      </c>
    </row>
    <row r="2650" spans="1:8" ht="15" customHeight="1" x14ac:dyDescent="0.2">
      <c r="A2650" s="165" t="s">
        <v>2072</v>
      </c>
      <c r="B2650" s="60" t="s">
        <v>2064</v>
      </c>
      <c r="C2650" s="61">
        <v>3148</v>
      </c>
      <c r="D2650" s="62" t="s">
        <v>2395</v>
      </c>
      <c r="E2650" s="60" t="s">
        <v>225</v>
      </c>
      <c r="F2650" s="65">
        <v>1.32E-2</v>
      </c>
      <c r="G2650" s="70">
        <v>12.5375</v>
      </c>
      <c r="H2650" s="166">
        <f>TRUNC(G2650*F2650,2)</f>
        <v>0.16</v>
      </c>
    </row>
    <row r="2651" spans="1:8" ht="15" customHeight="1" x14ac:dyDescent="0.2">
      <c r="A2651" s="165" t="s">
        <v>2072</v>
      </c>
      <c r="B2651" s="60" t="s">
        <v>2064</v>
      </c>
      <c r="C2651" s="61">
        <v>11746</v>
      </c>
      <c r="D2651" s="62" t="s">
        <v>2403</v>
      </c>
      <c r="E2651" s="60" t="s">
        <v>225</v>
      </c>
      <c r="F2651" s="65">
        <v>1</v>
      </c>
      <c r="G2651" s="70">
        <v>60.39</v>
      </c>
      <c r="H2651" s="166">
        <f>TRUNC(G2651*F2651,2)</f>
        <v>60.39</v>
      </c>
    </row>
    <row r="2652" spans="1:8" ht="27" customHeight="1" x14ac:dyDescent="0.2">
      <c r="A2652" s="165" t="s">
        <v>2072</v>
      </c>
      <c r="B2652" s="60" t="s">
        <v>2605</v>
      </c>
      <c r="C2652" s="61">
        <v>88248</v>
      </c>
      <c r="D2652" s="62" t="s">
        <v>2315</v>
      </c>
      <c r="E2652" s="60" t="s">
        <v>30</v>
      </c>
      <c r="F2652" s="65">
        <v>0.1</v>
      </c>
      <c r="G2652" s="70">
        <v>16.97</v>
      </c>
      <c r="H2652" s="166">
        <f>TRUNC(G2652*F2652,2)</f>
        <v>1.69</v>
      </c>
    </row>
    <row r="2653" spans="1:8" ht="15" customHeight="1" x14ac:dyDescent="0.2">
      <c r="A2653" s="165" t="s">
        <v>2072</v>
      </c>
      <c r="B2653" s="60" t="s">
        <v>2605</v>
      </c>
      <c r="C2653" s="61">
        <v>88267</v>
      </c>
      <c r="D2653" s="62" t="s">
        <v>2316</v>
      </c>
      <c r="E2653" s="60" t="s">
        <v>30</v>
      </c>
      <c r="F2653" s="65">
        <v>0.1</v>
      </c>
      <c r="G2653" s="70">
        <v>21.94</v>
      </c>
      <c r="H2653" s="166">
        <f>TRUNC(G2653*F2653,2)</f>
        <v>2.19</v>
      </c>
    </row>
    <row r="2654" spans="1:8" s="47" customFormat="1" ht="14.25" x14ac:dyDescent="0.25">
      <c r="A2654" s="153" t="s">
        <v>2057</v>
      </c>
      <c r="B2654" s="154" t="s">
        <v>2058</v>
      </c>
      <c r="C2654" s="154" t="s">
        <v>2059</v>
      </c>
      <c r="D2654" s="154" t="s">
        <v>2060</v>
      </c>
      <c r="E2654" s="154" t="s">
        <v>2061</v>
      </c>
      <c r="F2654" s="155" t="s">
        <v>2062</v>
      </c>
      <c r="G2654" s="156" t="s">
        <v>2063</v>
      </c>
      <c r="H2654" s="157" t="s">
        <v>2602</v>
      </c>
    </row>
    <row r="2655" spans="1:8" ht="32.1" customHeight="1" x14ac:dyDescent="0.2">
      <c r="A2655" s="158" t="s">
        <v>937</v>
      </c>
      <c r="B2655" s="159" t="s">
        <v>2603</v>
      </c>
      <c r="C2655" s="160">
        <v>102118</v>
      </c>
      <c r="D2655" s="161" t="s">
        <v>938</v>
      </c>
      <c r="E2655" s="162" t="s">
        <v>2598</v>
      </c>
      <c r="F2655" s="163"/>
      <c r="G2655" s="72"/>
      <c r="H2655" s="164">
        <f>SUM(H2656:H2663)</f>
        <v>1412.9499999999998</v>
      </c>
    </row>
    <row r="2656" spans="1:8" ht="38.1" customHeight="1" x14ac:dyDescent="0.2">
      <c r="A2656" s="165" t="s">
        <v>2072</v>
      </c>
      <c r="B2656" s="60" t="s">
        <v>2064</v>
      </c>
      <c r="C2656" s="61">
        <v>736</v>
      </c>
      <c r="D2656" s="62" t="s">
        <v>2404</v>
      </c>
      <c r="E2656" s="60" t="s">
        <v>225</v>
      </c>
      <c r="F2656" s="65">
        <v>1</v>
      </c>
      <c r="G2656" s="70">
        <v>1328.12</v>
      </c>
      <c r="H2656" s="166">
        <f t="shared" ref="H2656:H2663" si="140">TRUNC(G2656*F2656,2)</f>
        <v>1328.12</v>
      </c>
    </row>
    <row r="2657" spans="1:8" ht="27" customHeight="1" x14ac:dyDescent="0.2">
      <c r="A2657" s="165" t="s">
        <v>2072</v>
      </c>
      <c r="B2657" s="60" t="s">
        <v>2064</v>
      </c>
      <c r="C2657" s="61">
        <v>11267</v>
      </c>
      <c r="D2657" s="62" t="s">
        <v>2405</v>
      </c>
      <c r="E2657" s="60" t="s">
        <v>225</v>
      </c>
      <c r="F2657" s="65">
        <v>4</v>
      </c>
      <c r="G2657" s="70">
        <v>0.73950000000000005</v>
      </c>
      <c r="H2657" s="166">
        <f t="shared" si="140"/>
        <v>2.95</v>
      </c>
    </row>
    <row r="2658" spans="1:8" ht="15" customHeight="1" x14ac:dyDescent="0.2">
      <c r="A2658" s="165" t="s">
        <v>2072</v>
      </c>
      <c r="B2658" s="60" t="s">
        <v>2064</v>
      </c>
      <c r="C2658" s="61">
        <v>39996</v>
      </c>
      <c r="D2658" s="62" t="s">
        <v>2406</v>
      </c>
      <c r="E2658" s="60" t="s">
        <v>118</v>
      </c>
      <c r="F2658" s="65">
        <v>0.2</v>
      </c>
      <c r="G2658" s="70">
        <v>4.1310000000000002</v>
      </c>
      <c r="H2658" s="166">
        <f t="shared" si="140"/>
        <v>0.82</v>
      </c>
    </row>
    <row r="2659" spans="1:8" ht="15" customHeight="1" x14ac:dyDescent="0.2">
      <c r="A2659" s="165" t="s">
        <v>2072</v>
      </c>
      <c r="B2659" s="60" t="s">
        <v>2064</v>
      </c>
      <c r="C2659" s="61">
        <v>39997</v>
      </c>
      <c r="D2659" s="62" t="s">
        <v>2407</v>
      </c>
      <c r="E2659" s="60" t="s">
        <v>225</v>
      </c>
      <c r="F2659" s="65">
        <v>4</v>
      </c>
      <c r="G2659" s="70">
        <v>0.26350000000000001</v>
      </c>
      <c r="H2659" s="166">
        <f t="shared" si="140"/>
        <v>1.05</v>
      </c>
    </row>
    <row r="2660" spans="1:8" ht="15" customHeight="1" x14ac:dyDescent="0.2">
      <c r="A2660" s="165" t="s">
        <v>2072</v>
      </c>
      <c r="B2660" s="60" t="s">
        <v>2605</v>
      </c>
      <c r="C2660" s="61">
        <v>88247</v>
      </c>
      <c r="D2660" s="62" t="s">
        <v>2317</v>
      </c>
      <c r="E2660" s="60" t="s">
        <v>30</v>
      </c>
      <c r="F2660" s="65">
        <v>0.42</v>
      </c>
      <c r="G2660" s="70">
        <v>17.66</v>
      </c>
      <c r="H2660" s="166">
        <f t="shared" si="140"/>
        <v>7.41</v>
      </c>
    </row>
    <row r="2661" spans="1:8" ht="27" customHeight="1" x14ac:dyDescent="0.2">
      <c r="A2661" s="165" t="s">
        <v>2072</v>
      </c>
      <c r="B2661" s="60" t="s">
        <v>2605</v>
      </c>
      <c r="C2661" s="61">
        <v>88248</v>
      </c>
      <c r="D2661" s="62" t="s">
        <v>2315</v>
      </c>
      <c r="E2661" s="60" t="s">
        <v>30</v>
      </c>
      <c r="F2661" s="65">
        <v>1.62</v>
      </c>
      <c r="G2661" s="70">
        <v>16.97</v>
      </c>
      <c r="H2661" s="166">
        <f t="shared" si="140"/>
        <v>27.49</v>
      </c>
    </row>
    <row r="2662" spans="1:8" ht="15" customHeight="1" x14ac:dyDescent="0.2">
      <c r="A2662" s="165" t="s">
        <v>2072</v>
      </c>
      <c r="B2662" s="60" t="s">
        <v>2605</v>
      </c>
      <c r="C2662" s="61">
        <v>88264</v>
      </c>
      <c r="D2662" s="62" t="s">
        <v>2318</v>
      </c>
      <c r="E2662" s="60" t="s">
        <v>30</v>
      </c>
      <c r="F2662" s="65">
        <v>0.42</v>
      </c>
      <c r="G2662" s="70">
        <v>22.79</v>
      </c>
      <c r="H2662" s="166">
        <f t="shared" si="140"/>
        <v>9.57</v>
      </c>
    </row>
    <row r="2663" spans="1:8" ht="15" customHeight="1" x14ac:dyDescent="0.2">
      <c r="A2663" s="165" t="s">
        <v>2072</v>
      </c>
      <c r="B2663" s="60" t="s">
        <v>2605</v>
      </c>
      <c r="C2663" s="61">
        <v>88267</v>
      </c>
      <c r="D2663" s="62" t="s">
        <v>2316</v>
      </c>
      <c r="E2663" s="60" t="s">
        <v>30</v>
      </c>
      <c r="F2663" s="65">
        <v>1.62</v>
      </c>
      <c r="G2663" s="70">
        <v>21.94</v>
      </c>
      <c r="H2663" s="166">
        <f t="shared" si="140"/>
        <v>35.54</v>
      </c>
    </row>
    <row r="2664" spans="1:8" s="47" customFormat="1" ht="14.25" x14ac:dyDescent="0.25">
      <c r="A2664" s="153" t="s">
        <v>2057</v>
      </c>
      <c r="B2664" s="154" t="s">
        <v>2058</v>
      </c>
      <c r="C2664" s="154" t="s">
        <v>2059</v>
      </c>
      <c r="D2664" s="154" t="s">
        <v>2060</v>
      </c>
      <c r="E2664" s="154" t="s">
        <v>2061</v>
      </c>
      <c r="F2664" s="155" t="s">
        <v>2062</v>
      </c>
      <c r="G2664" s="156" t="s">
        <v>2063</v>
      </c>
      <c r="H2664" s="157" t="s">
        <v>2602</v>
      </c>
    </row>
    <row r="2665" spans="1:8" ht="48" customHeight="1" x14ac:dyDescent="0.2">
      <c r="A2665" s="158" t="s">
        <v>940</v>
      </c>
      <c r="B2665" s="159" t="s">
        <v>2603</v>
      </c>
      <c r="C2665" s="160" t="s">
        <v>939</v>
      </c>
      <c r="D2665" s="161" t="s">
        <v>941</v>
      </c>
      <c r="E2665" s="162" t="s">
        <v>2598</v>
      </c>
      <c r="F2665" s="163"/>
      <c r="G2665" s="72"/>
      <c r="H2665" s="164">
        <f>SUM(H2666:H2669)</f>
        <v>2404.3200000000002</v>
      </c>
    </row>
    <row r="2666" spans="1:8" ht="27" customHeight="1" x14ac:dyDescent="0.2">
      <c r="A2666" s="165" t="s">
        <v>2072</v>
      </c>
      <c r="B2666" s="60" t="s">
        <v>2064</v>
      </c>
      <c r="C2666" s="61">
        <v>14057</v>
      </c>
      <c r="D2666" s="62" t="s">
        <v>2848</v>
      </c>
      <c r="E2666" s="60" t="s">
        <v>225</v>
      </c>
      <c r="F2666" s="65">
        <v>1</v>
      </c>
      <c r="G2666" s="70">
        <v>145.9</v>
      </c>
      <c r="H2666" s="166">
        <f>TRUNC(G2666*F2666,2)</f>
        <v>145.9</v>
      </c>
    </row>
    <row r="2667" spans="1:8" ht="38.1" customHeight="1" x14ac:dyDescent="0.2">
      <c r="A2667" s="165" t="s">
        <v>2072</v>
      </c>
      <c r="B2667" s="60" t="s">
        <v>2064</v>
      </c>
      <c r="C2667" s="61">
        <v>10588</v>
      </c>
      <c r="D2667" s="62" t="s">
        <v>2847</v>
      </c>
      <c r="E2667" s="60" t="s">
        <v>225</v>
      </c>
      <c r="F2667" s="65">
        <v>1</v>
      </c>
      <c r="G2667" s="70">
        <v>2201.8000000000002</v>
      </c>
      <c r="H2667" s="166">
        <f>TRUNC(G2667*F2667,2)</f>
        <v>2201.8000000000002</v>
      </c>
    </row>
    <row r="2668" spans="1:8" ht="15" customHeight="1" x14ac:dyDescent="0.2">
      <c r="A2668" s="165" t="s">
        <v>2072</v>
      </c>
      <c r="B2668" s="60" t="s">
        <v>2605</v>
      </c>
      <c r="C2668" s="61">
        <v>88264</v>
      </c>
      <c r="D2668" s="62" t="s">
        <v>2318</v>
      </c>
      <c r="E2668" s="60" t="s">
        <v>30</v>
      </c>
      <c r="F2668" s="65">
        <v>1.4</v>
      </c>
      <c r="G2668" s="70">
        <v>22.79</v>
      </c>
      <c r="H2668" s="166">
        <f>TRUNC(G2668*F2668,2)</f>
        <v>31.9</v>
      </c>
    </row>
    <row r="2669" spans="1:8" ht="15" customHeight="1" x14ac:dyDescent="0.2">
      <c r="A2669" s="165" t="s">
        <v>2072</v>
      </c>
      <c r="B2669" s="60" t="s">
        <v>2605</v>
      </c>
      <c r="C2669" s="61">
        <v>88247</v>
      </c>
      <c r="D2669" s="62" t="s">
        <v>2317</v>
      </c>
      <c r="E2669" s="60" t="s">
        <v>30</v>
      </c>
      <c r="F2669" s="65">
        <v>1.4</v>
      </c>
      <c r="G2669" s="70">
        <v>17.66</v>
      </c>
      <c r="H2669" s="166">
        <f>TRUNC(G2669*F2669,2)</f>
        <v>24.72</v>
      </c>
    </row>
    <row r="2670" spans="1:8" s="47" customFormat="1" ht="14.25" x14ac:dyDescent="0.25">
      <c r="A2670" s="153" t="s">
        <v>2057</v>
      </c>
      <c r="B2670" s="154" t="s">
        <v>2058</v>
      </c>
      <c r="C2670" s="154" t="s">
        <v>2059</v>
      </c>
      <c r="D2670" s="154" t="s">
        <v>2060</v>
      </c>
      <c r="E2670" s="154" t="s">
        <v>2061</v>
      </c>
      <c r="F2670" s="155" t="s">
        <v>2062</v>
      </c>
      <c r="G2670" s="156" t="s">
        <v>2063</v>
      </c>
      <c r="H2670" s="157" t="s">
        <v>2602</v>
      </c>
    </row>
    <row r="2671" spans="1:8" ht="128.1" customHeight="1" x14ac:dyDescent="0.2">
      <c r="A2671" s="158" t="s">
        <v>945</v>
      </c>
      <c r="B2671" s="159" t="s">
        <v>2603</v>
      </c>
      <c r="C2671" s="160" t="s">
        <v>944</v>
      </c>
      <c r="D2671" s="161" t="s">
        <v>946</v>
      </c>
      <c r="E2671" s="162" t="s">
        <v>2598</v>
      </c>
      <c r="F2671" s="163"/>
      <c r="G2671" s="72"/>
      <c r="H2671" s="164">
        <f>SUM(H2672:H2679)</f>
        <v>1693.94</v>
      </c>
    </row>
    <row r="2672" spans="1:8" ht="15" customHeight="1" x14ac:dyDescent="0.2">
      <c r="A2672" s="165" t="s">
        <v>2072</v>
      </c>
      <c r="B2672" s="60" t="s">
        <v>2605</v>
      </c>
      <c r="C2672" s="61">
        <v>88316</v>
      </c>
      <c r="D2672" s="62" t="s">
        <v>2094</v>
      </c>
      <c r="E2672" s="60" t="s">
        <v>30</v>
      </c>
      <c r="F2672" s="65">
        <v>4</v>
      </c>
      <c r="G2672" s="70">
        <v>18.190000000000001</v>
      </c>
      <c r="H2672" s="166">
        <f t="shared" ref="H2672:H2679" si="141">TRUNC(G2672*F2672,2)</f>
        <v>72.760000000000005</v>
      </c>
    </row>
    <row r="2673" spans="1:8" ht="15" customHeight="1" x14ac:dyDescent="0.2">
      <c r="A2673" s="165" t="s">
        <v>2072</v>
      </c>
      <c r="B2673" s="60" t="s">
        <v>2605</v>
      </c>
      <c r="C2673" s="61">
        <v>88309</v>
      </c>
      <c r="D2673" s="62" t="s">
        <v>2093</v>
      </c>
      <c r="E2673" s="60" t="s">
        <v>30</v>
      </c>
      <c r="F2673" s="65">
        <v>3</v>
      </c>
      <c r="G2673" s="70">
        <v>22.55</v>
      </c>
      <c r="H2673" s="166">
        <f t="shared" si="141"/>
        <v>67.650000000000006</v>
      </c>
    </row>
    <row r="2674" spans="1:8" ht="27" customHeight="1" x14ac:dyDescent="0.2">
      <c r="A2674" s="165" t="s">
        <v>2072</v>
      </c>
      <c r="B2674" s="60" t="s">
        <v>2064</v>
      </c>
      <c r="C2674" s="61">
        <v>370</v>
      </c>
      <c r="D2674" s="62" t="s">
        <v>2249</v>
      </c>
      <c r="E2674" s="60" t="s">
        <v>87</v>
      </c>
      <c r="F2674" s="65">
        <v>2.9600000000000001E-2</v>
      </c>
      <c r="G2674" s="70">
        <v>80.75</v>
      </c>
      <c r="H2674" s="166">
        <f t="shared" si="141"/>
        <v>2.39</v>
      </c>
    </row>
    <row r="2675" spans="1:8" ht="15" customHeight="1" x14ac:dyDescent="0.2">
      <c r="A2675" s="165" t="s">
        <v>2072</v>
      </c>
      <c r="B2675" s="60" t="s">
        <v>2064</v>
      </c>
      <c r="C2675" s="61">
        <v>4721</v>
      </c>
      <c r="D2675" s="62" t="s">
        <v>2849</v>
      </c>
      <c r="E2675" s="60" t="s">
        <v>87</v>
      </c>
      <c r="F2675" s="65">
        <v>3.2399999999999998E-2</v>
      </c>
      <c r="G2675" s="70">
        <v>55.25</v>
      </c>
      <c r="H2675" s="166">
        <f t="shared" si="141"/>
        <v>1.79</v>
      </c>
    </row>
    <row r="2676" spans="1:8" ht="15" customHeight="1" x14ac:dyDescent="0.2">
      <c r="A2676" s="165" t="s">
        <v>2072</v>
      </c>
      <c r="B2676" s="60" t="s">
        <v>2064</v>
      </c>
      <c r="C2676" s="61">
        <v>1379</v>
      </c>
      <c r="D2676" s="62" t="s">
        <v>2250</v>
      </c>
      <c r="E2676" s="60" t="s">
        <v>102</v>
      </c>
      <c r="F2676" s="65">
        <v>14.5</v>
      </c>
      <c r="G2676" s="70">
        <v>0.45050000000000001</v>
      </c>
      <c r="H2676" s="166">
        <f t="shared" si="141"/>
        <v>6.53</v>
      </c>
    </row>
    <row r="2677" spans="1:8" ht="48" customHeight="1" x14ac:dyDescent="0.2">
      <c r="A2677" s="165" t="s">
        <v>2072</v>
      </c>
      <c r="B2677" s="60" t="s">
        <v>2064</v>
      </c>
      <c r="C2677" s="61">
        <v>11154</v>
      </c>
      <c r="D2677" s="62" t="s">
        <v>2850</v>
      </c>
      <c r="E2677" s="60" t="s">
        <v>225</v>
      </c>
      <c r="F2677" s="65">
        <v>1</v>
      </c>
      <c r="G2677" s="70">
        <v>878.78</v>
      </c>
      <c r="H2677" s="166">
        <f t="shared" si="141"/>
        <v>878.78</v>
      </c>
    </row>
    <row r="2678" spans="1:8" ht="27" customHeight="1" x14ac:dyDescent="0.2">
      <c r="A2678" s="165" t="s">
        <v>2643</v>
      </c>
      <c r="B2678" s="60" t="s">
        <v>2605</v>
      </c>
      <c r="C2678" s="61" t="s">
        <v>2726</v>
      </c>
      <c r="D2678" s="62" t="s">
        <v>2851</v>
      </c>
      <c r="E2678" s="60" t="s">
        <v>225</v>
      </c>
      <c r="F2678" s="65">
        <v>1</v>
      </c>
      <c r="G2678" s="185">
        <v>458.93200000000002</v>
      </c>
      <c r="H2678" s="166">
        <f t="shared" si="141"/>
        <v>458.93</v>
      </c>
    </row>
    <row r="2679" spans="1:8" ht="27" customHeight="1" x14ac:dyDescent="0.2">
      <c r="A2679" s="165" t="s">
        <v>2643</v>
      </c>
      <c r="B2679" s="60" t="s">
        <v>2605</v>
      </c>
      <c r="C2679" s="61" t="s">
        <v>2727</v>
      </c>
      <c r="D2679" s="62" t="s">
        <v>2852</v>
      </c>
      <c r="E2679" s="60" t="s">
        <v>225</v>
      </c>
      <c r="F2679" s="65">
        <v>1</v>
      </c>
      <c r="G2679" s="185">
        <v>205.11349999999999</v>
      </c>
      <c r="H2679" s="166">
        <f t="shared" si="141"/>
        <v>205.11</v>
      </c>
    </row>
    <row r="2680" spans="1:8" s="47" customFormat="1" ht="14.25" x14ac:dyDescent="0.25">
      <c r="A2680" s="153" t="s">
        <v>2057</v>
      </c>
      <c r="B2680" s="154" t="s">
        <v>2058</v>
      </c>
      <c r="C2680" s="154" t="s">
        <v>2059</v>
      </c>
      <c r="D2680" s="154" t="s">
        <v>2060</v>
      </c>
      <c r="E2680" s="154" t="s">
        <v>2061</v>
      </c>
      <c r="F2680" s="155" t="s">
        <v>2062</v>
      </c>
      <c r="G2680" s="156" t="s">
        <v>2063</v>
      </c>
      <c r="H2680" s="157" t="s">
        <v>2602</v>
      </c>
    </row>
    <row r="2681" spans="1:8" ht="32.1" customHeight="1" x14ac:dyDescent="0.2">
      <c r="A2681" s="158" t="s">
        <v>948</v>
      </c>
      <c r="B2681" s="159" t="s">
        <v>2603</v>
      </c>
      <c r="C2681" s="160" t="s">
        <v>947</v>
      </c>
      <c r="D2681" s="161" t="s">
        <v>949</v>
      </c>
      <c r="E2681" s="162" t="s">
        <v>2598</v>
      </c>
      <c r="F2681" s="163"/>
      <c r="G2681" s="72"/>
      <c r="H2681" s="164">
        <f>SUM(H2682:H2684)</f>
        <v>110.50999999999999</v>
      </c>
    </row>
    <row r="2682" spans="1:8" ht="15" customHeight="1" x14ac:dyDescent="0.2">
      <c r="A2682" s="165" t="s">
        <v>2072</v>
      </c>
      <c r="B2682" s="60" t="s">
        <v>2605</v>
      </c>
      <c r="C2682" s="61">
        <v>88264</v>
      </c>
      <c r="D2682" s="62" t="s">
        <v>2318</v>
      </c>
      <c r="E2682" s="60" t="s">
        <v>30</v>
      </c>
      <c r="F2682" s="65">
        <v>0.38</v>
      </c>
      <c r="G2682" s="70">
        <v>22.79</v>
      </c>
      <c r="H2682" s="166">
        <f>TRUNC(G2682*F2682,2)</f>
        <v>8.66</v>
      </c>
    </row>
    <row r="2683" spans="1:8" ht="15" customHeight="1" x14ac:dyDescent="0.2">
      <c r="A2683" s="165" t="s">
        <v>2072</v>
      </c>
      <c r="B2683" s="60" t="s">
        <v>2605</v>
      </c>
      <c r="C2683" s="61">
        <v>88316</v>
      </c>
      <c r="D2683" s="62" t="s">
        <v>2094</v>
      </c>
      <c r="E2683" s="60" t="s">
        <v>30</v>
      </c>
      <c r="F2683" s="65">
        <v>0.38</v>
      </c>
      <c r="G2683" s="70">
        <v>18.190000000000001</v>
      </c>
      <c r="H2683" s="166">
        <f>TRUNC(G2683*F2683,2)</f>
        <v>6.91</v>
      </c>
    </row>
    <row r="2684" spans="1:8" ht="15" customHeight="1" x14ac:dyDescent="0.2">
      <c r="A2684" s="165" t="s">
        <v>2607</v>
      </c>
      <c r="B2684" s="60" t="s">
        <v>2064</v>
      </c>
      <c r="C2684" s="61">
        <v>12664</v>
      </c>
      <c r="D2684" s="62" t="s">
        <v>2853</v>
      </c>
      <c r="E2684" s="60" t="s">
        <v>225</v>
      </c>
      <c r="F2684" s="65">
        <v>1</v>
      </c>
      <c r="G2684" s="70">
        <v>94.94</v>
      </c>
      <c r="H2684" s="166">
        <f>TRUNC(G2684*F2684,2)</f>
        <v>94.94</v>
      </c>
    </row>
    <row r="2685" spans="1:8" s="47" customFormat="1" ht="14.25" x14ac:dyDescent="0.25">
      <c r="A2685" s="153" t="s">
        <v>2057</v>
      </c>
      <c r="B2685" s="154" t="s">
        <v>2058</v>
      </c>
      <c r="C2685" s="154" t="s">
        <v>2059</v>
      </c>
      <c r="D2685" s="154" t="s">
        <v>2060</v>
      </c>
      <c r="E2685" s="154" t="s">
        <v>2061</v>
      </c>
      <c r="F2685" s="155" t="s">
        <v>2062</v>
      </c>
      <c r="G2685" s="156" t="s">
        <v>2063</v>
      </c>
      <c r="H2685" s="157" t="s">
        <v>2602</v>
      </c>
    </row>
    <row r="2686" spans="1:8" ht="32.1" customHeight="1" x14ac:dyDescent="0.2">
      <c r="A2686" s="158" t="s">
        <v>951</v>
      </c>
      <c r="B2686" s="159" t="s">
        <v>2603</v>
      </c>
      <c r="C2686" s="160" t="s">
        <v>950</v>
      </c>
      <c r="D2686" s="161" t="s">
        <v>952</v>
      </c>
      <c r="E2686" s="162" t="s">
        <v>2598</v>
      </c>
      <c r="F2686" s="163"/>
      <c r="G2686" s="72"/>
      <c r="H2686" s="164">
        <f>SUM(H2687:H2689)</f>
        <v>140.18</v>
      </c>
    </row>
    <row r="2687" spans="1:8" ht="15" customHeight="1" x14ac:dyDescent="0.2">
      <c r="A2687" s="165" t="s">
        <v>2607</v>
      </c>
      <c r="B2687" s="60" t="s">
        <v>2064</v>
      </c>
      <c r="C2687" s="61">
        <v>12665</v>
      </c>
      <c r="D2687" s="62" t="s">
        <v>2620</v>
      </c>
      <c r="E2687" s="60" t="s">
        <v>225</v>
      </c>
      <c r="F2687" s="65">
        <v>1</v>
      </c>
      <c r="G2687" s="70">
        <v>119.7</v>
      </c>
      <c r="H2687" s="166">
        <f>TRUNC(G2687*F2687,2)</f>
        <v>119.7</v>
      </c>
    </row>
    <row r="2688" spans="1:8" ht="15" customHeight="1" x14ac:dyDescent="0.2">
      <c r="A2688" s="165" t="s">
        <v>2072</v>
      </c>
      <c r="B2688" s="60" t="s">
        <v>2605</v>
      </c>
      <c r="C2688" s="61">
        <v>88264</v>
      </c>
      <c r="D2688" s="62" t="s">
        <v>2318</v>
      </c>
      <c r="E2688" s="60" t="s">
        <v>30</v>
      </c>
      <c r="F2688" s="65">
        <v>0.5</v>
      </c>
      <c r="G2688" s="70">
        <v>22.79</v>
      </c>
      <c r="H2688" s="166">
        <f>TRUNC(G2688*F2688,2)</f>
        <v>11.39</v>
      </c>
    </row>
    <row r="2689" spans="1:8" ht="15" customHeight="1" x14ac:dyDescent="0.2">
      <c r="A2689" s="165" t="s">
        <v>2072</v>
      </c>
      <c r="B2689" s="60" t="s">
        <v>2605</v>
      </c>
      <c r="C2689" s="61">
        <v>88316</v>
      </c>
      <c r="D2689" s="62" t="s">
        <v>2094</v>
      </c>
      <c r="E2689" s="60" t="s">
        <v>30</v>
      </c>
      <c r="F2689" s="65">
        <v>0.5</v>
      </c>
      <c r="G2689" s="70">
        <v>18.190000000000001</v>
      </c>
      <c r="H2689" s="166">
        <f>TRUNC(G2689*F2689,2)</f>
        <v>9.09</v>
      </c>
    </row>
    <row r="2690" spans="1:8" s="47" customFormat="1" ht="14.25" x14ac:dyDescent="0.25">
      <c r="A2690" s="153" t="s">
        <v>2057</v>
      </c>
      <c r="B2690" s="154" t="s">
        <v>2058</v>
      </c>
      <c r="C2690" s="154" t="s">
        <v>2059</v>
      </c>
      <c r="D2690" s="154" t="s">
        <v>2060</v>
      </c>
      <c r="E2690" s="154" t="s">
        <v>2061</v>
      </c>
      <c r="F2690" s="155" t="s">
        <v>2062</v>
      </c>
      <c r="G2690" s="156" t="s">
        <v>2063</v>
      </c>
      <c r="H2690" s="157" t="s">
        <v>2602</v>
      </c>
    </row>
    <row r="2691" spans="1:8" ht="32.1" customHeight="1" x14ac:dyDescent="0.2">
      <c r="A2691" s="158" t="s">
        <v>954</v>
      </c>
      <c r="B2691" s="159" t="s">
        <v>2603</v>
      </c>
      <c r="C2691" s="160" t="s">
        <v>953</v>
      </c>
      <c r="D2691" s="161" t="s">
        <v>955</v>
      </c>
      <c r="E2691" s="162" t="s">
        <v>2598</v>
      </c>
      <c r="F2691" s="163"/>
      <c r="G2691" s="72"/>
      <c r="H2691" s="164">
        <f>SUM(H2692:H2694)</f>
        <v>166.1</v>
      </c>
    </row>
    <row r="2692" spans="1:8" ht="15" customHeight="1" x14ac:dyDescent="0.2">
      <c r="A2692" s="165" t="s">
        <v>2072</v>
      </c>
      <c r="B2692" s="60" t="s">
        <v>2605</v>
      </c>
      <c r="C2692" s="61">
        <v>88264</v>
      </c>
      <c r="D2692" s="62" t="s">
        <v>2318</v>
      </c>
      <c r="E2692" s="60" t="s">
        <v>30</v>
      </c>
      <c r="F2692" s="65">
        <v>0.38</v>
      </c>
      <c r="G2692" s="70">
        <v>22.79</v>
      </c>
      <c r="H2692" s="166">
        <f>TRUNC(G2692*F2692,2)</f>
        <v>8.66</v>
      </c>
    </row>
    <row r="2693" spans="1:8" ht="15" customHeight="1" x14ac:dyDescent="0.2">
      <c r="A2693" s="165" t="s">
        <v>2072</v>
      </c>
      <c r="B2693" s="60" t="s">
        <v>2605</v>
      </c>
      <c r="C2693" s="61">
        <v>88316</v>
      </c>
      <c r="D2693" s="62" t="s">
        <v>2094</v>
      </c>
      <c r="E2693" s="60" t="s">
        <v>30</v>
      </c>
      <c r="F2693" s="65">
        <v>0.38</v>
      </c>
      <c r="G2693" s="70">
        <v>18.190000000000001</v>
      </c>
      <c r="H2693" s="166">
        <f>TRUNC(G2693*F2693,2)</f>
        <v>6.91</v>
      </c>
    </row>
    <row r="2694" spans="1:8" ht="27" customHeight="1" x14ac:dyDescent="0.2">
      <c r="A2694" s="165" t="s">
        <v>2607</v>
      </c>
      <c r="B2694" s="60" t="s">
        <v>2064</v>
      </c>
      <c r="C2694" s="61">
        <v>12883</v>
      </c>
      <c r="D2694" s="62" t="s">
        <v>955</v>
      </c>
      <c r="E2694" s="60" t="s">
        <v>225</v>
      </c>
      <c r="F2694" s="65">
        <v>1</v>
      </c>
      <c r="G2694" s="70">
        <v>150.53</v>
      </c>
      <c r="H2694" s="166">
        <f>TRUNC(G2694*F2694,2)</f>
        <v>150.53</v>
      </c>
    </row>
    <row r="2695" spans="1:8" s="47" customFormat="1" ht="14.25" x14ac:dyDescent="0.25">
      <c r="A2695" s="153" t="s">
        <v>2057</v>
      </c>
      <c r="B2695" s="154" t="s">
        <v>2058</v>
      </c>
      <c r="C2695" s="154" t="s">
        <v>2059</v>
      </c>
      <c r="D2695" s="154" t="s">
        <v>2060</v>
      </c>
      <c r="E2695" s="154" t="s">
        <v>2061</v>
      </c>
      <c r="F2695" s="155" t="s">
        <v>2062</v>
      </c>
      <c r="G2695" s="156" t="s">
        <v>2063</v>
      </c>
      <c r="H2695" s="157" t="s">
        <v>2602</v>
      </c>
    </row>
    <row r="2696" spans="1:8" ht="68.099999999999994" customHeight="1" x14ac:dyDescent="0.2">
      <c r="A2696" s="158" t="s">
        <v>957</v>
      </c>
      <c r="B2696" s="159" t="s">
        <v>2603</v>
      </c>
      <c r="C2696" s="160" t="s">
        <v>956</v>
      </c>
      <c r="D2696" s="161" t="s">
        <v>958</v>
      </c>
      <c r="E2696" s="162" t="s">
        <v>2598</v>
      </c>
      <c r="F2696" s="163"/>
      <c r="G2696" s="72"/>
      <c r="H2696" s="164">
        <f>SUM(H2697:H2698)</f>
        <v>1137.4000000000001</v>
      </c>
    </row>
    <row r="2697" spans="1:8" ht="27" customHeight="1" x14ac:dyDescent="0.2">
      <c r="A2697" s="165" t="s">
        <v>2619</v>
      </c>
      <c r="B2697" s="60" t="s">
        <v>2064</v>
      </c>
      <c r="C2697" s="61" t="s">
        <v>2854</v>
      </c>
      <c r="D2697" s="62" t="s">
        <v>2855</v>
      </c>
      <c r="E2697" s="60" t="s">
        <v>225</v>
      </c>
      <c r="F2697" s="65">
        <v>1</v>
      </c>
      <c r="G2697" s="70">
        <v>1121</v>
      </c>
      <c r="H2697" s="166">
        <f>TRUNC(G2697*F2697,2)</f>
        <v>1121</v>
      </c>
    </row>
    <row r="2698" spans="1:8" ht="15" customHeight="1" x14ac:dyDescent="0.2">
      <c r="A2698" s="165" t="s">
        <v>2072</v>
      </c>
      <c r="B2698" s="60" t="s">
        <v>2605</v>
      </c>
      <c r="C2698" s="61">
        <v>88264</v>
      </c>
      <c r="D2698" s="62" t="s">
        <v>2318</v>
      </c>
      <c r="E2698" s="60" t="s">
        <v>30</v>
      </c>
      <c r="F2698" s="65">
        <v>0.72</v>
      </c>
      <c r="G2698" s="70">
        <v>22.79</v>
      </c>
      <c r="H2698" s="166">
        <f>TRUNC(G2698*F2698,2)</f>
        <v>16.399999999999999</v>
      </c>
    </row>
    <row r="2699" spans="1:8" s="47" customFormat="1" ht="14.25" x14ac:dyDescent="0.25">
      <c r="A2699" s="153" t="s">
        <v>2057</v>
      </c>
      <c r="B2699" s="154" t="s">
        <v>2058</v>
      </c>
      <c r="C2699" s="154" t="s">
        <v>2059</v>
      </c>
      <c r="D2699" s="154" t="s">
        <v>2060</v>
      </c>
      <c r="E2699" s="154" t="s">
        <v>2061</v>
      </c>
      <c r="F2699" s="155" t="s">
        <v>2062</v>
      </c>
      <c r="G2699" s="156" t="s">
        <v>2063</v>
      </c>
      <c r="H2699" s="157" t="s">
        <v>2602</v>
      </c>
    </row>
    <row r="2700" spans="1:8" ht="48" customHeight="1" x14ac:dyDescent="0.2">
      <c r="A2700" s="158" t="s">
        <v>960</v>
      </c>
      <c r="B2700" s="159" t="s">
        <v>2603</v>
      </c>
      <c r="C2700" s="160" t="s">
        <v>959</v>
      </c>
      <c r="D2700" s="161" t="s">
        <v>961</v>
      </c>
      <c r="E2700" s="162" t="s">
        <v>118</v>
      </c>
      <c r="F2700" s="163"/>
      <c r="G2700" s="72"/>
      <c r="H2700" s="164">
        <f>SUM(H2701:H2706)</f>
        <v>70.819999999999993</v>
      </c>
    </row>
    <row r="2701" spans="1:8" ht="15" customHeight="1" x14ac:dyDescent="0.2">
      <c r="A2701" s="165" t="s">
        <v>2072</v>
      </c>
      <c r="B2701" s="60" t="s">
        <v>2064</v>
      </c>
      <c r="C2701" s="61">
        <v>21128</v>
      </c>
      <c r="D2701" s="62" t="s">
        <v>2856</v>
      </c>
      <c r="E2701" s="60" t="s">
        <v>118</v>
      </c>
      <c r="F2701" s="65">
        <v>1.05</v>
      </c>
      <c r="G2701" s="70">
        <v>8.1999999999999993</v>
      </c>
      <c r="H2701" s="166">
        <f t="shared" ref="H2701:H2706" si="142">TRUNC(G2701*F2701,2)</f>
        <v>8.61</v>
      </c>
    </row>
    <row r="2702" spans="1:8" ht="15" customHeight="1" x14ac:dyDescent="0.2">
      <c r="A2702" s="165" t="s">
        <v>2072</v>
      </c>
      <c r="B2702" s="60" t="s">
        <v>2605</v>
      </c>
      <c r="C2702" s="61">
        <v>95757</v>
      </c>
      <c r="D2702" s="62" t="s">
        <v>2857</v>
      </c>
      <c r="E2702" s="60" t="s">
        <v>225</v>
      </c>
      <c r="F2702" s="65">
        <v>0.33329999999999999</v>
      </c>
      <c r="G2702" s="70">
        <v>8.58</v>
      </c>
      <c r="H2702" s="166">
        <f t="shared" si="142"/>
        <v>2.85</v>
      </c>
    </row>
    <row r="2703" spans="1:8" ht="15" customHeight="1" x14ac:dyDescent="0.2">
      <c r="A2703" s="165" t="s">
        <v>2072</v>
      </c>
      <c r="B2703" s="60" t="s">
        <v>2605</v>
      </c>
      <c r="C2703" s="61">
        <v>88264</v>
      </c>
      <c r="D2703" s="62" t="s">
        <v>2318</v>
      </c>
      <c r="E2703" s="60" t="s">
        <v>30</v>
      </c>
      <c r="F2703" s="65">
        <v>0.16524</v>
      </c>
      <c r="G2703" s="70">
        <v>22.79</v>
      </c>
      <c r="H2703" s="166">
        <f t="shared" si="142"/>
        <v>3.76</v>
      </c>
    </row>
    <row r="2704" spans="1:8" ht="15" customHeight="1" x14ac:dyDescent="0.2">
      <c r="A2704" s="165" t="s">
        <v>2072</v>
      </c>
      <c r="B2704" s="60" t="s">
        <v>2605</v>
      </c>
      <c r="C2704" s="61">
        <v>88247</v>
      </c>
      <c r="D2704" s="62" t="s">
        <v>2317</v>
      </c>
      <c r="E2704" s="60" t="s">
        <v>30</v>
      </c>
      <c r="F2704" s="65">
        <v>0.16524</v>
      </c>
      <c r="G2704" s="70">
        <v>17.66</v>
      </c>
      <c r="H2704" s="166">
        <f t="shared" si="142"/>
        <v>2.91</v>
      </c>
    </row>
    <row r="2705" spans="1:8" ht="27" customHeight="1" x14ac:dyDescent="0.2">
      <c r="A2705" s="165" t="s">
        <v>3278</v>
      </c>
      <c r="B2705" s="60" t="s">
        <v>2605</v>
      </c>
      <c r="C2705" s="61">
        <v>96526</v>
      </c>
      <c r="D2705" s="62" t="s">
        <v>218</v>
      </c>
      <c r="E2705" s="60" t="s">
        <v>87</v>
      </c>
      <c r="F2705" s="65">
        <v>0.24</v>
      </c>
      <c r="G2705" s="185">
        <f>H2708</f>
        <v>179.39999999999998</v>
      </c>
      <c r="H2705" s="166">
        <f t="shared" si="142"/>
        <v>43.05</v>
      </c>
    </row>
    <row r="2706" spans="1:8" ht="15" customHeight="1" x14ac:dyDescent="0.2">
      <c r="A2706" s="165" t="s">
        <v>2072</v>
      </c>
      <c r="B2706" s="60" t="s">
        <v>2605</v>
      </c>
      <c r="C2706" s="61">
        <v>96995</v>
      </c>
      <c r="D2706" s="62" t="s">
        <v>2150</v>
      </c>
      <c r="E2706" s="60" t="s">
        <v>87</v>
      </c>
      <c r="F2706" s="65">
        <v>0.26</v>
      </c>
      <c r="G2706" s="70">
        <v>37.08</v>
      </c>
      <c r="H2706" s="166">
        <f t="shared" si="142"/>
        <v>9.64</v>
      </c>
    </row>
    <row r="2707" spans="1:8" s="47" customFormat="1" ht="14.25" x14ac:dyDescent="0.25">
      <c r="A2707" s="153" t="s">
        <v>2057</v>
      </c>
      <c r="B2707" s="154" t="s">
        <v>2058</v>
      </c>
      <c r="C2707" s="154" t="s">
        <v>2059</v>
      </c>
      <c r="D2707" s="154" t="s">
        <v>2060</v>
      </c>
      <c r="E2707" s="154" t="s">
        <v>2061</v>
      </c>
      <c r="F2707" s="155" t="s">
        <v>2062</v>
      </c>
      <c r="G2707" s="156" t="s">
        <v>2063</v>
      </c>
      <c r="H2707" s="157" t="s">
        <v>2602</v>
      </c>
    </row>
    <row r="2708" spans="1:8" ht="32.1" customHeight="1" x14ac:dyDescent="0.2">
      <c r="A2708" s="158" t="s">
        <v>3278</v>
      </c>
      <c r="B2708" s="159" t="s">
        <v>2603</v>
      </c>
      <c r="C2708" s="160">
        <v>96526</v>
      </c>
      <c r="D2708" s="161" t="s">
        <v>218</v>
      </c>
      <c r="E2708" s="162" t="s">
        <v>87</v>
      </c>
      <c r="F2708" s="163"/>
      <c r="G2708" s="72"/>
      <c r="H2708" s="164">
        <f>SUM(H2709:H2710)</f>
        <v>179.39999999999998</v>
      </c>
    </row>
    <row r="2709" spans="1:8" ht="15" customHeight="1" x14ac:dyDescent="0.2">
      <c r="A2709" s="165" t="s">
        <v>2072</v>
      </c>
      <c r="B2709" s="60" t="s">
        <v>2605</v>
      </c>
      <c r="C2709" s="61">
        <v>88309</v>
      </c>
      <c r="D2709" s="62" t="s">
        <v>2093</v>
      </c>
      <c r="E2709" s="60" t="s">
        <v>30</v>
      </c>
      <c r="F2709" s="65">
        <v>3.56</v>
      </c>
      <c r="G2709" s="70">
        <v>22.55</v>
      </c>
      <c r="H2709" s="166">
        <f>TRUNC(G2709*F2709,2)</f>
        <v>80.27</v>
      </c>
    </row>
    <row r="2710" spans="1:8" ht="15" customHeight="1" x14ac:dyDescent="0.2">
      <c r="A2710" s="165" t="s">
        <v>2072</v>
      </c>
      <c r="B2710" s="60" t="s">
        <v>2605</v>
      </c>
      <c r="C2710" s="61">
        <v>88316</v>
      </c>
      <c r="D2710" s="62" t="s">
        <v>2094</v>
      </c>
      <c r="E2710" s="60" t="s">
        <v>30</v>
      </c>
      <c r="F2710" s="65">
        <v>5.45</v>
      </c>
      <c r="G2710" s="70">
        <v>18.190000000000001</v>
      </c>
      <c r="H2710" s="166">
        <f>TRUNC(G2710*F2710,2)</f>
        <v>99.13</v>
      </c>
    </row>
    <row r="2711" spans="1:8" s="47" customFormat="1" ht="14.25" x14ac:dyDescent="0.25">
      <c r="A2711" s="153" t="s">
        <v>2057</v>
      </c>
      <c r="B2711" s="154" t="s">
        <v>2058</v>
      </c>
      <c r="C2711" s="154" t="s">
        <v>2059</v>
      </c>
      <c r="D2711" s="154" t="s">
        <v>2060</v>
      </c>
      <c r="E2711" s="154" t="s">
        <v>2061</v>
      </c>
      <c r="F2711" s="155" t="s">
        <v>2062</v>
      </c>
      <c r="G2711" s="156" t="s">
        <v>2063</v>
      </c>
      <c r="H2711" s="157" t="s">
        <v>2602</v>
      </c>
    </row>
    <row r="2712" spans="1:8" ht="68.099999999999994" customHeight="1" x14ac:dyDescent="0.2">
      <c r="A2712" s="158" t="s">
        <v>963</v>
      </c>
      <c r="B2712" s="159" t="s">
        <v>2603</v>
      </c>
      <c r="C2712" s="160" t="s">
        <v>962</v>
      </c>
      <c r="D2712" s="161" t="s">
        <v>964</v>
      </c>
      <c r="E2712" s="162" t="s">
        <v>2598</v>
      </c>
      <c r="F2712" s="163"/>
      <c r="G2712" s="72"/>
      <c r="H2712" s="164">
        <f>SUM(H2713:H2721)</f>
        <v>1412.98</v>
      </c>
    </row>
    <row r="2713" spans="1:8" ht="48" customHeight="1" x14ac:dyDescent="0.2">
      <c r="A2713" s="165" t="s">
        <v>2072</v>
      </c>
      <c r="B2713" s="60" t="s">
        <v>2064</v>
      </c>
      <c r="C2713" s="61">
        <v>10521</v>
      </c>
      <c r="D2713" s="62" t="s">
        <v>2858</v>
      </c>
      <c r="E2713" s="60" t="s">
        <v>225</v>
      </c>
      <c r="F2713" s="65">
        <v>1</v>
      </c>
      <c r="G2713" s="70">
        <v>290</v>
      </c>
      <c r="H2713" s="166">
        <f t="shared" ref="H2713:H2721" si="143">TRUNC(G2713*F2713,2)</f>
        <v>290</v>
      </c>
    </row>
    <row r="2714" spans="1:8" ht="27" customHeight="1" x14ac:dyDescent="0.2">
      <c r="A2714" s="165" t="s">
        <v>2072</v>
      </c>
      <c r="B2714" s="60" t="s">
        <v>2064</v>
      </c>
      <c r="C2714" s="61">
        <v>10899</v>
      </c>
      <c r="D2714" s="62" t="s">
        <v>2859</v>
      </c>
      <c r="E2714" s="60" t="s">
        <v>225</v>
      </c>
      <c r="F2714" s="65">
        <v>1</v>
      </c>
      <c r="G2714" s="70">
        <v>80</v>
      </c>
      <c r="H2714" s="166">
        <f t="shared" si="143"/>
        <v>80</v>
      </c>
    </row>
    <row r="2715" spans="1:8" ht="38.1" customHeight="1" x14ac:dyDescent="0.2">
      <c r="A2715" s="165" t="s">
        <v>2072</v>
      </c>
      <c r="B2715" s="60" t="s">
        <v>2064</v>
      </c>
      <c r="C2715" s="61">
        <v>10904</v>
      </c>
      <c r="D2715" s="62" t="s">
        <v>2860</v>
      </c>
      <c r="E2715" s="60" t="s">
        <v>225</v>
      </c>
      <c r="F2715" s="65">
        <v>1</v>
      </c>
      <c r="G2715" s="70">
        <v>174</v>
      </c>
      <c r="H2715" s="166">
        <f t="shared" si="143"/>
        <v>174</v>
      </c>
    </row>
    <row r="2716" spans="1:8" ht="27" customHeight="1" x14ac:dyDescent="0.2">
      <c r="A2716" s="165" t="s">
        <v>2072</v>
      </c>
      <c r="B2716" s="60" t="s">
        <v>2064</v>
      </c>
      <c r="C2716" s="61">
        <v>20971</v>
      </c>
      <c r="D2716" s="62" t="s">
        <v>2861</v>
      </c>
      <c r="E2716" s="60" t="s">
        <v>225</v>
      </c>
      <c r="F2716" s="65">
        <v>1</v>
      </c>
      <c r="G2716" s="70">
        <v>17.43</v>
      </c>
      <c r="H2716" s="166">
        <f t="shared" si="143"/>
        <v>17.43</v>
      </c>
    </row>
    <row r="2717" spans="1:8" ht="38.1" customHeight="1" x14ac:dyDescent="0.2">
      <c r="A2717" s="165" t="s">
        <v>2072</v>
      </c>
      <c r="B2717" s="60" t="s">
        <v>2064</v>
      </c>
      <c r="C2717" s="61">
        <v>21030</v>
      </c>
      <c r="D2717" s="62" t="s">
        <v>2862</v>
      </c>
      <c r="E2717" s="60" t="s">
        <v>225</v>
      </c>
      <c r="F2717" s="65">
        <v>1</v>
      </c>
      <c r="G2717" s="70">
        <v>390</v>
      </c>
      <c r="H2717" s="166">
        <f t="shared" si="143"/>
        <v>390</v>
      </c>
    </row>
    <row r="2718" spans="1:8" ht="27" customHeight="1" x14ac:dyDescent="0.2">
      <c r="A2718" s="165" t="s">
        <v>2072</v>
      </c>
      <c r="B2718" s="60" t="s">
        <v>2064</v>
      </c>
      <c r="C2718" s="61">
        <v>37555</v>
      </c>
      <c r="D2718" s="62" t="s">
        <v>2863</v>
      </c>
      <c r="E2718" s="60" t="s">
        <v>225</v>
      </c>
      <c r="F2718" s="65">
        <v>1</v>
      </c>
      <c r="G2718" s="70">
        <v>250</v>
      </c>
      <c r="H2718" s="166">
        <f t="shared" si="143"/>
        <v>250</v>
      </c>
    </row>
    <row r="2719" spans="1:8" ht="38.1" customHeight="1" x14ac:dyDescent="0.2">
      <c r="A2719" s="165" t="s">
        <v>2072</v>
      </c>
      <c r="B2719" s="60" t="s">
        <v>2605</v>
      </c>
      <c r="C2719" s="61">
        <v>87367</v>
      </c>
      <c r="D2719" s="62" t="s">
        <v>2482</v>
      </c>
      <c r="E2719" s="60" t="s">
        <v>87</v>
      </c>
      <c r="F2719" s="65">
        <v>0.29399999999999998</v>
      </c>
      <c r="G2719" s="70">
        <v>554.16</v>
      </c>
      <c r="H2719" s="166">
        <f t="shared" si="143"/>
        <v>162.91999999999999</v>
      </c>
    </row>
    <row r="2720" spans="1:8" ht="27" customHeight="1" x14ac:dyDescent="0.2">
      <c r="A2720" s="165" t="s">
        <v>2072</v>
      </c>
      <c r="B2720" s="60" t="s">
        <v>2605</v>
      </c>
      <c r="C2720" s="61">
        <v>88248</v>
      </c>
      <c r="D2720" s="62" t="s">
        <v>2315</v>
      </c>
      <c r="E2720" s="60" t="s">
        <v>30</v>
      </c>
      <c r="F2720" s="65">
        <v>1.25</v>
      </c>
      <c r="G2720" s="70">
        <v>16.97</v>
      </c>
      <c r="H2720" s="166">
        <f t="shared" si="143"/>
        <v>21.21</v>
      </c>
    </row>
    <row r="2721" spans="1:8" ht="15" customHeight="1" x14ac:dyDescent="0.2">
      <c r="A2721" s="165" t="s">
        <v>2072</v>
      </c>
      <c r="B2721" s="60" t="s">
        <v>2605</v>
      </c>
      <c r="C2721" s="61">
        <v>88267</v>
      </c>
      <c r="D2721" s="62" t="s">
        <v>2316</v>
      </c>
      <c r="E2721" s="60" t="s">
        <v>30</v>
      </c>
      <c r="F2721" s="65">
        <v>1.25</v>
      </c>
      <c r="G2721" s="70">
        <v>21.94</v>
      </c>
      <c r="H2721" s="166">
        <f t="shared" si="143"/>
        <v>27.42</v>
      </c>
    </row>
    <row r="2722" spans="1:8" s="47" customFormat="1" ht="14.25" x14ac:dyDescent="0.25">
      <c r="A2722" s="153" t="s">
        <v>2057</v>
      </c>
      <c r="B2722" s="154" t="s">
        <v>2058</v>
      </c>
      <c r="C2722" s="154" t="s">
        <v>2059</v>
      </c>
      <c r="D2722" s="154" t="s">
        <v>2060</v>
      </c>
      <c r="E2722" s="154" t="s">
        <v>2061</v>
      </c>
      <c r="F2722" s="155" t="s">
        <v>2062</v>
      </c>
      <c r="G2722" s="156" t="s">
        <v>2063</v>
      </c>
      <c r="H2722" s="157" t="s">
        <v>2602</v>
      </c>
    </row>
    <row r="2723" spans="1:8" ht="48" customHeight="1" x14ac:dyDescent="0.2">
      <c r="A2723" s="158" t="s">
        <v>966</v>
      </c>
      <c r="B2723" s="159" t="s">
        <v>2603</v>
      </c>
      <c r="C2723" s="160" t="s">
        <v>965</v>
      </c>
      <c r="D2723" s="161" t="s">
        <v>967</v>
      </c>
      <c r="E2723" s="162" t="s">
        <v>2598</v>
      </c>
      <c r="F2723" s="163"/>
      <c r="G2723" s="72"/>
      <c r="H2723" s="164">
        <f>SUM(H2724:H2726)</f>
        <v>72.849999999999994</v>
      </c>
    </row>
    <row r="2724" spans="1:8" ht="15" customHeight="1" x14ac:dyDescent="0.2">
      <c r="A2724" s="165" t="s">
        <v>2607</v>
      </c>
      <c r="B2724" s="60" t="s">
        <v>2064</v>
      </c>
      <c r="C2724" s="61">
        <v>2047</v>
      </c>
      <c r="D2724" s="62" t="s">
        <v>2865</v>
      </c>
      <c r="E2724" s="60" t="s">
        <v>225</v>
      </c>
      <c r="F2724" s="65">
        <v>1</v>
      </c>
      <c r="G2724" s="70">
        <v>17</v>
      </c>
      <c r="H2724" s="166">
        <f>TRUNC(G2724*F2724,2)</f>
        <v>17</v>
      </c>
    </row>
    <row r="2725" spans="1:8" ht="15" customHeight="1" x14ac:dyDescent="0.2">
      <c r="A2725" s="165" t="s">
        <v>2072</v>
      </c>
      <c r="B2725" s="60" t="s">
        <v>2605</v>
      </c>
      <c r="C2725" s="61">
        <v>88316</v>
      </c>
      <c r="D2725" s="62" t="s">
        <v>2094</v>
      </c>
      <c r="E2725" s="60" t="s">
        <v>30</v>
      </c>
      <c r="F2725" s="65">
        <v>1.4470000000000001</v>
      </c>
      <c r="G2725" s="70">
        <v>18.190000000000001</v>
      </c>
      <c r="H2725" s="166">
        <f>TRUNC(G2725*F2725,2)</f>
        <v>26.32</v>
      </c>
    </row>
    <row r="2726" spans="1:8" ht="15" customHeight="1" x14ac:dyDescent="0.2">
      <c r="A2726" s="165" t="s">
        <v>2072</v>
      </c>
      <c r="B2726" s="60" t="s">
        <v>2605</v>
      </c>
      <c r="C2726" s="61">
        <v>100307</v>
      </c>
      <c r="D2726" s="62" t="s">
        <v>2864</v>
      </c>
      <c r="E2726" s="60" t="s">
        <v>30</v>
      </c>
      <c r="F2726" s="65">
        <v>1.4470000000000001</v>
      </c>
      <c r="G2726" s="70">
        <v>20.41</v>
      </c>
      <c r="H2726" s="166">
        <f>TRUNC(G2726*F2726,2)</f>
        <v>29.53</v>
      </c>
    </row>
    <row r="2727" spans="1:8" s="47" customFormat="1" ht="14.25" x14ac:dyDescent="0.25">
      <c r="A2727" s="153" t="s">
        <v>2057</v>
      </c>
      <c r="B2727" s="154" t="s">
        <v>2058</v>
      </c>
      <c r="C2727" s="154" t="s">
        <v>2059</v>
      </c>
      <c r="D2727" s="154" t="s">
        <v>2060</v>
      </c>
      <c r="E2727" s="154" t="s">
        <v>2061</v>
      </c>
      <c r="F2727" s="155" t="s">
        <v>2062</v>
      </c>
      <c r="G2727" s="156" t="s">
        <v>2063</v>
      </c>
      <c r="H2727" s="157" t="s">
        <v>2602</v>
      </c>
    </row>
    <row r="2728" spans="1:8" ht="32.1" customHeight="1" x14ac:dyDescent="0.2">
      <c r="A2728" s="158" t="s">
        <v>969</v>
      </c>
      <c r="B2728" s="159" t="s">
        <v>2603</v>
      </c>
      <c r="C2728" s="160" t="s">
        <v>968</v>
      </c>
      <c r="D2728" s="161" t="s">
        <v>970</v>
      </c>
      <c r="E2728" s="162" t="s">
        <v>2598</v>
      </c>
      <c r="F2728" s="163"/>
      <c r="G2728" s="72"/>
      <c r="H2728" s="164">
        <f>SUM(H2729:H2736)</f>
        <v>4448.2599999999993</v>
      </c>
    </row>
    <row r="2729" spans="1:8" ht="38.1" customHeight="1" x14ac:dyDescent="0.2">
      <c r="A2729" s="165" t="s">
        <v>2072</v>
      </c>
      <c r="B2729" s="60" t="s">
        <v>2064</v>
      </c>
      <c r="C2729" s="61" t="s">
        <v>2866</v>
      </c>
      <c r="D2729" s="62" t="s">
        <v>2867</v>
      </c>
      <c r="E2729" s="60" t="s">
        <v>225</v>
      </c>
      <c r="F2729" s="65">
        <v>1</v>
      </c>
      <c r="G2729" s="70">
        <v>4339.66</v>
      </c>
      <c r="H2729" s="166">
        <f t="shared" ref="H2729:H2736" si="144">TRUNC(G2729*F2729,2)</f>
        <v>4339.66</v>
      </c>
    </row>
    <row r="2730" spans="1:8" ht="27" customHeight="1" x14ac:dyDescent="0.2">
      <c r="A2730" s="165" t="s">
        <v>2072</v>
      </c>
      <c r="B2730" s="60" t="s">
        <v>2064</v>
      </c>
      <c r="C2730" s="61">
        <v>11267</v>
      </c>
      <c r="D2730" s="62" t="s">
        <v>2405</v>
      </c>
      <c r="E2730" s="60" t="s">
        <v>225</v>
      </c>
      <c r="F2730" s="65">
        <v>4</v>
      </c>
      <c r="G2730" s="70">
        <v>0.73950000000000005</v>
      </c>
      <c r="H2730" s="166">
        <f t="shared" si="144"/>
        <v>2.95</v>
      </c>
    </row>
    <row r="2731" spans="1:8" ht="15" customHeight="1" x14ac:dyDescent="0.2">
      <c r="A2731" s="165" t="s">
        <v>2072</v>
      </c>
      <c r="B2731" s="60" t="s">
        <v>2064</v>
      </c>
      <c r="C2731" s="61">
        <v>39997</v>
      </c>
      <c r="D2731" s="62" t="s">
        <v>2407</v>
      </c>
      <c r="E2731" s="60" t="s">
        <v>225</v>
      </c>
      <c r="F2731" s="65">
        <v>4</v>
      </c>
      <c r="G2731" s="70">
        <v>0.26350000000000001</v>
      </c>
      <c r="H2731" s="166">
        <f t="shared" si="144"/>
        <v>1.05</v>
      </c>
    </row>
    <row r="2732" spans="1:8" ht="15" customHeight="1" x14ac:dyDescent="0.2">
      <c r="A2732" s="165" t="s">
        <v>2072</v>
      </c>
      <c r="B2732" s="60" t="s">
        <v>2064</v>
      </c>
      <c r="C2732" s="61">
        <v>39996</v>
      </c>
      <c r="D2732" s="62" t="s">
        <v>2406</v>
      </c>
      <c r="E2732" s="60" t="s">
        <v>118</v>
      </c>
      <c r="F2732" s="65">
        <v>0.2</v>
      </c>
      <c r="G2732" s="70">
        <v>4.1310000000000002</v>
      </c>
      <c r="H2732" s="166">
        <f t="shared" si="144"/>
        <v>0.82</v>
      </c>
    </row>
    <row r="2733" spans="1:8" ht="15" customHeight="1" x14ac:dyDescent="0.2">
      <c r="A2733" s="165" t="s">
        <v>2072</v>
      </c>
      <c r="B2733" s="60" t="s">
        <v>2605</v>
      </c>
      <c r="C2733" s="61">
        <v>88247</v>
      </c>
      <c r="D2733" s="62" t="s">
        <v>2317</v>
      </c>
      <c r="E2733" s="60" t="s">
        <v>30</v>
      </c>
      <c r="F2733" s="65">
        <v>0.45</v>
      </c>
      <c r="G2733" s="70">
        <v>17.66</v>
      </c>
      <c r="H2733" s="166">
        <f t="shared" si="144"/>
        <v>7.94</v>
      </c>
    </row>
    <row r="2734" spans="1:8" ht="27" customHeight="1" x14ac:dyDescent="0.2">
      <c r="A2734" s="165" t="s">
        <v>2072</v>
      </c>
      <c r="B2734" s="60" t="s">
        <v>2605</v>
      </c>
      <c r="C2734" s="61">
        <v>88248</v>
      </c>
      <c r="D2734" s="62" t="s">
        <v>2315</v>
      </c>
      <c r="E2734" s="60" t="s">
        <v>30</v>
      </c>
      <c r="F2734" s="65">
        <v>2.2000000000000002</v>
      </c>
      <c r="G2734" s="70">
        <v>16.97</v>
      </c>
      <c r="H2734" s="166">
        <f t="shared" si="144"/>
        <v>37.33</v>
      </c>
    </row>
    <row r="2735" spans="1:8" ht="15" customHeight="1" x14ac:dyDescent="0.2">
      <c r="A2735" s="165" t="s">
        <v>2072</v>
      </c>
      <c r="B2735" s="60" t="s">
        <v>2605</v>
      </c>
      <c r="C2735" s="61">
        <v>88264</v>
      </c>
      <c r="D2735" s="62" t="s">
        <v>2318</v>
      </c>
      <c r="E2735" s="60" t="s">
        <v>30</v>
      </c>
      <c r="F2735" s="65">
        <v>0.45</v>
      </c>
      <c r="G2735" s="70">
        <v>22.79</v>
      </c>
      <c r="H2735" s="166">
        <f t="shared" si="144"/>
        <v>10.25</v>
      </c>
    </row>
    <row r="2736" spans="1:8" ht="15" customHeight="1" x14ac:dyDescent="0.2">
      <c r="A2736" s="165" t="s">
        <v>2072</v>
      </c>
      <c r="B2736" s="60" t="s">
        <v>2605</v>
      </c>
      <c r="C2736" s="61">
        <v>88267</v>
      </c>
      <c r="D2736" s="62" t="s">
        <v>2316</v>
      </c>
      <c r="E2736" s="60" t="s">
        <v>30</v>
      </c>
      <c r="F2736" s="65">
        <v>2.2000000000000002</v>
      </c>
      <c r="G2736" s="70">
        <v>21.94</v>
      </c>
      <c r="H2736" s="166">
        <f t="shared" si="144"/>
        <v>48.26</v>
      </c>
    </row>
    <row r="2737" spans="1:8" s="47" customFormat="1" ht="14.25" x14ac:dyDescent="0.25">
      <c r="A2737" s="153" t="s">
        <v>2057</v>
      </c>
      <c r="B2737" s="154" t="s">
        <v>2058</v>
      </c>
      <c r="C2737" s="154" t="s">
        <v>2059</v>
      </c>
      <c r="D2737" s="154" t="s">
        <v>2060</v>
      </c>
      <c r="E2737" s="154" t="s">
        <v>2061</v>
      </c>
      <c r="F2737" s="155" t="s">
        <v>2062</v>
      </c>
      <c r="G2737" s="156" t="s">
        <v>2063</v>
      </c>
      <c r="H2737" s="157" t="s">
        <v>2602</v>
      </c>
    </row>
    <row r="2738" spans="1:8" ht="32.1" customHeight="1" x14ac:dyDescent="0.2">
      <c r="A2738" s="158" t="s">
        <v>972</v>
      </c>
      <c r="B2738" s="159" t="s">
        <v>2603</v>
      </c>
      <c r="C2738" s="160" t="s">
        <v>971</v>
      </c>
      <c r="D2738" s="161" t="s">
        <v>973</v>
      </c>
      <c r="E2738" s="162" t="s">
        <v>2598</v>
      </c>
      <c r="F2738" s="163"/>
      <c r="G2738" s="72"/>
      <c r="H2738" s="164">
        <f>SUM(H2739:H2746)</f>
        <v>981.10000000000014</v>
      </c>
    </row>
    <row r="2739" spans="1:8" ht="38.1" customHeight="1" x14ac:dyDescent="0.2">
      <c r="A2739" s="165" t="s">
        <v>2072</v>
      </c>
      <c r="B2739" s="60" t="s">
        <v>2064</v>
      </c>
      <c r="C2739" s="61">
        <v>733</v>
      </c>
      <c r="D2739" s="62" t="s">
        <v>2868</v>
      </c>
      <c r="E2739" s="60" t="s">
        <v>225</v>
      </c>
      <c r="F2739" s="65">
        <v>1</v>
      </c>
      <c r="G2739" s="70">
        <v>903.63</v>
      </c>
      <c r="H2739" s="166">
        <f t="shared" ref="H2739:H2746" si="145">TRUNC(G2739*F2739,2)</f>
        <v>903.63</v>
      </c>
    </row>
    <row r="2740" spans="1:8" ht="27" customHeight="1" x14ac:dyDescent="0.2">
      <c r="A2740" s="165" t="s">
        <v>2072</v>
      </c>
      <c r="B2740" s="60" t="s">
        <v>2064</v>
      </c>
      <c r="C2740" s="61">
        <v>11267</v>
      </c>
      <c r="D2740" s="62" t="s">
        <v>2405</v>
      </c>
      <c r="E2740" s="60" t="s">
        <v>225</v>
      </c>
      <c r="F2740" s="65">
        <v>4</v>
      </c>
      <c r="G2740" s="70">
        <v>0.73950000000000005</v>
      </c>
      <c r="H2740" s="166">
        <f t="shared" si="145"/>
        <v>2.95</v>
      </c>
    </row>
    <row r="2741" spans="1:8" ht="15" customHeight="1" x14ac:dyDescent="0.2">
      <c r="A2741" s="165" t="s">
        <v>2072</v>
      </c>
      <c r="B2741" s="60" t="s">
        <v>2064</v>
      </c>
      <c r="C2741" s="61">
        <v>39996</v>
      </c>
      <c r="D2741" s="62" t="s">
        <v>2406</v>
      </c>
      <c r="E2741" s="60" t="s">
        <v>118</v>
      </c>
      <c r="F2741" s="65">
        <v>0.2</v>
      </c>
      <c r="G2741" s="70">
        <v>4.1310000000000002</v>
      </c>
      <c r="H2741" s="166">
        <f t="shared" si="145"/>
        <v>0.82</v>
      </c>
    </row>
    <row r="2742" spans="1:8" ht="15" customHeight="1" x14ac:dyDescent="0.2">
      <c r="A2742" s="165" t="s">
        <v>2072</v>
      </c>
      <c r="B2742" s="60" t="s">
        <v>2064</v>
      </c>
      <c r="C2742" s="61">
        <v>39997</v>
      </c>
      <c r="D2742" s="62" t="s">
        <v>2407</v>
      </c>
      <c r="E2742" s="60" t="s">
        <v>225</v>
      </c>
      <c r="F2742" s="65">
        <v>4</v>
      </c>
      <c r="G2742" s="70">
        <v>0.26350000000000001</v>
      </c>
      <c r="H2742" s="166">
        <f t="shared" si="145"/>
        <v>1.05</v>
      </c>
    </row>
    <row r="2743" spans="1:8" ht="15" customHeight="1" x14ac:dyDescent="0.2">
      <c r="A2743" s="165" t="s">
        <v>2072</v>
      </c>
      <c r="B2743" s="60" t="s">
        <v>2605</v>
      </c>
      <c r="C2743" s="61">
        <v>88247</v>
      </c>
      <c r="D2743" s="62" t="s">
        <v>2317</v>
      </c>
      <c r="E2743" s="60" t="s">
        <v>30</v>
      </c>
      <c r="F2743" s="65">
        <v>0.45</v>
      </c>
      <c r="G2743" s="70">
        <v>17.66</v>
      </c>
      <c r="H2743" s="166">
        <f t="shared" si="145"/>
        <v>7.94</v>
      </c>
    </row>
    <row r="2744" spans="1:8" ht="27" customHeight="1" x14ac:dyDescent="0.2">
      <c r="A2744" s="165" t="s">
        <v>2072</v>
      </c>
      <c r="B2744" s="60" t="s">
        <v>2605</v>
      </c>
      <c r="C2744" s="61">
        <v>88248</v>
      </c>
      <c r="D2744" s="62" t="s">
        <v>2315</v>
      </c>
      <c r="E2744" s="60" t="s">
        <v>30</v>
      </c>
      <c r="F2744" s="65">
        <v>1.4</v>
      </c>
      <c r="G2744" s="70">
        <v>16.97</v>
      </c>
      <c r="H2744" s="166">
        <f t="shared" si="145"/>
        <v>23.75</v>
      </c>
    </row>
    <row r="2745" spans="1:8" ht="15" customHeight="1" x14ac:dyDescent="0.2">
      <c r="A2745" s="165" t="s">
        <v>2072</v>
      </c>
      <c r="B2745" s="60" t="s">
        <v>2605</v>
      </c>
      <c r="C2745" s="61">
        <v>88264</v>
      </c>
      <c r="D2745" s="62" t="s">
        <v>2318</v>
      </c>
      <c r="E2745" s="60" t="s">
        <v>30</v>
      </c>
      <c r="F2745" s="65">
        <v>0.45</v>
      </c>
      <c r="G2745" s="70">
        <v>22.79</v>
      </c>
      <c r="H2745" s="166">
        <f t="shared" si="145"/>
        <v>10.25</v>
      </c>
    </row>
    <row r="2746" spans="1:8" ht="15" customHeight="1" x14ac:dyDescent="0.2">
      <c r="A2746" s="165" t="s">
        <v>2072</v>
      </c>
      <c r="B2746" s="60" t="s">
        <v>2605</v>
      </c>
      <c r="C2746" s="61">
        <v>88267</v>
      </c>
      <c r="D2746" s="62" t="s">
        <v>2316</v>
      </c>
      <c r="E2746" s="60" t="s">
        <v>30</v>
      </c>
      <c r="F2746" s="65">
        <v>1.4</v>
      </c>
      <c r="G2746" s="70">
        <v>21.94</v>
      </c>
      <c r="H2746" s="166">
        <f t="shared" si="145"/>
        <v>30.71</v>
      </c>
    </row>
    <row r="2747" spans="1:8" s="47" customFormat="1" ht="14.25" x14ac:dyDescent="0.25">
      <c r="A2747" s="153" t="s">
        <v>2057</v>
      </c>
      <c r="B2747" s="154" t="s">
        <v>2058</v>
      </c>
      <c r="C2747" s="154" t="s">
        <v>2059</v>
      </c>
      <c r="D2747" s="154" t="s">
        <v>2060</v>
      </c>
      <c r="E2747" s="154" t="s">
        <v>2061</v>
      </c>
      <c r="F2747" s="155" t="s">
        <v>2062</v>
      </c>
      <c r="G2747" s="156" t="s">
        <v>2063</v>
      </c>
      <c r="H2747" s="157" t="s">
        <v>2602</v>
      </c>
    </row>
    <row r="2748" spans="1:8" ht="32.1" customHeight="1" x14ac:dyDescent="0.2">
      <c r="A2748" s="158" t="s">
        <v>975</v>
      </c>
      <c r="B2748" s="159" t="s">
        <v>2603</v>
      </c>
      <c r="C2748" s="160" t="s">
        <v>974</v>
      </c>
      <c r="D2748" s="161" t="s">
        <v>976</v>
      </c>
      <c r="E2748" s="162" t="s">
        <v>2598</v>
      </c>
      <c r="F2748" s="163"/>
      <c r="G2748" s="72"/>
      <c r="H2748" s="164">
        <f>SUM(H2749:H2751)</f>
        <v>1150.27</v>
      </c>
    </row>
    <row r="2749" spans="1:8" ht="27" customHeight="1" x14ac:dyDescent="0.2">
      <c r="A2749" s="165" t="s">
        <v>2607</v>
      </c>
      <c r="B2749" s="60" t="s">
        <v>2064</v>
      </c>
      <c r="C2749" s="61">
        <v>11640</v>
      </c>
      <c r="D2749" s="62" t="s">
        <v>976</v>
      </c>
      <c r="E2749" s="60" t="s">
        <v>225</v>
      </c>
      <c r="F2749" s="65">
        <v>1</v>
      </c>
      <c r="G2749" s="70">
        <v>1122.19</v>
      </c>
      <c r="H2749" s="166">
        <f>TRUNC(G2749*F2749,2)</f>
        <v>1122.19</v>
      </c>
    </row>
    <row r="2750" spans="1:8" ht="15" customHeight="1" x14ac:dyDescent="0.2">
      <c r="A2750" s="165" t="s">
        <v>2072</v>
      </c>
      <c r="B2750" s="60" t="s">
        <v>2605</v>
      </c>
      <c r="C2750" s="61">
        <v>88267</v>
      </c>
      <c r="D2750" s="62" t="s">
        <v>2316</v>
      </c>
      <c r="E2750" s="60" t="s">
        <v>30</v>
      </c>
      <c r="F2750" s="65">
        <v>0.7</v>
      </c>
      <c r="G2750" s="70">
        <v>21.94</v>
      </c>
      <c r="H2750" s="166">
        <f>TRUNC(G2750*F2750,2)</f>
        <v>15.35</v>
      </c>
    </row>
    <row r="2751" spans="1:8" ht="15" customHeight="1" x14ac:dyDescent="0.2">
      <c r="A2751" s="165" t="s">
        <v>2072</v>
      </c>
      <c r="B2751" s="60" t="s">
        <v>2605</v>
      </c>
      <c r="C2751" s="61">
        <v>88316</v>
      </c>
      <c r="D2751" s="62" t="s">
        <v>2094</v>
      </c>
      <c r="E2751" s="60" t="s">
        <v>30</v>
      </c>
      <c r="F2751" s="65">
        <v>0.7</v>
      </c>
      <c r="G2751" s="70">
        <v>18.190000000000001</v>
      </c>
      <c r="H2751" s="166">
        <f>TRUNC(G2751*F2751,2)</f>
        <v>12.73</v>
      </c>
    </row>
    <row r="2752" spans="1:8" s="47" customFormat="1" ht="14.25" x14ac:dyDescent="0.25">
      <c r="A2752" s="153" t="s">
        <v>2057</v>
      </c>
      <c r="B2752" s="154" t="s">
        <v>2058</v>
      </c>
      <c r="C2752" s="154" t="s">
        <v>2059</v>
      </c>
      <c r="D2752" s="154" t="s">
        <v>2060</v>
      </c>
      <c r="E2752" s="154" t="s">
        <v>2061</v>
      </c>
      <c r="F2752" s="155" t="s">
        <v>2062</v>
      </c>
      <c r="G2752" s="156" t="s">
        <v>2063</v>
      </c>
      <c r="H2752" s="157" t="s">
        <v>2602</v>
      </c>
    </row>
    <row r="2753" spans="1:8" ht="68.099999999999994" customHeight="1" x14ac:dyDescent="0.2">
      <c r="A2753" s="158" t="s">
        <v>978</v>
      </c>
      <c r="B2753" s="159" t="s">
        <v>2603</v>
      </c>
      <c r="C2753" s="160" t="s">
        <v>977</v>
      </c>
      <c r="D2753" s="161" t="s">
        <v>979</v>
      </c>
      <c r="E2753" s="162" t="s">
        <v>2598</v>
      </c>
      <c r="F2753" s="163"/>
      <c r="G2753" s="72"/>
      <c r="H2753" s="164">
        <f>SUM(H2754:H2767)</f>
        <v>7590.170000000001</v>
      </c>
    </row>
    <row r="2754" spans="1:8" ht="15" customHeight="1" x14ac:dyDescent="0.2">
      <c r="A2754" s="165" t="s">
        <v>2072</v>
      </c>
      <c r="B2754" s="60" t="s">
        <v>2064</v>
      </c>
      <c r="C2754" s="61">
        <v>3148</v>
      </c>
      <c r="D2754" s="62" t="s">
        <v>2395</v>
      </c>
      <c r="E2754" s="60" t="s">
        <v>225</v>
      </c>
      <c r="F2754" s="65">
        <v>0.497</v>
      </c>
      <c r="G2754" s="70">
        <v>12.5375</v>
      </c>
      <c r="H2754" s="166">
        <f t="shared" ref="H2754:H2767" si="146">TRUNC(G2754*F2754,2)</f>
        <v>6.23</v>
      </c>
    </row>
    <row r="2755" spans="1:8" ht="15" customHeight="1" x14ac:dyDescent="0.2">
      <c r="A2755" s="165" t="s">
        <v>2072</v>
      </c>
      <c r="B2755" s="60" t="s">
        <v>2064</v>
      </c>
      <c r="C2755" s="61">
        <v>3460</v>
      </c>
      <c r="D2755" s="62" t="s">
        <v>2869</v>
      </c>
      <c r="E2755" s="60" t="s">
        <v>225</v>
      </c>
      <c r="F2755" s="65">
        <v>4</v>
      </c>
      <c r="G2755" s="70">
        <v>230</v>
      </c>
      <c r="H2755" s="166">
        <f t="shared" si="146"/>
        <v>920</v>
      </c>
    </row>
    <row r="2756" spans="1:8" ht="15" customHeight="1" x14ac:dyDescent="0.2">
      <c r="A2756" s="165" t="s">
        <v>2072</v>
      </c>
      <c r="B2756" s="60" t="s">
        <v>2064</v>
      </c>
      <c r="C2756" s="61">
        <v>4184</v>
      </c>
      <c r="D2756" s="62" t="s">
        <v>2870</v>
      </c>
      <c r="E2756" s="60" t="s">
        <v>225</v>
      </c>
      <c r="F2756" s="65">
        <v>4</v>
      </c>
      <c r="G2756" s="70">
        <v>200</v>
      </c>
      <c r="H2756" s="166">
        <f t="shared" si="146"/>
        <v>800</v>
      </c>
    </row>
    <row r="2757" spans="1:8" ht="15" customHeight="1" x14ac:dyDescent="0.2">
      <c r="A2757" s="165" t="s">
        <v>2072</v>
      </c>
      <c r="B2757" s="60" t="s">
        <v>2064</v>
      </c>
      <c r="C2757" s="61">
        <v>10407</v>
      </c>
      <c r="D2757" s="62" t="s">
        <v>2871</v>
      </c>
      <c r="E2757" s="60" t="s">
        <v>225</v>
      </c>
      <c r="F2757" s="65">
        <v>2</v>
      </c>
      <c r="G2757" s="70">
        <v>887.71</v>
      </c>
      <c r="H2757" s="166">
        <f t="shared" si="146"/>
        <v>1775.42</v>
      </c>
    </row>
    <row r="2758" spans="1:8" ht="15" customHeight="1" x14ac:dyDescent="0.2">
      <c r="A2758" s="165" t="s">
        <v>2072</v>
      </c>
      <c r="B2758" s="60" t="s">
        <v>2064</v>
      </c>
      <c r="C2758" s="61">
        <v>7307</v>
      </c>
      <c r="D2758" s="62" t="s">
        <v>2409</v>
      </c>
      <c r="E2758" s="60" t="s">
        <v>2210</v>
      </c>
      <c r="F2758" s="65">
        <v>5.5E-2</v>
      </c>
      <c r="G2758" s="70">
        <v>25</v>
      </c>
      <c r="H2758" s="166">
        <f t="shared" si="146"/>
        <v>1.37</v>
      </c>
    </row>
    <row r="2759" spans="1:8" ht="27" customHeight="1" x14ac:dyDescent="0.2">
      <c r="A2759" s="165" t="s">
        <v>2072</v>
      </c>
      <c r="B2759" s="60" t="s">
        <v>2064</v>
      </c>
      <c r="C2759" s="61">
        <v>7692</v>
      </c>
      <c r="D2759" s="62" t="s">
        <v>2872</v>
      </c>
      <c r="E2759" s="60" t="s">
        <v>118</v>
      </c>
      <c r="F2759" s="65">
        <v>5.9</v>
      </c>
      <c r="G2759" s="70">
        <v>205</v>
      </c>
      <c r="H2759" s="166">
        <f t="shared" si="146"/>
        <v>1209.5</v>
      </c>
    </row>
    <row r="2760" spans="1:8" ht="27" customHeight="1" x14ac:dyDescent="0.2">
      <c r="A2760" s="165" t="s">
        <v>2072</v>
      </c>
      <c r="B2760" s="60" t="s">
        <v>2064</v>
      </c>
      <c r="C2760" s="61">
        <v>7692</v>
      </c>
      <c r="D2760" s="62" t="s">
        <v>2873</v>
      </c>
      <c r="E2760" s="60" t="s">
        <v>118</v>
      </c>
      <c r="F2760" s="65">
        <v>1.5</v>
      </c>
      <c r="G2760" s="70">
        <v>205</v>
      </c>
      <c r="H2760" s="166">
        <f t="shared" si="146"/>
        <v>307.5</v>
      </c>
    </row>
    <row r="2761" spans="1:8" ht="15" customHeight="1" x14ac:dyDescent="0.2">
      <c r="A2761" s="165" t="s">
        <v>2607</v>
      </c>
      <c r="B2761" s="60" t="s">
        <v>2064</v>
      </c>
      <c r="C2761" s="61">
        <v>2357</v>
      </c>
      <c r="D2761" s="62" t="s">
        <v>2874</v>
      </c>
      <c r="E2761" s="60" t="s">
        <v>225</v>
      </c>
      <c r="F2761" s="65">
        <v>2</v>
      </c>
      <c r="G2761" s="70">
        <v>295</v>
      </c>
      <c r="H2761" s="166">
        <f t="shared" si="146"/>
        <v>590</v>
      </c>
    </row>
    <row r="2762" spans="1:8" ht="27" customHeight="1" x14ac:dyDescent="0.2">
      <c r="A2762" s="165" t="s">
        <v>2072</v>
      </c>
      <c r="B2762" s="60" t="s">
        <v>2064</v>
      </c>
      <c r="C2762" s="61">
        <v>10230</v>
      </c>
      <c r="D2762" s="62" t="s">
        <v>2875</v>
      </c>
      <c r="E2762" s="60" t="s">
        <v>225</v>
      </c>
      <c r="F2762" s="65">
        <v>1</v>
      </c>
      <c r="G2762" s="70">
        <v>700</v>
      </c>
      <c r="H2762" s="166">
        <f t="shared" si="146"/>
        <v>700</v>
      </c>
    </row>
    <row r="2763" spans="1:8" ht="15" customHeight="1" x14ac:dyDescent="0.2">
      <c r="A2763" s="165" t="s">
        <v>2072</v>
      </c>
      <c r="B2763" s="60" t="s">
        <v>2064</v>
      </c>
      <c r="C2763" s="61">
        <v>11747</v>
      </c>
      <c r="D2763" s="62" t="s">
        <v>2876</v>
      </c>
      <c r="E2763" s="60" t="s">
        <v>225</v>
      </c>
      <c r="F2763" s="65">
        <v>2</v>
      </c>
      <c r="G2763" s="70">
        <v>160</v>
      </c>
      <c r="H2763" s="166">
        <f t="shared" si="146"/>
        <v>320</v>
      </c>
    </row>
    <row r="2764" spans="1:8" ht="27" customHeight="1" x14ac:dyDescent="0.2">
      <c r="A2764" s="165" t="s">
        <v>2072</v>
      </c>
      <c r="B2764" s="60" t="s">
        <v>2605</v>
      </c>
      <c r="C2764" s="61">
        <v>88248</v>
      </c>
      <c r="D2764" s="62" t="s">
        <v>2315</v>
      </c>
      <c r="E2764" s="60" t="s">
        <v>30</v>
      </c>
      <c r="F2764" s="65">
        <v>12</v>
      </c>
      <c r="G2764" s="70">
        <v>16.97</v>
      </c>
      <c r="H2764" s="166">
        <f t="shared" si="146"/>
        <v>203.64</v>
      </c>
    </row>
    <row r="2765" spans="1:8" ht="15" customHeight="1" x14ac:dyDescent="0.2">
      <c r="A2765" s="165" t="s">
        <v>2072</v>
      </c>
      <c r="B2765" s="60" t="s">
        <v>2605</v>
      </c>
      <c r="C2765" s="61">
        <v>88267</v>
      </c>
      <c r="D2765" s="62" t="s">
        <v>2316</v>
      </c>
      <c r="E2765" s="60" t="s">
        <v>30</v>
      </c>
      <c r="F2765" s="65">
        <v>12</v>
      </c>
      <c r="G2765" s="70">
        <v>21.94</v>
      </c>
      <c r="H2765" s="166">
        <f t="shared" si="146"/>
        <v>263.27999999999997</v>
      </c>
    </row>
    <row r="2766" spans="1:8" ht="15" customHeight="1" x14ac:dyDescent="0.2">
      <c r="A2766" s="165" t="s">
        <v>2072</v>
      </c>
      <c r="B2766" s="60" t="s">
        <v>2064</v>
      </c>
      <c r="C2766" s="61">
        <v>6321</v>
      </c>
      <c r="D2766" s="62" t="s">
        <v>2877</v>
      </c>
      <c r="E2766" s="60" t="s">
        <v>225</v>
      </c>
      <c r="F2766" s="65">
        <v>1</v>
      </c>
      <c r="G2766" s="70">
        <v>338.18099999999998</v>
      </c>
      <c r="H2766" s="166">
        <f t="shared" si="146"/>
        <v>338.18</v>
      </c>
    </row>
    <row r="2767" spans="1:8" ht="15" customHeight="1" x14ac:dyDescent="0.2">
      <c r="A2767" s="165" t="s">
        <v>2072</v>
      </c>
      <c r="B2767" s="60" t="s">
        <v>2064</v>
      </c>
      <c r="C2767" s="61">
        <v>9887</v>
      </c>
      <c r="D2767" s="62" t="s">
        <v>2878</v>
      </c>
      <c r="E2767" s="60" t="s">
        <v>225</v>
      </c>
      <c r="F2767" s="65">
        <v>2</v>
      </c>
      <c r="G2767" s="70">
        <v>77.528499999999994</v>
      </c>
      <c r="H2767" s="166">
        <f t="shared" si="146"/>
        <v>155.05000000000001</v>
      </c>
    </row>
    <row r="2768" spans="1:8" s="47" customFormat="1" ht="14.25" x14ac:dyDescent="0.25">
      <c r="A2768" s="153" t="s">
        <v>2057</v>
      </c>
      <c r="B2768" s="154" t="s">
        <v>2058</v>
      </c>
      <c r="C2768" s="154" t="s">
        <v>2059</v>
      </c>
      <c r="D2768" s="154" t="s">
        <v>2060</v>
      </c>
      <c r="E2768" s="154" t="s">
        <v>2061</v>
      </c>
      <c r="F2768" s="155" t="s">
        <v>2062</v>
      </c>
      <c r="G2768" s="156" t="s">
        <v>2063</v>
      </c>
      <c r="H2768" s="157" t="s">
        <v>2602</v>
      </c>
    </row>
    <row r="2769" spans="1:8" ht="68.099999999999994" customHeight="1" x14ac:dyDescent="0.2">
      <c r="A2769" s="158" t="s">
        <v>981</v>
      </c>
      <c r="B2769" s="159" t="s">
        <v>2603</v>
      </c>
      <c r="C2769" s="160" t="s">
        <v>980</v>
      </c>
      <c r="D2769" s="161" t="s">
        <v>982</v>
      </c>
      <c r="E2769" s="162" t="s">
        <v>2598</v>
      </c>
      <c r="F2769" s="163"/>
      <c r="G2769" s="72"/>
      <c r="H2769" s="164">
        <f>SUM(H2770:H2774)</f>
        <v>176.5</v>
      </c>
    </row>
    <row r="2770" spans="1:8" ht="15" customHeight="1" x14ac:dyDescent="0.2">
      <c r="A2770" s="165" t="s">
        <v>2072</v>
      </c>
      <c r="B2770" s="60" t="s">
        <v>2064</v>
      </c>
      <c r="C2770" s="61">
        <v>3148</v>
      </c>
      <c r="D2770" s="62" t="s">
        <v>2395</v>
      </c>
      <c r="E2770" s="60" t="s">
        <v>225</v>
      </c>
      <c r="F2770" s="65">
        <v>3.5000000000000003E-2</v>
      </c>
      <c r="G2770" s="70">
        <v>12.5375</v>
      </c>
      <c r="H2770" s="166">
        <f>TRUNC(G2770*F2770,2)</f>
        <v>0.43</v>
      </c>
    </row>
    <row r="2771" spans="1:8" ht="15" customHeight="1" x14ac:dyDescent="0.2">
      <c r="A2771" s="165" t="s">
        <v>2072</v>
      </c>
      <c r="B2771" s="60" t="s">
        <v>2064</v>
      </c>
      <c r="C2771" s="61">
        <v>3469</v>
      </c>
      <c r="D2771" s="62" t="s">
        <v>2879</v>
      </c>
      <c r="E2771" s="60" t="s">
        <v>225</v>
      </c>
      <c r="F2771" s="65">
        <v>1</v>
      </c>
      <c r="G2771" s="70">
        <v>158.37</v>
      </c>
      <c r="H2771" s="166">
        <f>TRUNC(G2771*F2771,2)</f>
        <v>158.37</v>
      </c>
    </row>
    <row r="2772" spans="1:8" ht="15" customHeight="1" x14ac:dyDescent="0.2">
      <c r="A2772" s="165" t="s">
        <v>2072</v>
      </c>
      <c r="B2772" s="60" t="s">
        <v>2064</v>
      </c>
      <c r="C2772" s="61">
        <v>7307</v>
      </c>
      <c r="D2772" s="62" t="s">
        <v>2409</v>
      </c>
      <c r="E2772" s="60" t="s">
        <v>2210</v>
      </c>
      <c r="F2772" s="65">
        <v>8.0000000000000002E-3</v>
      </c>
      <c r="G2772" s="70">
        <v>25</v>
      </c>
      <c r="H2772" s="166">
        <f>TRUNC(G2772*F2772,2)</f>
        <v>0.2</v>
      </c>
    </row>
    <row r="2773" spans="1:8" ht="27" customHeight="1" x14ac:dyDescent="0.2">
      <c r="A2773" s="165" t="s">
        <v>2072</v>
      </c>
      <c r="B2773" s="60" t="s">
        <v>2605</v>
      </c>
      <c r="C2773" s="61">
        <v>88248</v>
      </c>
      <c r="D2773" s="62" t="s">
        <v>2315</v>
      </c>
      <c r="E2773" s="60" t="s">
        <v>30</v>
      </c>
      <c r="F2773" s="65">
        <v>0.45</v>
      </c>
      <c r="G2773" s="70">
        <v>16.97</v>
      </c>
      <c r="H2773" s="166">
        <f>TRUNC(G2773*F2773,2)</f>
        <v>7.63</v>
      </c>
    </row>
    <row r="2774" spans="1:8" ht="15" customHeight="1" x14ac:dyDescent="0.2">
      <c r="A2774" s="165" t="s">
        <v>2072</v>
      </c>
      <c r="B2774" s="60" t="s">
        <v>2605</v>
      </c>
      <c r="C2774" s="61">
        <v>88267</v>
      </c>
      <c r="D2774" s="62" t="s">
        <v>2316</v>
      </c>
      <c r="E2774" s="60" t="s">
        <v>30</v>
      </c>
      <c r="F2774" s="65">
        <v>0.45</v>
      </c>
      <c r="G2774" s="70">
        <v>21.94</v>
      </c>
      <c r="H2774" s="166">
        <f>TRUNC(G2774*F2774,2)</f>
        <v>9.8699999999999992</v>
      </c>
    </row>
    <row r="2775" spans="1:8" s="47" customFormat="1" ht="14.25" x14ac:dyDescent="0.25">
      <c r="A2775" s="153" t="s">
        <v>2057</v>
      </c>
      <c r="B2775" s="154" t="s">
        <v>2058</v>
      </c>
      <c r="C2775" s="154" t="s">
        <v>2059</v>
      </c>
      <c r="D2775" s="154" t="s">
        <v>2060</v>
      </c>
      <c r="E2775" s="154" t="s">
        <v>2061</v>
      </c>
      <c r="F2775" s="155" t="s">
        <v>2062</v>
      </c>
      <c r="G2775" s="156" t="s">
        <v>2063</v>
      </c>
      <c r="H2775" s="157" t="s">
        <v>2602</v>
      </c>
    </row>
    <row r="2776" spans="1:8" ht="68.099999999999994" customHeight="1" x14ac:dyDescent="0.2">
      <c r="A2776" s="158" t="s">
        <v>983</v>
      </c>
      <c r="B2776" s="159" t="s">
        <v>2603</v>
      </c>
      <c r="C2776" s="160">
        <v>92670</v>
      </c>
      <c r="D2776" s="161" t="s">
        <v>984</v>
      </c>
      <c r="E2776" s="162" t="s">
        <v>2598</v>
      </c>
      <c r="F2776" s="163"/>
      <c r="G2776" s="72"/>
      <c r="H2776" s="164">
        <f>SUM(H2777:H2781)</f>
        <v>22.439999999999998</v>
      </c>
    </row>
    <row r="2777" spans="1:8" ht="15" customHeight="1" x14ac:dyDescent="0.2">
      <c r="A2777" s="165" t="s">
        <v>2072</v>
      </c>
      <c r="B2777" s="60" t="s">
        <v>2064</v>
      </c>
      <c r="C2777" s="61">
        <v>3148</v>
      </c>
      <c r="D2777" s="62" t="s">
        <v>2395</v>
      </c>
      <c r="E2777" s="60" t="s">
        <v>225</v>
      </c>
      <c r="F2777" s="65">
        <v>1.2999999999999999E-2</v>
      </c>
      <c r="G2777" s="70">
        <v>12.5375</v>
      </c>
      <c r="H2777" s="166">
        <f>TRUNC(G2777*F2777,2)</f>
        <v>0.16</v>
      </c>
    </row>
    <row r="2778" spans="1:8" ht="15" customHeight="1" x14ac:dyDescent="0.2">
      <c r="A2778" s="165" t="s">
        <v>2072</v>
      </c>
      <c r="B2778" s="60" t="s">
        <v>2064</v>
      </c>
      <c r="C2778" s="61">
        <v>3472</v>
      </c>
      <c r="D2778" s="62" t="s">
        <v>2408</v>
      </c>
      <c r="E2778" s="60" t="s">
        <v>225</v>
      </c>
      <c r="F2778" s="65">
        <v>1</v>
      </c>
      <c r="G2778" s="70">
        <v>10.54</v>
      </c>
      <c r="H2778" s="166">
        <f>TRUNC(G2778*F2778,2)</f>
        <v>10.54</v>
      </c>
    </row>
    <row r="2779" spans="1:8" ht="15" customHeight="1" x14ac:dyDescent="0.2">
      <c r="A2779" s="165" t="s">
        <v>2072</v>
      </c>
      <c r="B2779" s="60" t="s">
        <v>2064</v>
      </c>
      <c r="C2779" s="61">
        <v>7307</v>
      </c>
      <c r="D2779" s="62" t="s">
        <v>2409</v>
      </c>
      <c r="E2779" s="60" t="s">
        <v>2210</v>
      </c>
      <c r="F2779" s="65">
        <v>3.0000000000000001E-3</v>
      </c>
      <c r="G2779" s="70">
        <v>25</v>
      </c>
      <c r="H2779" s="166">
        <f>TRUNC(G2779*F2779,2)</f>
        <v>7.0000000000000007E-2</v>
      </c>
    </row>
    <row r="2780" spans="1:8" ht="27" customHeight="1" x14ac:dyDescent="0.2">
      <c r="A2780" s="165" t="s">
        <v>2072</v>
      </c>
      <c r="B2780" s="60" t="s">
        <v>2605</v>
      </c>
      <c r="C2780" s="61">
        <v>88248</v>
      </c>
      <c r="D2780" s="62" t="s">
        <v>2315</v>
      </c>
      <c r="E2780" s="60" t="s">
        <v>30</v>
      </c>
      <c r="F2780" s="65">
        <v>0.3</v>
      </c>
      <c r="G2780" s="70">
        <v>16.97</v>
      </c>
      <c r="H2780" s="166">
        <f>TRUNC(G2780*F2780,2)</f>
        <v>5.09</v>
      </c>
    </row>
    <row r="2781" spans="1:8" ht="15" customHeight="1" x14ac:dyDescent="0.2">
      <c r="A2781" s="165" t="s">
        <v>2072</v>
      </c>
      <c r="B2781" s="60" t="s">
        <v>2605</v>
      </c>
      <c r="C2781" s="61">
        <v>88267</v>
      </c>
      <c r="D2781" s="62" t="s">
        <v>2316</v>
      </c>
      <c r="E2781" s="60" t="s">
        <v>30</v>
      </c>
      <c r="F2781" s="65">
        <v>0.3</v>
      </c>
      <c r="G2781" s="70">
        <v>21.94</v>
      </c>
      <c r="H2781" s="166">
        <f>TRUNC(G2781*F2781,2)</f>
        <v>6.58</v>
      </c>
    </row>
    <row r="2782" spans="1:8" s="47" customFormat="1" ht="14.25" x14ac:dyDescent="0.25">
      <c r="A2782" s="153" t="s">
        <v>2057</v>
      </c>
      <c r="B2782" s="154" t="s">
        <v>2058</v>
      </c>
      <c r="C2782" s="154" t="s">
        <v>2059</v>
      </c>
      <c r="D2782" s="154" t="s">
        <v>2060</v>
      </c>
      <c r="E2782" s="154" t="s">
        <v>2061</v>
      </c>
      <c r="F2782" s="155" t="s">
        <v>2062</v>
      </c>
      <c r="G2782" s="156" t="s">
        <v>2063</v>
      </c>
      <c r="H2782" s="157" t="s">
        <v>2602</v>
      </c>
    </row>
    <row r="2783" spans="1:8" ht="68.099999999999994" customHeight="1" x14ac:dyDescent="0.2">
      <c r="A2783" s="158" t="s">
        <v>985</v>
      </c>
      <c r="B2783" s="159" t="s">
        <v>2603</v>
      </c>
      <c r="C2783" s="160">
        <v>92678</v>
      </c>
      <c r="D2783" s="161" t="s">
        <v>986</v>
      </c>
      <c r="E2783" s="162" t="s">
        <v>2598</v>
      </c>
      <c r="F2783" s="163"/>
      <c r="G2783" s="72"/>
      <c r="H2783" s="164">
        <f>SUM(H2784:H2788)</f>
        <v>75.339999999999989</v>
      </c>
    </row>
    <row r="2784" spans="1:8" ht="15" customHeight="1" x14ac:dyDescent="0.2">
      <c r="A2784" s="165" t="s">
        <v>2072</v>
      </c>
      <c r="B2784" s="60" t="s">
        <v>2064</v>
      </c>
      <c r="C2784" s="61">
        <v>3148</v>
      </c>
      <c r="D2784" s="62" t="s">
        <v>2395</v>
      </c>
      <c r="E2784" s="60" t="s">
        <v>225</v>
      </c>
      <c r="F2784" s="65">
        <v>0.03</v>
      </c>
      <c r="G2784" s="70">
        <v>12.5375</v>
      </c>
      <c r="H2784" s="166">
        <f>TRUNC(G2784*F2784,2)</f>
        <v>0.37</v>
      </c>
    </row>
    <row r="2785" spans="1:8" ht="15" customHeight="1" x14ac:dyDescent="0.2">
      <c r="A2785" s="165" t="s">
        <v>2072</v>
      </c>
      <c r="B2785" s="60" t="s">
        <v>2064</v>
      </c>
      <c r="C2785" s="61">
        <v>3470</v>
      </c>
      <c r="D2785" s="62" t="s">
        <v>2410</v>
      </c>
      <c r="E2785" s="60" t="s">
        <v>225</v>
      </c>
      <c r="F2785" s="65">
        <v>1</v>
      </c>
      <c r="G2785" s="70">
        <v>59.25</v>
      </c>
      <c r="H2785" s="166">
        <f>TRUNC(G2785*F2785,2)</f>
        <v>59.25</v>
      </c>
    </row>
    <row r="2786" spans="1:8" ht="15" customHeight="1" x14ac:dyDescent="0.2">
      <c r="A2786" s="165" t="s">
        <v>2072</v>
      </c>
      <c r="B2786" s="60" t="s">
        <v>2064</v>
      </c>
      <c r="C2786" s="61">
        <v>7307</v>
      </c>
      <c r="D2786" s="62" t="s">
        <v>2409</v>
      </c>
      <c r="E2786" s="60" t="s">
        <v>2210</v>
      </c>
      <c r="F2786" s="65">
        <v>7.0000000000000001E-3</v>
      </c>
      <c r="G2786" s="70">
        <v>25</v>
      </c>
      <c r="H2786" s="166">
        <f>TRUNC(G2786*F2786,2)</f>
        <v>0.17</v>
      </c>
    </row>
    <row r="2787" spans="1:8" ht="27" customHeight="1" x14ac:dyDescent="0.2">
      <c r="A2787" s="165" t="s">
        <v>2072</v>
      </c>
      <c r="B2787" s="60" t="s">
        <v>2605</v>
      </c>
      <c r="C2787" s="61">
        <v>88248</v>
      </c>
      <c r="D2787" s="62" t="s">
        <v>2315</v>
      </c>
      <c r="E2787" s="60" t="s">
        <v>30</v>
      </c>
      <c r="F2787" s="65">
        <v>0.4</v>
      </c>
      <c r="G2787" s="70">
        <v>16.97</v>
      </c>
      <c r="H2787" s="166">
        <f>TRUNC(G2787*F2787,2)</f>
        <v>6.78</v>
      </c>
    </row>
    <row r="2788" spans="1:8" ht="15" customHeight="1" x14ac:dyDescent="0.2">
      <c r="A2788" s="165" t="s">
        <v>2072</v>
      </c>
      <c r="B2788" s="60" t="s">
        <v>2605</v>
      </c>
      <c r="C2788" s="61">
        <v>88267</v>
      </c>
      <c r="D2788" s="62" t="s">
        <v>2316</v>
      </c>
      <c r="E2788" s="60" t="s">
        <v>30</v>
      </c>
      <c r="F2788" s="65">
        <v>0.4</v>
      </c>
      <c r="G2788" s="70">
        <v>21.94</v>
      </c>
      <c r="H2788" s="166">
        <f>TRUNC(G2788*F2788,2)</f>
        <v>8.77</v>
      </c>
    </row>
    <row r="2789" spans="1:8" s="47" customFormat="1" ht="14.25" x14ac:dyDescent="0.25">
      <c r="A2789" s="153" t="s">
        <v>2057</v>
      </c>
      <c r="B2789" s="154" t="s">
        <v>2058</v>
      </c>
      <c r="C2789" s="154" t="s">
        <v>2059</v>
      </c>
      <c r="D2789" s="154" t="s">
        <v>2060</v>
      </c>
      <c r="E2789" s="154" t="s">
        <v>2061</v>
      </c>
      <c r="F2789" s="155" t="s">
        <v>2062</v>
      </c>
      <c r="G2789" s="156" t="s">
        <v>2063</v>
      </c>
      <c r="H2789" s="157" t="s">
        <v>2602</v>
      </c>
    </row>
    <row r="2790" spans="1:8" ht="68.099999999999994" customHeight="1" x14ac:dyDescent="0.2">
      <c r="A2790" s="158" t="s">
        <v>987</v>
      </c>
      <c r="B2790" s="159" t="s">
        <v>2603</v>
      </c>
      <c r="C2790" s="160">
        <v>92680</v>
      </c>
      <c r="D2790" s="161" t="s">
        <v>988</v>
      </c>
      <c r="E2790" s="162" t="s">
        <v>2598</v>
      </c>
      <c r="F2790" s="163"/>
      <c r="G2790" s="72"/>
      <c r="H2790" s="164">
        <f>SUM(H2791:H2795)</f>
        <v>101.02000000000001</v>
      </c>
    </row>
    <row r="2791" spans="1:8" ht="15" customHeight="1" x14ac:dyDescent="0.2">
      <c r="A2791" s="165" t="s">
        <v>2072</v>
      </c>
      <c r="B2791" s="60" t="s">
        <v>2064</v>
      </c>
      <c r="C2791" s="61">
        <v>3148</v>
      </c>
      <c r="D2791" s="62" t="s">
        <v>2395</v>
      </c>
      <c r="E2791" s="60" t="s">
        <v>225</v>
      </c>
      <c r="F2791" s="65">
        <v>3.5000000000000003E-2</v>
      </c>
      <c r="G2791" s="70">
        <v>12.5375</v>
      </c>
      <c r="H2791" s="166">
        <f>TRUNC(G2791*F2791,2)</f>
        <v>0.43</v>
      </c>
    </row>
    <row r="2792" spans="1:8" ht="15" customHeight="1" x14ac:dyDescent="0.2">
      <c r="A2792" s="165" t="s">
        <v>2072</v>
      </c>
      <c r="B2792" s="60" t="s">
        <v>2064</v>
      </c>
      <c r="C2792" s="61">
        <v>3459</v>
      </c>
      <c r="D2792" s="62" t="s">
        <v>2411</v>
      </c>
      <c r="E2792" s="60" t="s">
        <v>225</v>
      </c>
      <c r="F2792" s="65">
        <v>1</v>
      </c>
      <c r="G2792" s="70">
        <v>82.89</v>
      </c>
      <c r="H2792" s="166">
        <f>TRUNC(G2792*F2792,2)</f>
        <v>82.89</v>
      </c>
    </row>
    <row r="2793" spans="1:8" ht="15" customHeight="1" x14ac:dyDescent="0.2">
      <c r="A2793" s="165" t="s">
        <v>2072</v>
      </c>
      <c r="B2793" s="60" t="s">
        <v>2064</v>
      </c>
      <c r="C2793" s="61">
        <v>7307</v>
      </c>
      <c r="D2793" s="62" t="s">
        <v>2409</v>
      </c>
      <c r="E2793" s="60" t="s">
        <v>2210</v>
      </c>
      <c r="F2793" s="65">
        <v>8.0000000000000002E-3</v>
      </c>
      <c r="G2793" s="70">
        <v>25</v>
      </c>
      <c r="H2793" s="166">
        <f>TRUNC(G2793*F2793,2)</f>
        <v>0.2</v>
      </c>
    </row>
    <row r="2794" spans="1:8" ht="27" customHeight="1" x14ac:dyDescent="0.2">
      <c r="A2794" s="165" t="s">
        <v>2072</v>
      </c>
      <c r="B2794" s="60" t="s">
        <v>2605</v>
      </c>
      <c r="C2794" s="61">
        <v>88248</v>
      </c>
      <c r="D2794" s="62" t="s">
        <v>2315</v>
      </c>
      <c r="E2794" s="60" t="s">
        <v>30</v>
      </c>
      <c r="F2794" s="65">
        <v>0.45</v>
      </c>
      <c r="G2794" s="70">
        <v>16.97</v>
      </c>
      <c r="H2794" s="166">
        <f>TRUNC(G2794*F2794,2)</f>
        <v>7.63</v>
      </c>
    </row>
    <row r="2795" spans="1:8" ht="15" customHeight="1" x14ac:dyDescent="0.2">
      <c r="A2795" s="165" t="s">
        <v>2072</v>
      </c>
      <c r="B2795" s="60" t="s">
        <v>2605</v>
      </c>
      <c r="C2795" s="61">
        <v>88267</v>
      </c>
      <c r="D2795" s="62" t="s">
        <v>2316</v>
      </c>
      <c r="E2795" s="60" t="s">
        <v>30</v>
      </c>
      <c r="F2795" s="65">
        <v>0.45</v>
      </c>
      <c r="G2795" s="70">
        <v>21.94</v>
      </c>
      <c r="H2795" s="166">
        <f>TRUNC(G2795*F2795,2)</f>
        <v>9.8699999999999992</v>
      </c>
    </row>
    <row r="2796" spans="1:8" s="47" customFormat="1" ht="14.25" x14ac:dyDescent="0.25">
      <c r="A2796" s="153" t="s">
        <v>2057</v>
      </c>
      <c r="B2796" s="154" t="s">
        <v>2058</v>
      </c>
      <c r="C2796" s="154" t="s">
        <v>2059</v>
      </c>
      <c r="D2796" s="154" t="s">
        <v>2060</v>
      </c>
      <c r="E2796" s="154" t="s">
        <v>2061</v>
      </c>
      <c r="F2796" s="155" t="s">
        <v>2062</v>
      </c>
      <c r="G2796" s="156" t="s">
        <v>2063</v>
      </c>
      <c r="H2796" s="157" t="s">
        <v>2602</v>
      </c>
    </row>
    <row r="2797" spans="1:8" ht="68.099999999999994" customHeight="1" x14ac:dyDescent="0.2">
      <c r="A2797" s="158" t="s">
        <v>990</v>
      </c>
      <c r="B2797" s="159" t="s">
        <v>2603</v>
      </c>
      <c r="C2797" s="160" t="s">
        <v>989</v>
      </c>
      <c r="D2797" s="161" t="s">
        <v>991</v>
      </c>
      <c r="E2797" s="162" t="s">
        <v>2598</v>
      </c>
      <c r="F2797" s="163"/>
      <c r="G2797" s="72"/>
      <c r="H2797" s="164">
        <f>SUM(H2798:H2802)</f>
        <v>129.23000000000002</v>
      </c>
    </row>
    <row r="2798" spans="1:8" ht="15" customHeight="1" x14ac:dyDescent="0.2">
      <c r="A2798" s="165" t="s">
        <v>2072</v>
      </c>
      <c r="B2798" s="60" t="s">
        <v>2064</v>
      </c>
      <c r="C2798" s="61">
        <v>3148</v>
      </c>
      <c r="D2798" s="62" t="s">
        <v>2395</v>
      </c>
      <c r="E2798" s="60" t="s">
        <v>225</v>
      </c>
      <c r="F2798" s="65">
        <v>3.5000000000000003E-2</v>
      </c>
      <c r="G2798" s="70">
        <v>12.5375</v>
      </c>
      <c r="H2798" s="166">
        <f>TRUNC(G2798*F2798,2)</f>
        <v>0.43</v>
      </c>
    </row>
    <row r="2799" spans="1:8" ht="15" customHeight="1" x14ac:dyDescent="0.2">
      <c r="A2799" s="165" t="s">
        <v>2072</v>
      </c>
      <c r="B2799" s="60" t="s">
        <v>2064</v>
      </c>
      <c r="C2799" s="61">
        <v>3933</v>
      </c>
      <c r="D2799" s="62" t="s">
        <v>2880</v>
      </c>
      <c r="E2799" s="60" t="s">
        <v>225</v>
      </c>
      <c r="F2799" s="65">
        <v>1</v>
      </c>
      <c r="G2799" s="70">
        <v>117.32</v>
      </c>
      <c r="H2799" s="166">
        <f>TRUNC(G2799*F2799,2)</f>
        <v>117.32</v>
      </c>
    </row>
    <row r="2800" spans="1:8" ht="15" customHeight="1" x14ac:dyDescent="0.2">
      <c r="A2800" s="165" t="s">
        <v>2072</v>
      </c>
      <c r="B2800" s="60" t="s">
        <v>2064</v>
      </c>
      <c r="C2800" s="61">
        <v>7307</v>
      </c>
      <c r="D2800" s="62" t="s">
        <v>2409</v>
      </c>
      <c r="E2800" s="60" t="s">
        <v>2210</v>
      </c>
      <c r="F2800" s="65">
        <v>8.0000000000000002E-3</v>
      </c>
      <c r="G2800" s="70">
        <v>25</v>
      </c>
      <c r="H2800" s="166">
        <f>TRUNC(G2800*F2800,2)</f>
        <v>0.2</v>
      </c>
    </row>
    <row r="2801" spans="1:8" ht="27" customHeight="1" x14ac:dyDescent="0.2">
      <c r="A2801" s="165" t="s">
        <v>2072</v>
      </c>
      <c r="B2801" s="60" t="s">
        <v>2605</v>
      </c>
      <c r="C2801" s="61">
        <v>88248</v>
      </c>
      <c r="D2801" s="62" t="s">
        <v>2315</v>
      </c>
      <c r="E2801" s="60" t="s">
        <v>30</v>
      </c>
      <c r="F2801" s="65">
        <v>0.28999999999999998</v>
      </c>
      <c r="G2801" s="70">
        <v>16.97</v>
      </c>
      <c r="H2801" s="166">
        <f>TRUNC(G2801*F2801,2)</f>
        <v>4.92</v>
      </c>
    </row>
    <row r="2802" spans="1:8" ht="15" customHeight="1" x14ac:dyDescent="0.2">
      <c r="A2802" s="165" t="s">
        <v>2072</v>
      </c>
      <c r="B2802" s="60" t="s">
        <v>2605</v>
      </c>
      <c r="C2802" s="61">
        <v>88267</v>
      </c>
      <c r="D2802" s="62" t="s">
        <v>2316</v>
      </c>
      <c r="E2802" s="60" t="s">
        <v>30</v>
      </c>
      <c r="F2802" s="65">
        <v>0.28999999999999998</v>
      </c>
      <c r="G2802" s="70">
        <v>21.94</v>
      </c>
      <c r="H2802" s="166">
        <f>TRUNC(G2802*F2802,2)</f>
        <v>6.36</v>
      </c>
    </row>
    <row r="2803" spans="1:8" s="47" customFormat="1" ht="14.25" x14ac:dyDescent="0.25">
      <c r="A2803" s="153" t="s">
        <v>2057</v>
      </c>
      <c r="B2803" s="154" t="s">
        <v>2058</v>
      </c>
      <c r="C2803" s="154" t="s">
        <v>2059</v>
      </c>
      <c r="D2803" s="154" t="s">
        <v>2060</v>
      </c>
      <c r="E2803" s="154" t="s">
        <v>2061</v>
      </c>
      <c r="F2803" s="155" t="s">
        <v>2062</v>
      </c>
      <c r="G2803" s="156" t="s">
        <v>2063</v>
      </c>
      <c r="H2803" s="157" t="s">
        <v>2602</v>
      </c>
    </row>
    <row r="2804" spans="1:8" ht="68.099999999999994" customHeight="1" x14ac:dyDescent="0.2">
      <c r="A2804" s="158" t="s">
        <v>992</v>
      </c>
      <c r="B2804" s="159" t="s">
        <v>2603</v>
      </c>
      <c r="C2804" s="160">
        <v>92948</v>
      </c>
      <c r="D2804" s="161" t="s">
        <v>993</v>
      </c>
      <c r="E2804" s="162" t="s">
        <v>2598</v>
      </c>
      <c r="F2804" s="163"/>
      <c r="G2804" s="72"/>
      <c r="H2804" s="164">
        <f>SUM(H2805:H2809)</f>
        <v>35.39</v>
      </c>
    </row>
    <row r="2805" spans="1:8" ht="15" customHeight="1" x14ac:dyDescent="0.2">
      <c r="A2805" s="165" t="s">
        <v>2072</v>
      </c>
      <c r="B2805" s="60" t="s">
        <v>2064</v>
      </c>
      <c r="C2805" s="61">
        <v>3148</v>
      </c>
      <c r="D2805" s="62" t="s">
        <v>2395</v>
      </c>
      <c r="E2805" s="60" t="s">
        <v>225</v>
      </c>
      <c r="F2805" s="65">
        <v>2.4E-2</v>
      </c>
      <c r="G2805" s="70">
        <v>12.5375</v>
      </c>
      <c r="H2805" s="166">
        <f>TRUNC(G2805*F2805,2)</f>
        <v>0.3</v>
      </c>
    </row>
    <row r="2806" spans="1:8" ht="15" customHeight="1" x14ac:dyDescent="0.2">
      <c r="A2806" s="165" t="s">
        <v>2072</v>
      </c>
      <c r="B2806" s="60" t="s">
        <v>2064</v>
      </c>
      <c r="C2806" s="61">
        <v>3925</v>
      </c>
      <c r="D2806" s="62" t="s">
        <v>2412</v>
      </c>
      <c r="E2806" s="60" t="s">
        <v>225</v>
      </c>
      <c r="F2806" s="65">
        <v>1</v>
      </c>
      <c r="G2806" s="70">
        <v>25.22</v>
      </c>
      <c r="H2806" s="166">
        <f>TRUNC(G2806*F2806,2)</f>
        <v>25.22</v>
      </c>
    </row>
    <row r="2807" spans="1:8" ht="15" customHeight="1" x14ac:dyDescent="0.2">
      <c r="A2807" s="165" t="s">
        <v>2072</v>
      </c>
      <c r="B2807" s="60" t="s">
        <v>2064</v>
      </c>
      <c r="C2807" s="61">
        <v>7307</v>
      </c>
      <c r="D2807" s="62" t="s">
        <v>2409</v>
      </c>
      <c r="E2807" s="60" t="s">
        <v>2210</v>
      </c>
      <c r="F2807" s="65">
        <v>6.0000000000000001E-3</v>
      </c>
      <c r="G2807" s="70">
        <v>25</v>
      </c>
      <c r="H2807" s="166">
        <f>TRUNC(G2807*F2807,2)</f>
        <v>0.15</v>
      </c>
    </row>
    <row r="2808" spans="1:8" ht="27" customHeight="1" x14ac:dyDescent="0.2">
      <c r="A2808" s="165" t="s">
        <v>2072</v>
      </c>
      <c r="B2808" s="60" t="s">
        <v>2605</v>
      </c>
      <c r="C2808" s="61">
        <v>88248</v>
      </c>
      <c r="D2808" s="62" t="s">
        <v>2315</v>
      </c>
      <c r="E2808" s="60" t="s">
        <v>30</v>
      </c>
      <c r="F2808" s="65">
        <v>0.25</v>
      </c>
      <c r="G2808" s="70">
        <v>16.97</v>
      </c>
      <c r="H2808" s="166">
        <f>TRUNC(G2808*F2808,2)</f>
        <v>4.24</v>
      </c>
    </row>
    <row r="2809" spans="1:8" ht="15" customHeight="1" x14ac:dyDescent="0.2">
      <c r="A2809" s="165" t="s">
        <v>2072</v>
      </c>
      <c r="B2809" s="60" t="s">
        <v>2605</v>
      </c>
      <c r="C2809" s="61">
        <v>88267</v>
      </c>
      <c r="D2809" s="62" t="s">
        <v>2316</v>
      </c>
      <c r="E2809" s="60" t="s">
        <v>30</v>
      </c>
      <c r="F2809" s="65">
        <v>0.25</v>
      </c>
      <c r="G2809" s="70">
        <v>21.94</v>
      </c>
      <c r="H2809" s="166">
        <f>TRUNC(G2809*F2809,2)</f>
        <v>5.48</v>
      </c>
    </row>
    <row r="2810" spans="1:8" s="47" customFormat="1" ht="14.25" x14ac:dyDescent="0.25">
      <c r="A2810" s="153" t="s">
        <v>2057</v>
      </c>
      <c r="B2810" s="154" t="s">
        <v>2058</v>
      </c>
      <c r="C2810" s="154" t="s">
        <v>2059</v>
      </c>
      <c r="D2810" s="154" t="s">
        <v>2060</v>
      </c>
      <c r="E2810" s="154" t="s">
        <v>2061</v>
      </c>
      <c r="F2810" s="155" t="s">
        <v>2062</v>
      </c>
      <c r="G2810" s="156" t="s">
        <v>2063</v>
      </c>
      <c r="H2810" s="157" t="s">
        <v>2602</v>
      </c>
    </row>
    <row r="2811" spans="1:8" ht="68.099999999999994" customHeight="1" x14ac:dyDescent="0.2">
      <c r="A2811" s="158" t="s">
        <v>994</v>
      </c>
      <c r="B2811" s="159" t="s">
        <v>2603</v>
      </c>
      <c r="C2811" s="160">
        <v>92952</v>
      </c>
      <c r="D2811" s="161" t="s">
        <v>995</v>
      </c>
      <c r="E2811" s="162" t="s">
        <v>2598</v>
      </c>
      <c r="F2811" s="163"/>
      <c r="G2811" s="72"/>
      <c r="H2811" s="164">
        <f>SUM(H2812:H2816)</f>
        <v>79.710000000000008</v>
      </c>
    </row>
    <row r="2812" spans="1:8" ht="15" customHeight="1" x14ac:dyDescent="0.2">
      <c r="A2812" s="165" t="s">
        <v>2072</v>
      </c>
      <c r="B2812" s="60" t="s">
        <v>2064</v>
      </c>
      <c r="C2812" s="61">
        <v>3148</v>
      </c>
      <c r="D2812" s="62" t="s">
        <v>2395</v>
      </c>
      <c r="E2812" s="60" t="s">
        <v>225</v>
      </c>
      <c r="F2812" s="65">
        <v>3.5000000000000003E-2</v>
      </c>
      <c r="G2812" s="70">
        <v>12.5375</v>
      </c>
      <c r="H2812" s="166">
        <f>TRUNC(G2812*F2812,2)</f>
        <v>0.43</v>
      </c>
    </row>
    <row r="2813" spans="1:8" ht="15" customHeight="1" x14ac:dyDescent="0.2">
      <c r="A2813" s="165" t="s">
        <v>2072</v>
      </c>
      <c r="B2813" s="60" t="s">
        <v>2064</v>
      </c>
      <c r="C2813" s="61">
        <v>3930</v>
      </c>
      <c r="D2813" s="62" t="s">
        <v>2413</v>
      </c>
      <c r="E2813" s="60" t="s">
        <v>225</v>
      </c>
      <c r="F2813" s="65">
        <v>1</v>
      </c>
      <c r="G2813" s="70">
        <v>67.8</v>
      </c>
      <c r="H2813" s="166">
        <f>TRUNC(G2813*F2813,2)</f>
        <v>67.8</v>
      </c>
    </row>
    <row r="2814" spans="1:8" ht="15" customHeight="1" x14ac:dyDescent="0.2">
      <c r="A2814" s="165" t="s">
        <v>2072</v>
      </c>
      <c r="B2814" s="60" t="s">
        <v>2064</v>
      </c>
      <c r="C2814" s="61">
        <v>7307</v>
      </c>
      <c r="D2814" s="62" t="s">
        <v>2409</v>
      </c>
      <c r="E2814" s="60" t="s">
        <v>2210</v>
      </c>
      <c r="F2814" s="65">
        <v>8.0000000000000002E-3</v>
      </c>
      <c r="G2814" s="70">
        <v>25</v>
      </c>
      <c r="H2814" s="166">
        <f>TRUNC(G2814*F2814,2)</f>
        <v>0.2</v>
      </c>
    </row>
    <row r="2815" spans="1:8" ht="27" customHeight="1" x14ac:dyDescent="0.2">
      <c r="A2815" s="165" t="s">
        <v>2072</v>
      </c>
      <c r="B2815" s="60" t="s">
        <v>2605</v>
      </c>
      <c r="C2815" s="61">
        <v>88248</v>
      </c>
      <c r="D2815" s="62" t="s">
        <v>2315</v>
      </c>
      <c r="E2815" s="60" t="s">
        <v>30</v>
      </c>
      <c r="F2815" s="65">
        <v>0.28999999999999998</v>
      </c>
      <c r="G2815" s="70">
        <v>16.97</v>
      </c>
      <c r="H2815" s="166">
        <f>TRUNC(G2815*F2815,2)</f>
        <v>4.92</v>
      </c>
    </row>
    <row r="2816" spans="1:8" ht="15" customHeight="1" x14ac:dyDescent="0.2">
      <c r="A2816" s="165" t="s">
        <v>2072</v>
      </c>
      <c r="B2816" s="60" t="s">
        <v>2605</v>
      </c>
      <c r="C2816" s="61">
        <v>88267</v>
      </c>
      <c r="D2816" s="62" t="s">
        <v>2316</v>
      </c>
      <c r="E2816" s="60" t="s">
        <v>30</v>
      </c>
      <c r="F2816" s="65">
        <v>0.28999999999999998</v>
      </c>
      <c r="G2816" s="70">
        <v>21.94</v>
      </c>
      <c r="H2816" s="166">
        <f>TRUNC(G2816*F2816,2)</f>
        <v>6.36</v>
      </c>
    </row>
    <row r="2817" spans="1:8" s="47" customFormat="1" ht="14.25" x14ac:dyDescent="0.25">
      <c r="A2817" s="153" t="s">
        <v>2057</v>
      </c>
      <c r="B2817" s="154" t="s">
        <v>2058</v>
      </c>
      <c r="C2817" s="154" t="s">
        <v>2059</v>
      </c>
      <c r="D2817" s="154" t="s">
        <v>2060</v>
      </c>
      <c r="E2817" s="154" t="s">
        <v>2061</v>
      </c>
      <c r="F2817" s="155" t="s">
        <v>2062</v>
      </c>
      <c r="G2817" s="156" t="s">
        <v>2063</v>
      </c>
      <c r="H2817" s="157" t="s">
        <v>2602</v>
      </c>
    </row>
    <row r="2818" spans="1:8" ht="68.099999999999994" customHeight="1" x14ac:dyDescent="0.2">
      <c r="A2818" s="158" t="s">
        <v>996</v>
      </c>
      <c r="B2818" s="159" t="s">
        <v>2603</v>
      </c>
      <c r="C2818" s="160">
        <v>92938</v>
      </c>
      <c r="D2818" s="161" t="s">
        <v>997</v>
      </c>
      <c r="E2818" s="162" t="s">
        <v>2598</v>
      </c>
      <c r="F2818" s="163"/>
      <c r="G2818" s="72"/>
      <c r="H2818" s="164">
        <f>SUM(H2819:H2823)</f>
        <v>16.880000000000003</v>
      </c>
    </row>
    <row r="2819" spans="1:8" ht="15" customHeight="1" x14ac:dyDescent="0.2">
      <c r="A2819" s="165" t="s">
        <v>2072</v>
      </c>
      <c r="B2819" s="60" t="s">
        <v>2064</v>
      </c>
      <c r="C2819" s="61">
        <v>3148</v>
      </c>
      <c r="D2819" s="62" t="s">
        <v>2395</v>
      </c>
      <c r="E2819" s="60" t="s">
        <v>225</v>
      </c>
      <c r="F2819" s="65">
        <v>1.2999999999999999E-2</v>
      </c>
      <c r="G2819" s="70">
        <v>12.5375</v>
      </c>
      <c r="H2819" s="166">
        <f>TRUNC(G2819*F2819,2)</f>
        <v>0.16</v>
      </c>
    </row>
    <row r="2820" spans="1:8" ht="15" customHeight="1" x14ac:dyDescent="0.2">
      <c r="A2820" s="165" t="s">
        <v>2072</v>
      </c>
      <c r="B2820" s="60" t="s">
        <v>2064</v>
      </c>
      <c r="C2820" s="61">
        <v>3938</v>
      </c>
      <c r="D2820" s="62" t="s">
        <v>2414</v>
      </c>
      <c r="E2820" s="60" t="s">
        <v>225</v>
      </c>
      <c r="F2820" s="65">
        <v>1</v>
      </c>
      <c r="G2820" s="70">
        <v>8.8800000000000008</v>
      </c>
      <c r="H2820" s="166">
        <f>TRUNC(G2820*F2820,2)</f>
        <v>8.8800000000000008</v>
      </c>
    </row>
    <row r="2821" spans="1:8" ht="15" customHeight="1" x14ac:dyDescent="0.2">
      <c r="A2821" s="165" t="s">
        <v>2072</v>
      </c>
      <c r="B2821" s="60" t="s">
        <v>2064</v>
      </c>
      <c r="C2821" s="61">
        <v>7307</v>
      </c>
      <c r="D2821" s="62" t="s">
        <v>2409</v>
      </c>
      <c r="E2821" s="60" t="s">
        <v>2210</v>
      </c>
      <c r="F2821" s="65">
        <v>3.0000000000000001E-3</v>
      </c>
      <c r="G2821" s="70">
        <v>25</v>
      </c>
      <c r="H2821" s="166">
        <f>TRUNC(G2821*F2821,2)</f>
        <v>7.0000000000000007E-2</v>
      </c>
    </row>
    <row r="2822" spans="1:8" ht="27" customHeight="1" x14ac:dyDescent="0.2">
      <c r="A2822" s="165" t="s">
        <v>2072</v>
      </c>
      <c r="B2822" s="60" t="s">
        <v>2605</v>
      </c>
      <c r="C2822" s="61">
        <v>88248</v>
      </c>
      <c r="D2822" s="62" t="s">
        <v>2315</v>
      </c>
      <c r="E2822" s="60" t="s">
        <v>30</v>
      </c>
      <c r="F2822" s="65">
        <v>0.2</v>
      </c>
      <c r="G2822" s="70">
        <v>16.97</v>
      </c>
      <c r="H2822" s="166">
        <f>TRUNC(G2822*F2822,2)</f>
        <v>3.39</v>
      </c>
    </row>
    <row r="2823" spans="1:8" ht="15" customHeight="1" x14ac:dyDescent="0.2">
      <c r="A2823" s="165" t="s">
        <v>2072</v>
      </c>
      <c r="B2823" s="60" t="s">
        <v>2605</v>
      </c>
      <c r="C2823" s="61">
        <v>88267</v>
      </c>
      <c r="D2823" s="62" t="s">
        <v>2316</v>
      </c>
      <c r="E2823" s="60" t="s">
        <v>30</v>
      </c>
      <c r="F2823" s="65">
        <v>0.2</v>
      </c>
      <c r="G2823" s="70">
        <v>21.94</v>
      </c>
      <c r="H2823" s="166">
        <f>TRUNC(G2823*F2823,2)</f>
        <v>4.38</v>
      </c>
    </row>
    <row r="2824" spans="1:8" s="47" customFormat="1" ht="14.25" x14ac:dyDescent="0.25">
      <c r="A2824" s="153" t="s">
        <v>2057</v>
      </c>
      <c r="B2824" s="154" t="s">
        <v>2058</v>
      </c>
      <c r="C2824" s="154" t="s">
        <v>2059</v>
      </c>
      <c r="D2824" s="154" t="s">
        <v>2060</v>
      </c>
      <c r="E2824" s="154" t="s">
        <v>2061</v>
      </c>
      <c r="F2824" s="155" t="s">
        <v>2062</v>
      </c>
      <c r="G2824" s="156" t="s">
        <v>2063</v>
      </c>
      <c r="H2824" s="157" t="s">
        <v>2602</v>
      </c>
    </row>
    <row r="2825" spans="1:8" ht="68.099999999999994" customHeight="1" x14ac:dyDescent="0.2">
      <c r="A2825" s="158" t="s">
        <v>999</v>
      </c>
      <c r="B2825" s="159" t="s">
        <v>2603</v>
      </c>
      <c r="C2825" s="160" t="s">
        <v>998</v>
      </c>
      <c r="D2825" s="161" t="s">
        <v>1000</v>
      </c>
      <c r="E2825" s="162" t="s">
        <v>2598</v>
      </c>
      <c r="F2825" s="163"/>
      <c r="G2825" s="72"/>
      <c r="H2825" s="164">
        <f>SUM(H2826:H2830)</f>
        <v>129.23000000000002</v>
      </c>
    </row>
    <row r="2826" spans="1:8" ht="15" customHeight="1" x14ac:dyDescent="0.2">
      <c r="A2826" s="165" t="s">
        <v>2072</v>
      </c>
      <c r="B2826" s="60" t="s">
        <v>2064</v>
      </c>
      <c r="C2826" s="61">
        <v>3148</v>
      </c>
      <c r="D2826" s="62" t="s">
        <v>2395</v>
      </c>
      <c r="E2826" s="60" t="s">
        <v>225</v>
      </c>
      <c r="F2826" s="65">
        <v>3.5000000000000003E-2</v>
      </c>
      <c r="G2826" s="70">
        <v>12.5375</v>
      </c>
      <c r="H2826" s="166">
        <f>TRUNC(G2826*F2826,2)</f>
        <v>0.43</v>
      </c>
    </row>
    <row r="2827" spans="1:8" ht="15" customHeight="1" x14ac:dyDescent="0.2">
      <c r="A2827" s="165" t="s">
        <v>2072</v>
      </c>
      <c r="B2827" s="60" t="s">
        <v>2064</v>
      </c>
      <c r="C2827" s="61">
        <v>3934</v>
      </c>
      <c r="D2827" s="62" t="s">
        <v>2881</v>
      </c>
      <c r="E2827" s="60" t="s">
        <v>225</v>
      </c>
      <c r="F2827" s="65">
        <v>1</v>
      </c>
      <c r="G2827" s="70">
        <v>117.32</v>
      </c>
      <c r="H2827" s="166">
        <f>TRUNC(G2827*F2827,2)</f>
        <v>117.32</v>
      </c>
    </row>
    <row r="2828" spans="1:8" ht="15" customHeight="1" x14ac:dyDescent="0.2">
      <c r="A2828" s="165" t="s">
        <v>2072</v>
      </c>
      <c r="B2828" s="60" t="s">
        <v>2064</v>
      </c>
      <c r="C2828" s="61">
        <v>7307</v>
      </c>
      <c r="D2828" s="62" t="s">
        <v>2409</v>
      </c>
      <c r="E2828" s="60" t="s">
        <v>2210</v>
      </c>
      <c r="F2828" s="65">
        <v>8.0000000000000002E-3</v>
      </c>
      <c r="G2828" s="70">
        <v>25</v>
      </c>
      <c r="H2828" s="166">
        <f>TRUNC(G2828*F2828,2)</f>
        <v>0.2</v>
      </c>
    </row>
    <row r="2829" spans="1:8" ht="27" customHeight="1" x14ac:dyDescent="0.2">
      <c r="A2829" s="165" t="s">
        <v>2072</v>
      </c>
      <c r="B2829" s="60" t="s">
        <v>2605</v>
      </c>
      <c r="C2829" s="61">
        <v>88248</v>
      </c>
      <c r="D2829" s="62" t="s">
        <v>2315</v>
      </c>
      <c r="E2829" s="60" t="s">
        <v>30</v>
      </c>
      <c r="F2829" s="65">
        <v>0.28999999999999998</v>
      </c>
      <c r="G2829" s="70">
        <v>16.97</v>
      </c>
      <c r="H2829" s="166">
        <f>TRUNC(G2829*F2829,2)</f>
        <v>4.92</v>
      </c>
    </row>
    <row r="2830" spans="1:8" ht="15" customHeight="1" x14ac:dyDescent="0.2">
      <c r="A2830" s="165" t="s">
        <v>2072</v>
      </c>
      <c r="B2830" s="60" t="s">
        <v>2605</v>
      </c>
      <c r="C2830" s="61">
        <v>88267</v>
      </c>
      <c r="D2830" s="62" t="s">
        <v>2316</v>
      </c>
      <c r="E2830" s="60" t="s">
        <v>30</v>
      </c>
      <c r="F2830" s="65">
        <v>0.28999999999999998</v>
      </c>
      <c r="G2830" s="70">
        <v>21.94</v>
      </c>
      <c r="H2830" s="166">
        <f>TRUNC(G2830*F2830,2)</f>
        <v>6.36</v>
      </c>
    </row>
    <row r="2831" spans="1:8" s="47" customFormat="1" ht="14.25" x14ac:dyDescent="0.25">
      <c r="A2831" s="153" t="s">
        <v>2057</v>
      </c>
      <c r="B2831" s="154" t="s">
        <v>2058</v>
      </c>
      <c r="C2831" s="154" t="s">
        <v>2059</v>
      </c>
      <c r="D2831" s="154" t="s">
        <v>2060</v>
      </c>
      <c r="E2831" s="154" t="s">
        <v>2061</v>
      </c>
      <c r="F2831" s="155" t="s">
        <v>2062</v>
      </c>
      <c r="G2831" s="156" t="s">
        <v>2063</v>
      </c>
      <c r="H2831" s="157" t="s">
        <v>2602</v>
      </c>
    </row>
    <row r="2832" spans="1:8" ht="68.099999999999994" customHeight="1" x14ac:dyDescent="0.2">
      <c r="A2832" s="158" t="s">
        <v>1001</v>
      </c>
      <c r="B2832" s="159" t="s">
        <v>2603</v>
      </c>
      <c r="C2832" s="160">
        <v>92943</v>
      </c>
      <c r="D2832" s="161" t="s">
        <v>1002</v>
      </c>
      <c r="E2832" s="162" t="s">
        <v>2598</v>
      </c>
      <c r="F2832" s="163"/>
      <c r="G2832" s="72"/>
      <c r="H2832" s="164">
        <f>SUM(H2833:H2837)</f>
        <v>25.15</v>
      </c>
    </row>
    <row r="2833" spans="1:8" ht="15" customHeight="1" x14ac:dyDescent="0.2">
      <c r="A2833" s="165" t="s">
        <v>2072</v>
      </c>
      <c r="B2833" s="60" t="s">
        <v>2064</v>
      </c>
      <c r="C2833" s="61">
        <v>3148</v>
      </c>
      <c r="D2833" s="62" t="s">
        <v>2395</v>
      </c>
      <c r="E2833" s="60" t="s">
        <v>225</v>
      </c>
      <c r="F2833" s="65">
        <v>1.9E-2</v>
      </c>
      <c r="G2833" s="70">
        <v>12.5375</v>
      </c>
      <c r="H2833" s="166">
        <f>TRUNC(G2833*F2833,2)</f>
        <v>0.23</v>
      </c>
    </row>
    <row r="2834" spans="1:8" ht="15" customHeight="1" x14ac:dyDescent="0.2">
      <c r="A2834" s="165" t="s">
        <v>2072</v>
      </c>
      <c r="B2834" s="60" t="s">
        <v>2064</v>
      </c>
      <c r="C2834" s="61">
        <v>3936</v>
      </c>
      <c r="D2834" s="62" t="s">
        <v>2415</v>
      </c>
      <c r="E2834" s="60" t="s">
        <v>225</v>
      </c>
      <c r="F2834" s="65">
        <v>1</v>
      </c>
      <c r="G2834" s="70">
        <v>15.86</v>
      </c>
      <c r="H2834" s="166">
        <f>TRUNC(G2834*F2834,2)</f>
        <v>15.86</v>
      </c>
    </row>
    <row r="2835" spans="1:8" ht="15" customHeight="1" x14ac:dyDescent="0.2">
      <c r="A2835" s="165" t="s">
        <v>2072</v>
      </c>
      <c r="B2835" s="60" t="s">
        <v>2064</v>
      </c>
      <c r="C2835" s="61">
        <v>7307</v>
      </c>
      <c r="D2835" s="62" t="s">
        <v>2409</v>
      </c>
      <c r="E2835" s="60" t="s">
        <v>2210</v>
      </c>
      <c r="F2835" s="65">
        <v>5.0000000000000001E-3</v>
      </c>
      <c r="G2835" s="70">
        <v>25</v>
      </c>
      <c r="H2835" s="166">
        <f>TRUNC(G2835*F2835,2)</f>
        <v>0.12</v>
      </c>
    </row>
    <row r="2836" spans="1:8" ht="27" customHeight="1" x14ac:dyDescent="0.2">
      <c r="A2836" s="165" t="s">
        <v>2072</v>
      </c>
      <c r="B2836" s="60" t="s">
        <v>2605</v>
      </c>
      <c r="C2836" s="61">
        <v>88248</v>
      </c>
      <c r="D2836" s="62" t="s">
        <v>2315</v>
      </c>
      <c r="E2836" s="60" t="s">
        <v>30</v>
      </c>
      <c r="F2836" s="65">
        <v>0.23</v>
      </c>
      <c r="G2836" s="70">
        <v>16.97</v>
      </c>
      <c r="H2836" s="166">
        <f>TRUNC(G2836*F2836,2)</f>
        <v>3.9</v>
      </c>
    </row>
    <row r="2837" spans="1:8" ht="15" customHeight="1" x14ac:dyDescent="0.2">
      <c r="A2837" s="165" t="s">
        <v>2072</v>
      </c>
      <c r="B2837" s="60" t="s">
        <v>2605</v>
      </c>
      <c r="C2837" s="61">
        <v>88267</v>
      </c>
      <c r="D2837" s="62" t="s">
        <v>2316</v>
      </c>
      <c r="E2837" s="60" t="s">
        <v>30</v>
      </c>
      <c r="F2837" s="65">
        <v>0.23</v>
      </c>
      <c r="G2837" s="70">
        <v>21.94</v>
      </c>
      <c r="H2837" s="166">
        <f>TRUNC(G2837*F2837,2)</f>
        <v>5.04</v>
      </c>
    </row>
    <row r="2838" spans="1:8" s="47" customFormat="1" ht="14.25" x14ac:dyDescent="0.25">
      <c r="A2838" s="153" t="s">
        <v>2057</v>
      </c>
      <c r="B2838" s="154" t="s">
        <v>2058</v>
      </c>
      <c r="C2838" s="154" t="s">
        <v>2059</v>
      </c>
      <c r="D2838" s="154" t="s">
        <v>2060</v>
      </c>
      <c r="E2838" s="154" t="s">
        <v>2061</v>
      </c>
      <c r="F2838" s="154" t="s">
        <v>2062</v>
      </c>
      <c r="G2838" s="156" t="s">
        <v>2063</v>
      </c>
      <c r="H2838" s="157" t="s">
        <v>2602</v>
      </c>
    </row>
    <row r="2839" spans="1:8" ht="68.099999999999994" customHeight="1" x14ac:dyDescent="0.2">
      <c r="A2839" s="158" t="s">
        <v>1004</v>
      </c>
      <c r="B2839" s="159" t="s">
        <v>2603</v>
      </c>
      <c r="C2839" s="160" t="s">
        <v>1003</v>
      </c>
      <c r="D2839" s="161" t="s">
        <v>1005</v>
      </c>
      <c r="E2839" s="162" t="s">
        <v>2598</v>
      </c>
      <c r="F2839" s="163"/>
      <c r="G2839" s="72"/>
      <c r="H2839" s="164">
        <f>SUM(H2840:H2844)</f>
        <v>35.799999999999997</v>
      </c>
    </row>
    <row r="2840" spans="1:8" ht="15" customHeight="1" x14ac:dyDescent="0.2">
      <c r="A2840" s="165" t="s">
        <v>2072</v>
      </c>
      <c r="B2840" s="60" t="s">
        <v>2064</v>
      </c>
      <c r="C2840" s="61">
        <v>3148</v>
      </c>
      <c r="D2840" s="62" t="s">
        <v>2395</v>
      </c>
      <c r="E2840" s="60" t="s">
        <v>225</v>
      </c>
      <c r="F2840" s="65">
        <v>2.4E-2</v>
      </c>
      <c r="G2840" s="70">
        <v>12.5375</v>
      </c>
      <c r="H2840" s="166">
        <f>TRUNC(G2840*F2840,2)</f>
        <v>0.3</v>
      </c>
    </row>
    <row r="2841" spans="1:8" ht="15" customHeight="1" x14ac:dyDescent="0.2">
      <c r="A2841" s="165" t="s">
        <v>2072</v>
      </c>
      <c r="B2841" s="60" t="s">
        <v>2064</v>
      </c>
      <c r="C2841" s="61">
        <v>3926</v>
      </c>
      <c r="D2841" s="62" t="s">
        <v>2882</v>
      </c>
      <c r="E2841" s="60" t="s">
        <v>225</v>
      </c>
      <c r="F2841" s="65">
        <v>1</v>
      </c>
      <c r="G2841" s="70">
        <v>26.02</v>
      </c>
      <c r="H2841" s="166">
        <f>TRUNC(G2841*F2841,2)</f>
        <v>26.02</v>
      </c>
    </row>
    <row r="2842" spans="1:8" ht="15" customHeight="1" x14ac:dyDescent="0.2">
      <c r="A2842" s="165" t="s">
        <v>2072</v>
      </c>
      <c r="B2842" s="60" t="s">
        <v>2064</v>
      </c>
      <c r="C2842" s="61">
        <v>7307</v>
      </c>
      <c r="D2842" s="62" t="s">
        <v>2409</v>
      </c>
      <c r="E2842" s="60" t="s">
        <v>2210</v>
      </c>
      <c r="F2842" s="65">
        <v>6.0000000000000001E-3</v>
      </c>
      <c r="G2842" s="70">
        <v>25</v>
      </c>
      <c r="H2842" s="166">
        <f>TRUNC(G2842*F2842,2)</f>
        <v>0.15</v>
      </c>
    </row>
    <row r="2843" spans="1:8" ht="27" customHeight="1" x14ac:dyDescent="0.2">
      <c r="A2843" s="165" t="s">
        <v>2072</v>
      </c>
      <c r="B2843" s="60" t="s">
        <v>2605</v>
      </c>
      <c r="C2843" s="61">
        <v>88248</v>
      </c>
      <c r="D2843" s="62" t="s">
        <v>2315</v>
      </c>
      <c r="E2843" s="60" t="s">
        <v>30</v>
      </c>
      <c r="F2843" s="65">
        <v>0.24</v>
      </c>
      <c r="G2843" s="70">
        <v>16.97</v>
      </c>
      <c r="H2843" s="166">
        <f>TRUNC(G2843*F2843,2)</f>
        <v>4.07</v>
      </c>
    </row>
    <row r="2844" spans="1:8" ht="15" customHeight="1" x14ac:dyDescent="0.2">
      <c r="A2844" s="165" t="s">
        <v>2072</v>
      </c>
      <c r="B2844" s="60" t="s">
        <v>2605</v>
      </c>
      <c r="C2844" s="61">
        <v>88267</v>
      </c>
      <c r="D2844" s="62" t="s">
        <v>2316</v>
      </c>
      <c r="E2844" s="60" t="s">
        <v>30</v>
      </c>
      <c r="F2844" s="65">
        <v>0.24</v>
      </c>
      <c r="G2844" s="70">
        <v>21.94</v>
      </c>
      <c r="H2844" s="166">
        <f>TRUNC(G2844*F2844,2)</f>
        <v>5.26</v>
      </c>
    </row>
    <row r="2845" spans="1:8" s="47" customFormat="1" ht="14.25" x14ac:dyDescent="0.25">
      <c r="A2845" s="153" t="s">
        <v>2057</v>
      </c>
      <c r="B2845" s="154" t="s">
        <v>2058</v>
      </c>
      <c r="C2845" s="154" t="s">
        <v>2059</v>
      </c>
      <c r="D2845" s="154" t="s">
        <v>2060</v>
      </c>
      <c r="E2845" s="154" t="s">
        <v>2061</v>
      </c>
      <c r="F2845" s="155" t="s">
        <v>2062</v>
      </c>
      <c r="G2845" s="156" t="s">
        <v>2063</v>
      </c>
      <c r="H2845" s="157" t="s">
        <v>2602</v>
      </c>
    </row>
    <row r="2846" spans="1:8" ht="68.099999999999994" customHeight="1" x14ac:dyDescent="0.2">
      <c r="A2846" s="158" t="s">
        <v>1007</v>
      </c>
      <c r="B2846" s="159" t="s">
        <v>2603</v>
      </c>
      <c r="C2846" s="160" t="s">
        <v>1006</v>
      </c>
      <c r="D2846" s="161" t="s">
        <v>1008</v>
      </c>
      <c r="E2846" s="162" t="s">
        <v>2598</v>
      </c>
      <c r="F2846" s="163"/>
      <c r="G2846" s="72"/>
      <c r="H2846" s="164">
        <f>SUM(H2847:H2851)</f>
        <v>87.65</v>
      </c>
    </row>
    <row r="2847" spans="1:8" ht="15" customHeight="1" x14ac:dyDescent="0.2">
      <c r="A2847" s="165" t="s">
        <v>2072</v>
      </c>
      <c r="B2847" s="60" t="s">
        <v>2064</v>
      </c>
      <c r="C2847" s="61">
        <v>3148</v>
      </c>
      <c r="D2847" s="62" t="s">
        <v>2395</v>
      </c>
      <c r="E2847" s="60" t="s">
        <v>225</v>
      </c>
      <c r="F2847" s="65">
        <v>0.03</v>
      </c>
      <c r="G2847" s="70">
        <v>12.5375</v>
      </c>
      <c r="H2847" s="166">
        <f>TRUNC(G2847*F2847,2)</f>
        <v>0.37</v>
      </c>
    </row>
    <row r="2848" spans="1:8" ht="15" customHeight="1" x14ac:dyDescent="0.2">
      <c r="A2848" s="165" t="s">
        <v>2072</v>
      </c>
      <c r="B2848" s="60" t="s">
        <v>2064</v>
      </c>
      <c r="C2848" s="61">
        <v>3929</v>
      </c>
      <c r="D2848" s="62" t="s">
        <v>2883</v>
      </c>
      <c r="E2848" s="60" t="s">
        <v>225</v>
      </c>
      <c r="F2848" s="65">
        <v>1</v>
      </c>
      <c r="G2848" s="70">
        <v>69.22</v>
      </c>
      <c r="H2848" s="166">
        <f>TRUNC(G2848*F2848,2)</f>
        <v>69.22</v>
      </c>
    </row>
    <row r="2849" spans="1:8" ht="15" customHeight="1" x14ac:dyDescent="0.2">
      <c r="A2849" s="165" t="s">
        <v>2072</v>
      </c>
      <c r="B2849" s="60" t="s">
        <v>2064</v>
      </c>
      <c r="C2849" s="61">
        <v>7307</v>
      </c>
      <c r="D2849" s="62" t="s">
        <v>2409</v>
      </c>
      <c r="E2849" s="60" t="s">
        <v>2210</v>
      </c>
      <c r="F2849" s="65">
        <v>7.0000000000000001E-3</v>
      </c>
      <c r="G2849" s="70">
        <v>25</v>
      </c>
      <c r="H2849" s="166">
        <f>TRUNC(G2849*F2849,2)</f>
        <v>0.17</v>
      </c>
    </row>
    <row r="2850" spans="1:8" ht="27" customHeight="1" x14ac:dyDescent="0.2">
      <c r="A2850" s="165" t="s">
        <v>2072</v>
      </c>
      <c r="B2850" s="60" t="s">
        <v>2605</v>
      </c>
      <c r="C2850" s="61">
        <v>88248</v>
      </c>
      <c r="D2850" s="62" t="s">
        <v>2315</v>
      </c>
      <c r="E2850" s="60" t="s">
        <v>30</v>
      </c>
      <c r="F2850" s="65">
        <v>0.46</v>
      </c>
      <c r="G2850" s="70">
        <v>16.97</v>
      </c>
      <c r="H2850" s="166">
        <f>TRUNC(G2850*F2850,2)</f>
        <v>7.8</v>
      </c>
    </row>
    <row r="2851" spans="1:8" ht="15" customHeight="1" x14ac:dyDescent="0.2">
      <c r="A2851" s="165" t="s">
        <v>2072</v>
      </c>
      <c r="B2851" s="60" t="s">
        <v>2605</v>
      </c>
      <c r="C2851" s="61">
        <v>88267</v>
      </c>
      <c r="D2851" s="62" t="s">
        <v>2316</v>
      </c>
      <c r="E2851" s="60" t="s">
        <v>30</v>
      </c>
      <c r="F2851" s="65">
        <v>0.46</v>
      </c>
      <c r="G2851" s="70">
        <v>21.94</v>
      </c>
      <c r="H2851" s="166">
        <f>TRUNC(G2851*F2851,2)</f>
        <v>10.09</v>
      </c>
    </row>
    <row r="2852" spans="1:8" s="47" customFormat="1" ht="14.25" x14ac:dyDescent="0.25">
      <c r="A2852" s="153" t="s">
        <v>2057</v>
      </c>
      <c r="B2852" s="154" t="s">
        <v>2058</v>
      </c>
      <c r="C2852" s="154" t="s">
        <v>2059</v>
      </c>
      <c r="D2852" s="154" t="s">
        <v>2060</v>
      </c>
      <c r="E2852" s="154" t="s">
        <v>2061</v>
      </c>
      <c r="F2852" s="155" t="s">
        <v>2062</v>
      </c>
      <c r="G2852" s="156" t="s">
        <v>2063</v>
      </c>
      <c r="H2852" s="157" t="s">
        <v>2602</v>
      </c>
    </row>
    <row r="2853" spans="1:8" ht="68.099999999999994" customHeight="1" x14ac:dyDescent="0.2">
      <c r="A2853" s="158" t="s">
        <v>1009</v>
      </c>
      <c r="B2853" s="159" t="s">
        <v>2603</v>
      </c>
      <c r="C2853" s="160">
        <v>92951</v>
      </c>
      <c r="D2853" s="161" t="s">
        <v>1010</v>
      </c>
      <c r="E2853" s="162" t="s">
        <v>2598</v>
      </c>
      <c r="F2853" s="163"/>
      <c r="G2853" s="72"/>
      <c r="H2853" s="164">
        <f>SUM(H2854:H2858)</f>
        <v>79.710000000000008</v>
      </c>
    </row>
    <row r="2854" spans="1:8" ht="15" customHeight="1" x14ac:dyDescent="0.2">
      <c r="A2854" s="165" t="s">
        <v>2072</v>
      </c>
      <c r="B2854" s="60" t="s">
        <v>2064</v>
      </c>
      <c r="C2854" s="61">
        <v>3148</v>
      </c>
      <c r="D2854" s="62" t="s">
        <v>2395</v>
      </c>
      <c r="E2854" s="60" t="s">
        <v>225</v>
      </c>
      <c r="F2854" s="65">
        <v>3.5000000000000003E-2</v>
      </c>
      <c r="G2854" s="70">
        <v>12.5375</v>
      </c>
      <c r="H2854" s="166">
        <f>TRUNC(G2854*F2854,2)</f>
        <v>0.43</v>
      </c>
    </row>
    <row r="2855" spans="1:8" ht="15" customHeight="1" x14ac:dyDescent="0.2">
      <c r="A2855" s="165" t="s">
        <v>2072</v>
      </c>
      <c r="B2855" s="60" t="s">
        <v>2064</v>
      </c>
      <c r="C2855" s="61">
        <v>3931</v>
      </c>
      <c r="D2855" s="62" t="s">
        <v>2416</v>
      </c>
      <c r="E2855" s="60" t="s">
        <v>225</v>
      </c>
      <c r="F2855" s="65">
        <v>1</v>
      </c>
      <c r="G2855" s="70">
        <v>67.8</v>
      </c>
      <c r="H2855" s="166">
        <f>TRUNC(G2855*F2855,2)</f>
        <v>67.8</v>
      </c>
    </row>
    <row r="2856" spans="1:8" ht="15" customHeight="1" x14ac:dyDescent="0.2">
      <c r="A2856" s="165" t="s">
        <v>2072</v>
      </c>
      <c r="B2856" s="60" t="s">
        <v>2064</v>
      </c>
      <c r="C2856" s="61">
        <v>7307</v>
      </c>
      <c r="D2856" s="62" t="s">
        <v>2409</v>
      </c>
      <c r="E2856" s="60" t="s">
        <v>2210</v>
      </c>
      <c r="F2856" s="65">
        <v>8.0000000000000002E-3</v>
      </c>
      <c r="G2856" s="70">
        <v>25</v>
      </c>
      <c r="H2856" s="166">
        <f>TRUNC(G2856*F2856,2)</f>
        <v>0.2</v>
      </c>
    </row>
    <row r="2857" spans="1:8" ht="27" customHeight="1" x14ac:dyDescent="0.2">
      <c r="A2857" s="165" t="s">
        <v>2072</v>
      </c>
      <c r="B2857" s="60" t="s">
        <v>2605</v>
      </c>
      <c r="C2857" s="61">
        <v>88248</v>
      </c>
      <c r="D2857" s="62" t="s">
        <v>2315</v>
      </c>
      <c r="E2857" s="60" t="s">
        <v>30</v>
      </c>
      <c r="F2857" s="65">
        <v>0.28999999999999998</v>
      </c>
      <c r="G2857" s="70">
        <v>16.97</v>
      </c>
      <c r="H2857" s="166">
        <f>TRUNC(G2857*F2857,2)</f>
        <v>4.92</v>
      </c>
    </row>
    <row r="2858" spans="1:8" ht="15" customHeight="1" x14ac:dyDescent="0.2">
      <c r="A2858" s="165" t="s">
        <v>2072</v>
      </c>
      <c r="B2858" s="60" t="s">
        <v>2605</v>
      </c>
      <c r="C2858" s="61">
        <v>88267</v>
      </c>
      <c r="D2858" s="62" t="s">
        <v>2316</v>
      </c>
      <c r="E2858" s="60" t="s">
        <v>30</v>
      </c>
      <c r="F2858" s="65">
        <v>0.28999999999999998</v>
      </c>
      <c r="G2858" s="70">
        <v>21.94</v>
      </c>
      <c r="H2858" s="166">
        <f>TRUNC(G2858*F2858,2)</f>
        <v>6.36</v>
      </c>
    </row>
    <row r="2859" spans="1:8" s="47" customFormat="1" ht="14.25" x14ac:dyDescent="0.25">
      <c r="A2859" s="153" t="s">
        <v>2057</v>
      </c>
      <c r="B2859" s="154" t="s">
        <v>2058</v>
      </c>
      <c r="C2859" s="154" t="s">
        <v>2059</v>
      </c>
      <c r="D2859" s="154" t="s">
        <v>2060</v>
      </c>
      <c r="E2859" s="154" t="s">
        <v>2061</v>
      </c>
      <c r="F2859" s="155" t="s">
        <v>2062</v>
      </c>
      <c r="G2859" s="156" t="s">
        <v>2063</v>
      </c>
      <c r="H2859" s="157" t="s">
        <v>2602</v>
      </c>
    </row>
    <row r="2860" spans="1:8" ht="68.099999999999994" customHeight="1" x14ac:dyDescent="0.2">
      <c r="A2860" s="158" t="s">
        <v>1012</v>
      </c>
      <c r="B2860" s="159" t="s">
        <v>2603</v>
      </c>
      <c r="C2860" s="160" t="s">
        <v>1011</v>
      </c>
      <c r="D2860" s="161" t="s">
        <v>1013</v>
      </c>
      <c r="E2860" s="162" t="s">
        <v>2598</v>
      </c>
      <c r="F2860" s="163"/>
      <c r="G2860" s="72"/>
      <c r="H2860" s="164">
        <f>SUM(H2861:H2865)</f>
        <v>226.57</v>
      </c>
    </row>
    <row r="2861" spans="1:8" ht="15" customHeight="1" x14ac:dyDescent="0.2">
      <c r="A2861" s="165" t="s">
        <v>2072</v>
      </c>
      <c r="B2861" s="60" t="s">
        <v>2064</v>
      </c>
      <c r="C2861" s="61">
        <v>3148</v>
      </c>
      <c r="D2861" s="62" t="s">
        <v>2395</v>
      </c>
      <c r="E2861" s="60" t="s">
        <v>225</v>
      </c>
      <c r="F2861" s="65">
        <v>5.2999999999999999E-2</v>
      </c>
      <c r="G2861" s="70">
        <v>12.5375</v>
      </c>
      <c r="H2861" s="166">
        <f>TRUNC(G2861*F2861,2)</f>
        <v>0.66</v>
      </c>
    </row>
    <row r="2862" spans="1:8" ht="15" customHeight="1" x14ac:dyDescent="0.2">
      <c r="A2862" s="165" t="s">
        <v>2072</v>
      </c>
      <c r="B2862" s="60" t="s">
        <v>2064</v>
      </c>
      <c r="C2862" s="61">
        <v>6300</v>
      </c>
      <c r="D2862" s="62" t="s">
        <v>2884</v>
      </c>
      <c r="E2862" s="60" t="s">
        <v>225</v>
      </c>
      <c r="F2862" s="65">
        <v>1</v>
      </c>
      <c r="G2862" s="70">
        <v>198.37</v>
      </c>
      <c r="H2862" s="166">
        <f>TRUNC(G2862*F2862,2)</f>
        <v>198.37</v>
      </c>
    </row>
    <row r="2863" spans="1:8" ht="15" customHeight="1" x14ac:dyDescent="0.2">
      <c r="A2863" s="165" t="s">
        <v>2072</v>
      </c>
      <c r="B2863" s="60" t="s">
        <v>2064</v>
      </c>
      <c r="C2863" s="61">
        <v>7307</v>
      </c>
      <c r="D2863" s="62" t="s">
        <v>2409</v>
      </c>
      <c r="E2863" s="60" t="s">
        <v>2210</v>
      </c>
      <c r="F2863" s="65">
        <v>1.2999999999999999E-2</v>
      </c>
      <c r="G2863" s="70">
        <v>25</v>
      </c>
      <c r="H2863" s="166">
        <f>TRUNC(G2863*F2863,2)</f>
        <v>0.32</v>
      </c>
    </row>
    <row r="2864" spans="1:8" ht="27" customHeight="1" x14ac:dyDescent="0.2">
      <c r="A2864" s="165" t="s">
        <v>2072</v>
      </c>
      <c r="B2864" s="60" t="s">
        <v>2605</v>
      </c>
      <c r="C2864" s="61">
        <v>88248</v>
      </c>
      <c r="D2864" s="62" t="s">
        <v>2315</v>
      </c>
      <c r="E2864" s="60" t="s">
        <v>30</v>
      </c>
      <c r="F2864" s="65">
        <v>0.7</v>
      </c>
      <c r="G2864" s="70">
        <v>16.97</v>
      </c>
      <c r="H2864" s="166">
        <f>TRUNC(G2864*F2864,2)</f>
        <v>11.87</v>
      </c>
    </row>
    <row r="2865" spans="1:8" ht="15" customHeight="1" x14ac:dyDescent="0.2">
      <c r="A2865" s="165" t="s">
        <v>2072</v>
      </c>
      <c r="B2865" s="60" t="s">
        <v>2605</v>
      </c>
      <c r="C2865" s="61">
        <v>88267</v>
      </c>
      <c r="D2865" s="62" t="s">
        <v>2316</v>
      </c>
      <c r="E2865" s="60" t="s">
        <v>30</v>
      </c>
      <c r="F2865" s="65">
        <v>0.7</v>
      </c>
      <c r="G2865" s="70">
        <v>21.94</v>
      </c>
      <c r="H2865" s="166">
        <f>TRUNC(G2865*F2865,2)</f>
        <v>15.35</v>
      </c>
    </row>
    <row r="2866" spans="1:8" s="47" customFormat="1" ht="14.25" x14ac:dyDescent="0.25">
      <c r="A2866" s="153" t="s">
        <v>2057</v>
      </c>
      <c r="B2866" s="154" t="s">
        <v>2058</v>
      </c>
      <c r="C2866" s="154" t="s">
        <v>2059</v>
      </c>
      <c r="D2866" s="154" t="s">
        <v>2060</v>
      </c>
      <c r="E2866" s="154" t="s">
        <v>2061</v>
      </c>
      <c r="F2866" s="155" t="s">
        <v>2062</v>
      </c>
      <c r="G2866" s="156" t="s">
        <v>2063</v>
      </c>
      <c r="H2866" s="157" t="s">
        <v>2602</v>
      </c>
    </row>
    <row r="2867" spans="1:8" ht="48" customHeight="1" x14ac:dyDescent="0.2">
      <c r="A2867" s="158" t="s">
        <v>1014</v>
      </c>
      <c r="B2867" s="159" t="s">
        <v>2603</v>
      </c>
      <c r="C2867" s="160">
        <v>92686</v>
      </c>
      <c r="D2867" s="161" t="s">
        <v>1015</v>
      </c>
      <c r="E2867" s="162" t="s">
        <v>2598</v>
      </c>
      <c r="F2867" s="163"/>
      <c r="G2867" s="72"/>
      <c r="H2867" s="164">
        <f>SUM(H2868:H2872)</f>
        <v>133.47</v>
      </c>
    </row>
    <row r="2868" spans="1:8" ht="15" customHeight="1" x14ac:dyDescent="0.2">
      <c r="A2868" s="165" t="s">
        <v>2072</v>
      </c>
      <c r="B2868" s="60" t="s">
        <v>2064</v>
      </c>
      <c r="C2868" s="61">
        <v>3148</v>
      </c>
      <c r="D2868" s="62" t="s">
        <v>2395</v>
      </c>
      <c r="E2868" s="60" t="s">
        <v>225</v>
      </c>
      <c r="F2868" s="65">
        <v>5.2999999999999999E-2</v>
      </c>
      <c r="G2868" s="70">
        <v>12.5375</v>
      </c>
      <c r="H2868" s="166">
        <f>TRUNC(G2868*F2868,2)</f>
        <v>0.66</v>
      </c>
    </row>
    <row r="2869" spans="1:8" ht="15" customHeight="1" x14ac:dyDescent="0.2">
      <c r="A2869" s="165" t="s">
        <v>2072</v>
      </c>
      <c r="B2869" s="60" t="s">
        <v>2064</v>
      </c>
      <c r="C2869" s="61">
        <v>6322</v>
      </c>
      <c r="D2869" s="62" t="s">
        <v>2417</v>
      </c>
      <c r="E2869" s="60" t="s">
        <v>225</v>
      </c>
      <c r="F2869" s="65">
        <v>1</v>
      </c>
      <c r="G2869" s="70">
        <v>105.27</v>
      </c>
      <c r="H2869" s="166">
        <f>TRUNC(G2869*F2869,2)</f>
        <v>105.27</v>
      </c>
    </row>
    <row r="2870" spans="1:8" ht="15" customHeight="1" x14ac:dyDescent="0.2">
      <c r="A2870" s="165" t="s">
        <v>2072</v>
      </c>
      <c r="B2870" s="60" t="s">
        <v>2064</v>
      </c>
      <c r="C2870" s="61">
        <v>7307</v>
      </c>
      <c r="D2870" s="62" t="s">
        <v>2409</v>
      </c>
      <c r="E2870" s="60" t="s">
        <v>2210</v>
      </c>
      <c r="F2870" s="65">
        <v>1.2999999999999999E-2</v>
      </c>
      <c r="G2870" s="70">
        <v>25</v>
      </c>
      <c r="H2870" s="166">
        <f>TRUNC(G2870*F2870,2)</f>
        <v>0.32</v>
      </c>
    </row>
    <row r="2871" spans="1:8" ht="27" customHeight="1" x14ac:dyDescent="0.2">
      <c r="A2871" s="165" t="s">
        <v>2072</v>
      </c>
      <c r="B2871" s="60" t="s">
        <v>2605</v>
      </c>
      <c r="C2871" s="61">
        <v>88248</v>
      </c>
      <c r="D2871" s="62" t="s">
        <v>2315</v>
      </c>
      <c r="E2871" s="60" t="s">
        <v>30</v>
      </c>
      <c r="F2871" s="65">
        <v>0.7</v>
      </c>
      <c r="G2871" s="70">
        <v>16.97</v>
      </c>
      <c r="H2871" s="166">
        <f>TRUNC(G2871*F2871,2)</f>
        <v>11.87</v>
      </c>
    </row>
    <row r="2872" spans="1:8" ht="15" customHeight="1" x14ac:dyDescent="0.2">
      <c r="A2872" s="165" t="s">
        <v>2072</v>
      </c>
      <c r="B2872" s="60" t="s">
        <v>2605</v>
      </c>
      <c r="C2872" s="61">
        <v>88267</v>
      </c>
      <c r="D2872" s="62" t="s">
        <v>2316</v>
      </c>
      <c r="E2872" s="60" t="s">
        <v>30</v>
      </c>
      <c r="F2872" s="65">
        <v>0.7</v>
      </c>
      <c r="G2872" s="70">
        <v>21.94</v>
      </c>
      <c r="H2872" s="166">
        <f>TRUNC(G2872*F2872,2)</f>
        <v>15.35</v>
      </c>
    </row>
    <row r="2873" spans="1:8" s="47" customFormat="1" ht="14.25" x14ac:dyDescent="0.25">
      <c r="A2873" s="153" t="s">
        <v>2057</v>
      </c>
      <c r="B2873" s="154" t="s">
        <v>2058</v>
      </c>
      <c r="C2873" s="154" t="s">
        <v>2059</v>
      </c>
      <c r="D2873" s="154" t="s">
        <v>2060</v>
      </c>
      <c r="E2873" s="154" t="s">
        <v>2061</v>
      </c>
      <c r="F2873" s="155" t="s">
        <v>2062</v>
      </c>
      <c r="G2873" s="156" t="s">
        <v>2063</v>
      </c>
      <c r="H2873" s="157" t="s">
        <v>2602</v>
      </c>
    </row>
    <row r="2874" spans="1:8" ht="68.099999999999994" customHeight="1" x14ac:dyDescent="0.2">
      <c r="A2874" s="158" t="s">
        <v>1017</v>
      </c>
      <c r="B2874" s="159" t="s">
        <v>2603</v>
      </c>
      <c r="C2874" s="160" t="s">
        <v>1016</v>
      </c>
      <c r="D2874" s="161" t="s">
        <v>1018</v>
      </c>
      <c r="E2874" s="162" t="s">
        <v>2598</v>
      </c>
      <c r="F2874" s="163"/>
      <c r="G2874" s="72"/>
      <c r="H2874" s="164">
        <f>SUM(H2875:H2879)</f>
        <v>265.22000000000003</v>
      </c>
    </row>
    <row r="2875" spans="1:8" ht="15" customHeight="1" x14ac:dyDescent="0.2">
      <c r="A2875" s="165" t="s">
        <v>2072</v>
      </c>
      <c r="B2875" s="60" t="s">
        <v>2064</v>
      </c>
      <c r="C2875" s="61">
        <v>3148</v>
      </c>
      <c r="D2875" s="62" t="s">
        <v>2395</v>
      </c>
      <c r="E2875" s="60" t="s">
        <v>225</v>
      </c>
      <c r="F2875" s="65">
        <v>5.2999999999999999E-2</v>
      </c>
      <c r="G2875" s="70">
        <v>12.5375</v>
      </c>
      <c r="H2875" s="166">
        <f>TRUNC(G2875*F2875,2)</f>
        <v>0.66</v>
      </c>
    </row>
    <row r="2876" spans="1:8" ht="15" customHeight="1" x14ac:dyDescent="0.2">
      <c r="A2876" s="165" t="s">
        <v>2072</v>
      </c>
      <c r="B2876" s="60" t="s">
        <v>2064</v>
      </c>
      <c r="C2876" s="61">
        <v>6315</v>
      </c>
      <c r="D2876" s="62" t="s">
        <v>2885</v>
      </c>
      <c r="E2876" s="60" t="s">
        <v>225</v>
      </c>
      <c r="F2876" s="65">
        <v>1</v>
      </c>
      <c r="G2876" s="70">
        <v>237.02</v>
      </c>
      <c r="H2876" s="166">
        <f>TRUNC(G2876*F2876,2)</f>
        <v>237.02</v>
      </c>
    </row>
    <row r="2877" spans="1:8" ht="15" customHeight="1" x14ac:dyDescent="0.2">
      <c r="A2877" s="165" t="s">
        <v>2072</v>
      </c>
      <c r="B2877" s="60" t="s">
        <v>2064</v>
      </c>
      <c r="C2877" s="61">
        <v>7307</v>
      </c>
      <c r="D2877" s="62" t="s">
        <v>2409</v>
      </c>
      <c r="E2877" s="60" t="s">
        <v>2210</v>
      </c>
      <c r="F2877" s="65">
        <v>1.2999999999999999E-2</v>
      </c>
      <c r="G2877" s="70">
        <v>25</v>
      </c>
      <c r="H2877" s="166">
        <f>TRUNC(G2877*F2877,2)</f>
        <v>0.32</v>
      </c>
    </row>
    <row r="2878" spans="1:8" ht="27" customHeight="1" x14ac:dyDescent="0.2">
      <c r="A2878" s="165" t="s">
        <v>2072</v>
      </c>
      <c r="B2878" s="60" t="s">
        <v>2605</v>
      </c>
      <c r="C2878" s="61">
        <v>88248</v>
      </c>
      <c r="D2878" s="62" t="s">
        <v>2315</v>
      </c>
      <c r="E2878" s="60" t="s">
        <v>30</v>
      </c>
      <c r="F2878" s="65">
        <v>0.7</v>
      </c>
      <c r="G2878" s="70">
        <v>16.97</v>
      </c>
      <c r="H2878" s="166">
        <f>TRUNC(G2878*F2878,2)</f>
        <v>11.87</v>
      </c>
    </row>
    <row r="2879" spans="1:8" ht="15" customHeight="1" x14ac:dyDescent="0.2">
      <c r="A2879" s="165" t="s">
        <v>2072</v>
      </c>
      <c r="B2879" s="60" t="s">
        <v>2605</v>
      </c>
      <c r="C2879" s="61">
        <v>88267</v>
      </c>
      <c r="D2879" s="62" t="s">
        <v>2316</v>
      </c>
      <c r="E2879" s="60" t="s">
        <v>30</v>
      </c>
      <c r="F2879" s="65">
        <v>0.7</v>
      </c>
      <c r="G2879" s="70">
        <v>21.94</v>
      </c>
      <c r="H2879" s="166">
        <f>TRUNC(G2879*F2879,2)</f>
        <v>15.35</v>
      </c>
    </row>
    <row r="2880" spans="1:8" s="47" customFormat="1" ht="14.25" x14ac:dyDescent="0.25">
      <c r="A2880" s="153" t="s">
        <v>2057</v>
      </c>
      <c r="B2880" s="154" t="s">
        <v>2058</v>
      </c>
      <c r="C2880" s="154" t="s">
        <v>2059</v>
      </c>
      <c r="D2880" s="154" t="s">
        <v>2060</v>
      </c>
      <c r="E2880" s="154" t="s">
        <v>2061</v>
      </c>
      <c r="F2880" s="155" t="s">
        <v>2062</v>
      </c>
      <c r="G2880" s="156" t="s">
        <v>2063</v>
      </c>
      <c r="H2880" s="157" t="s">
        <v>2602</v>
      </c>
    </row>
    <row r="2881" spans="1:8" ht="68.099999999999994" customHeight="1" x14ac:dyDescent="0.2">
      <c r="A2881" s="158" t="s">
        <v>1020</v>
      </c>
      <c r="B2881" s="159" t="s">
        <v>2603</v>
      </c>
      <c r="C2881" s="160" t="s">
        <v>1019</v>
      </c>
      <c r="D2881" s="161" t="s">
        <v>1021</v>
      </c>
      <c r="E2881" s="162" t="s">
        <v>2598</v>
      </c>
      <c r="F2881" s="163"/>
      <c r="G2881" s="72"/>
      <c r="H2881" s="164">
        <f>SUM(H2882:H2886)</f>
        <v>265.22000000000003</v>
      </c>
    </row>
    <row r="2882" spans="1:8" ht="15" customHeight="1" x14ac:dyDescent="0.2">
      <c r="A2882" s="165" t="s">
        <v>2072</v>
      </c>
      <c r="B2882" s="60" t="s">
        <v>2064</v>
      </c>
      <c r="C2882" s="61">
        <v>3148</v>
      </c>
      <c r="D2882" s="62" t="s">
        <v>2395</v>
      </c>
      <c r="E2882" s="60" t="s">
        <v>225</v>
      </c>
      <c r="F2882" s="65">
        <v>5.2999999999999999E-2</v>
      </c>
      <c r="G2882" s="70">
        <v>12.5375</v>
      </c>
      <c r="H2882" s="166">
        <f>TRUNC(G2882*F2882,2)</f>
        <v>0.66</v>
      </c>
    </row>
    <row r="2883" spans="1:8" ht="15" customHeight="1" x14ac:dyDescent="0.2">
      <c r="A2883" s="165" t="s">
        <v>2072</v>
      </c>
      <c r="B2883" s="60" t="s">
        <v>2064</v>
      </c>
      <c r="C2883" s="61">
        <v>6315</v>
      </c>
      <c r="D2883" s="62" t="s">
        <v>2885</v>
      </c>
      <c r="E2883" s="60" t="s">
        <v>225</v>
      </c>
      <c r="F2883" s="65">
        <v>1</v>
      </c>
      <c r="G2883" s="70">
        <v>237.02</v>
      </c>
      <c r="H2883" s="166">
        <f>TRUNC(G2883*F2883,2)</f>
        <v>237.02</v>
      </c>
    </row>
    <row r="2884" spans="1:8" ht="15" customHeight="1" x14ac:dyDescent="0.2">
      <c r="A2884" s="165" t="s">
        <v>2072</v>
      </c>
      <c r="B2884" s="60" t="s">
        <v>2064</v>
      </c>
      <c r="C2884" s="61">
        <v>7307</v>
      </c>
      <c r="D2884" s="62" t="s">
        <v>2409</v>
      </c>
      <c r="E2884" s="60" t="s">
        <v>2210</v>
      </c>
      <c r="F2884" s="65">
        <v>1.2999999999999999E-2</v>
      </c>
      <c r="G2884" s="70">
        <v>25</v>
      </c>
      <c r="H2884" s="166">
        <f>TRUNC(G2884*F2884,2)</f>
        <v>0.32</v>
      </c>
    </row>
    <row r="2885" spans="1:8" ht="27" customHeight="1" x14ac:dyDescent="0.2">
      <c r="A2885" s="165" t="s">
        <v>2072</v>
      </c>
      <c r="B2885" s="60" t="s">
        <v>2605</v>
      </c>
      <c r="C2885" s="61">
        <v>88248</v>
      </c>
      <c r="D2885" s="62" t="s">
        <v>2315</v>
      </c>
      <c r="E2885" s="60" t="s">
        <v>30</v>
      </c>
      <c r="F2885" s="65">
        <v>0.7</v>
      </c>
      <c r="G2885" s="70">
        <v>16.97</v>
      </c>
      <c r="H2885" s="166">
        <f>TRUNC(G2885*F2885,2)</f>
        <v>11.87</v>
      </c>
    </row>
    <row r="2886" spans="1:8" ht="15" customHeight="1" x14ac:dyDescent="0.2">
      <c r="A2886" s="165" t="s">
        <v>2072</v>
      </c>
      <c r="B2886" s="60" t="s">
        <v>2605</v>
      </c>
      <c r="C2886" s="61">
        <v>88267</v>
      </c>
      <c r="D2886" s="62" t="s">
        <v>2316</v>
      </c>
      <c r="E2886" s="60" t="s">
        <v>30</v>
      </c>
      <c r="F2886" s="65">
        <v>0.7</v>
      </c>
      <c r="G2886" s="70">
        <v>21.94</v>
      </c>
      <c r="H2886" s="166">
        <f>TRUNC(G2886*F2886,2)</f>
        <v>15.35</v>
      </c>
    </row>
    <row r="2887" spans="1:8" s="47" customFormat="1" ht="14.25" x14ac:dyDescent="0.25">
      <c r="A2887" s="153" t="s">
        <v>2057</v>
      </c>
      <c r="B2887" s="154" t="s">
        <v>2058</v>
      </c>
      <c r="C2887" s="154" t="s">
        <v>2059</v>
      </c>
      <c r="D2887" s="154" t="s">
        <v>2060</v>
      </c>
      <c r="E2887" s="154" t="s">
        <v>2061</v>
      </c>
      <c r="F2887" s="155" t="s">
        <v>2062</v>
      </c>
      <c r="G2887" s="156" t="s">
        <v>2063</v>
      </c>
      <c r="H2887" s="157" t="s">
        <v>2602</v>
      </c>
    </row>
    <row r="2888" spans="1:8" ht="68.099999999999994" customHeight="1" x14ac:dyDescent="0.2">
      <c r="A2888" s="158" t="s">
        <v>1023</v>
      </c>
      <c r="B2888" s="159" t="s">
        <v>2603</v>
      </c>
      <c r="C2888" s="160" t="s">
        <v>1022</v>
      </c>
      <c r="D2888" s="161" t="s">
        <v>1024</v>
      </c>
      <c r="E2888" s="162" t="s">
        <v>2598</v>
      </c>
      <c r="F2888" s="163"/>
      <c r="G2888" s="72"/>
      <c r="H2888" s="164">
        <f>SUM(H2889:H2893)</f>
        <v>51.28</v>
      </c>
    </row>
    <row r="2889" spans="1:8" ht="15" customHeight="1" x14ac:dyDescent="0.2">
      <c r="A2889" s="165" t="s">
        <v>2072</v>
      </c>
      <c r="B2889" s="60" t="s">
        <v>2064</v>
      </c>
      <c r="C2889" s="61">
        <v>3148</v>
      </c>
      <c r="D2889" s="62" t="s">
        <v>2395</v>
      </c>
      <c r="E2889" s="60" t="s">
        <v>225</v>
      </c>
      <c r="F2889" s="65">
        <v>2.9000000000000001E-2</v>
      </c>
      <c r="G2889" s="70">
        <v>12.5375</v>
      </c>
      <c r="H2889" s="166">
        <f>TRUNC(G2889*F2889,2)</f>
        <v>0.36</v>
      </c>
    </row>
    <row r="2890" spans="1:8" ht="15" customHeight="1" x14ac:dyDescent="0.2">
      <c r="A2890" s="165" t="s">
        <v>2072</v>
      </c>
      <c r="B2890" s="60" t="s">
        <v>2064</v>
      </c>
      <c r="C2890" s="61">
        <v>6319</v>
      </c>
      <c r="D2890" s="62" t="s">
        <v>2886</v>
      </c>
      <c r="E2890" s="60" t="s">
        <v>225</v>
      </c>
      <c r="F2890" s="65">
        <v>1</v>
      </c>
      <c r="G2890" s="70">
        <v>33.253</v>
      </c>
      <c r="H2890" s="166">
        <f>TRUNC(G2890*F2890,2)</f>
        <v>33.25</v>
      </c>
    </row>
    <row r="2891" spans="1:8" ht="15" customHeight="1" x14ac:dyDescent="0.2">
      <c r="A2891" s="165" t="s">
        <v>2072</v>
      </c>
      <c r="B2891" s="60" t="s">
        <v>2064</v>
      </c>
      <c r="C2891" s="61">
        <v>7307</v>
      </c>
      <c r="D2891" s="62" t="s">
        <v>2409</v>
      </c>
      <c r="E2891" s="60" t="s">
        <v>2210</v>
      </c>
      <c r="F2891" s="65">
        <v>7.0000000000000001E-3</v>
      </c>
      <c r="G2891" s="70">
        <v>25</v>
      </c>
      <c r="H2891" s="166">
        <f>TRUNC(G2891*F2891,2)</f>
        <v>0.17</v>
      </c>
    </row>
    <row r="2892" spans="1:8" ht="27" customHeight="1" x14ac:dyDescent="0.2">
      <c r="A2892" s="165" t="s">
        <v>2072</v>
      </c>
      <c r="B2892" s="60" t="s">
        <v>2605</v>
      </c>
      <c r="C2892" s="61">
        <v>88248</v>
      </c>
      <c r="D2892" s="62" t="s">
        <v>2315</v>
      </c>
      <c r="E2892" s="60" t="s">
        <v>30</v>
      </c>
      <c r="F2892" s="65">
        <v>0.45</v>
      </c>
      <c r="G2892" s="70">
        <v>16.97</v>
      </c>
      <c r="H2892" s="166">
        <f>TRUNC(G2892*F2892,2)</f>
        <v>7.63</v>
      </c>
    </row>
    <row r="2893" spans="1:8" ht="15" customHeight="1" x14ac:dyDescent="0.2">
      <c r="A2893" s="165" t="s">
        <v>2072</v>
      </c>
      <c r="B2893" s="60" t="s">
        <v>2605</v>
      </c>
      <c r="C2893" s="61">
        <v>88267</v>
      </c>
      <c r="D2893" s="62" t="s">
        <v>2316</v>
      </c>
      <c r="E2893" s="60" t="s">
        <v>30</v>
      </c>
      <c r="F2893" s="65">
        <v>0.45</v>
      </c>
      <c r="G2893" s="70">
        <v>21.94</v>
      </c>
      <c r="H2893" s="166">
        <f>TRUNC(G2893*F2893,2)</f>
        <v>9.8699999999999992</v>
      </c>
    </row>
    <row r="2894" spans="1:8" s="47" customFormat="1" ht="14.25" x14ac:dyDescent="0.25">
      <c r="A2894" s="153" t="s">
        <v>2057</v>
      </c>
      <c r="B2894" s="154" t="s">
        <v>2058</v>
      </c>
      <c r="C2894" s="154" t="s">
        <v>2059</v>
      </c>
      <c r="D2894" s="154" t="s">
        <v>2060</v>
      </c>
      <c r="E2894" s="154" t="s">
        <v>2061</v>
      </c>
      <c r="F2894" s="155" t="s">
        <v>2062</v>
      </c>
      <c r="G2894" s="156" t="s">
        <v>2063</v>
      </c>
      <c r="H2894" s="157" t="s">
        <v>2602</v>
      </c>
    </row>
    <row r="2895" spans="1:8" ht="68.099999999999994" customHeight="1" x14ac:dyDescent="0.2">
      <c r="A2895" s="158" t="s">
        <v>1026</v>
      </c>
      <c r="B2895" s="159" t="s">
        <v>2603</v>
      </c>
      <c r="C2895" s="160" t="s">
        <v>1025</v>
      </c>
      <c r="D2895" s="161" t="s">
        <v>1027</v>
      </c>
      <c r="E2895" s="162" t="s">
        <v>2598</v>
      </c>
      <c r="F2895" s="163"/>
      <c r="G2895" s="72"/>
      <c r="H2895" s="164">
        <f>SUM(H2896:H2900)</f>
        <v>111.24</v>
      </c>
    </row>
    <row r="2896" spans="1:8" ht="15" customHeight="1" x14ac:dyDescent="0.2">
      <c r="A2896" s="165" t="s">
        <v>2072</v>
      </c>
      <c r="B2896" s="60" t="s">
        <v>2064</v>
      </c>
      <c r="C2896" s="61">
        <v>3148</v>
      </c>
      <c r="D2896" s="62" t="s">
        <v>2395</v>
      </c>
      <c r="E2896" s="60" t="s">
        <v>225</v>
      </c>
      <c r="F2896" s="65">
        <v>4.4999999999999998E-2</v>
      </c>
      <c r="G2896" s="70">
        <v>12.5375</v>
      </c>
      <c r="H2896" s="166">
        <f>TRUNC(G2896*F2896,2)</f>
        <v>0.56000000000000005</v>
      </c>
    </row>
    <row r="2897" spans="1:8" ht="15" customHeight="1" x14ac:dyDescent="0.2">
      <c r="A2897" s="165" t="s">
        <v>2072</v>
      </c>
      <c r="B2897" s="60" t="s">
        <v>2064</v>
      </c>
      <c r="C2897" s="61">
        <v>6307</v>
      </c>
      <c r="D2897" s="62" t="s">
        <v>2887</v>
      </c>
      <c r="E2897" s="60" t="s">
        <v>225</v>
      </c>
      <c r="F2897" s="65">
        <v>1</v>
      </c>
      <c r="G2897" s="70">
        <v>89.8</v>
      </c>
      <c r="H2897" s="166">
        <f>TRUNC(G2897*F2897,2)</f>
        <v>89.8</v>
      </c>
    </row>
    <row r="2898" spans="1:8" ht="15" customHeight="1" x14ac:dyDescent="0.2">
      <c r="A2898" s="165" t="s">
        <v>2072</v>
      </c>
      <c r="B2898" s="60" t="s">
        <v>2064</v>
      </c>
      <c r="C2898" s="61">
        <v>7307</v>
      </c>
      <c r="D2898" s="62" t="s">
        <v>2409</v>
      </c>
      <c r="E2898" s="60" t="s">
        <v>2210</v>
      </c>
      <c r="F2898" s="65">
        <v>1.0999999999999999E-2</v>
      </c>
      <c r="G2898" s="70">
        <v>25</v>
      </c>
      <c r="H2898" s="166">
        <f>TRUNC(G2898*F2898,2)</f>
        <v>0.27</v>
      </c>
    </row>
    <row r="2899" spans="1:8" ht="27" customHeight="1" x14ac:dyDescent="0.2">
      <c r="A2899" s="165" t="s">
        <v>2072</v>
      </c>
      <c r="B2899" s="60" t="s">
        <v>2605</v>
      </c>
      <c r="C2899" s="61">
        <v>88248</v>
      </c>
      <c r="D2899" s="62" t="s">
        <v>2315</v>
      </c>
      <c r="E2899" s="60" t="s">
        <v>30</v>
      </c>
      <c r="F2899" s="65">
        <v>0.53</v>
      </c>
      <c r="G2899" s="70">
        <v>16.97</v>
      </c>
      <c r="H2899" s="166">
        <f>TRUNC(G2899*F2899,2)</f>
        <v>8.99</v>
      </c>
    </row>
    <row r="2900" spans="1:8" ht="15" customHeight="1" x14ac:dyDescent="0.2">
      <c r="A2900" s="165" t="s">
        <v>2072</v>
      </c>
      <c r="B2900" s="60" t="s">
        <v>2605</v>
      </c>
      <c r="C2900" s="61">
        <v>88267</v>
      </c>
      <c r="D2900" s="62" t="s">
        <v>2316</v>
      </c>
      <c r="E2900" s="60" t="s">
        <v>30</v>
      </c>
      <c r="F2900" s="65">
        <v>0.53</v>
      </c>
      <c r="G2900" s="70">
        <v>21.94</v>
      </c>
      <c r="H2900" s="166">
        <f>TRUNC(G2900*F2900,2)</f>
        <v>11.62</v>
      </c>
    </row>
    <row r="2901" spans="1:8" s="47" customFormat="1" ht="14.25" x14ac:dyDescent="0.25">
      <c r="A2901" s="153" t="s">
        <v>2057</v>
      </c>
      <c r="B2901" s="154" t="s">
        <v>2058</v>
      </c>
      <c r="C2901" s="154" t="s">
        <v>2059</v>
      </c>
      <c r="D2901" s="154" t="s">
        <v>2060</v>
      </c>
      <c r="E2901" s="154" t="s">
        <v>2061</v>
      </c>
      <c r="F2901" s="155" t="s">
        <v>2062</v>
      </c>
      <c r="G2901" s="156" t="s">
        <v>2063</v>
      </c>
      <c r="H2901" s="157" t="s">
        <v>2602</v>
      </c>
    </row>
    <row r="2902" spans="1:8" ht="68.099999999999994" customHeight="1" x14ac:dyDescent="0.2">
      <c r="A2902" s="158" t="s">
        <v>1029</v>
      </c>
      <c r="B2902" s="159" t="s">
        <v>2603</v>
      </c>
      <c r="C2902" s="160" t="s">
        <v>1028</v>
      </c>
      <c r="D2902" s="161" t="s">
        <v>1030</v>
      </c>
      <c r="E2902" s="162" t="s">
        <v>2598</v>
      </c>
      <c r="F2902" s="163"/>
      <c r="G2902" s="72"/>
      <c r="H2902" s="164">
        <f>SUM(H2903:H2907)</f>
        <v>152.04</v>
      </c>
    </row>
    <row r="2903" spans="1:8" ht="15" customHeight="1" x14ac:dyDescent="0.2">
      <c r="A2903" s="165" t="s">
        <v>2072</v>
      </c>
      <c r="B2903" s="60" t="s">
        <v>2064</v>
      </c>
      <c r="C2903" s="61">
        <v>3148</v>
      </c>
      <c r="D2903" s="62" t="s">
        <v>2395</v>
      </c>
      <c r="E2903" s="60" t="s">
        <v>225</v>
      </c>
      <c r="F2903" s="65">
        <v>5.2999999999999999E-2</v>
      </c>
      <c r="G2903" s="70">
        <v>12.5375</v>
      </c>
      <c r="H2903" s="166">
        <f>TRUNC(G2903*F2903,2)</f>
        <v>0.66</v>
      </c>
    </row>
    <row r="2904" spans="1:8" ht="15" customHeight="1" x14ac:dyDescent="0.2">
      <c r="A2904" s="165" t="s">
        <v>2072</v>
      </c>
      <c r="B2904" s="60" t="s">
        <v>2064</v>
      </c>
      <c r="C2904" s="61">
        <v>6310</v>
      </c>
      <c r="D2904" s="62" t="s">
        <v>2888</v>
      </c>
      <c r="E2904" s="60" t="s">
        <v>225</v>
      </c>
      <c r="F2904" s="65">
        <v>1</v>
      </c>
      <c r="G2904" s="70">
        <v>128.5</v>
      </c>
      <c r="H2904" s="166">
        <f>TRUNC(G2904*F2904,2)</f>
        <v>128.5</v>
      </c>
    </row>
    <row r="2905" spans="1:8" ht="15" customHeight="1" x14ac:dyDescent="0.2">
      <c r="A2905" s="165" t="s">
        <v>2072</v>
      </c>
      <c r="B2905" s="60" t="s">
        <v>2064</v>
      </c>
      <c r="C2905" s="61">
        <v>7307</v>
      </c>
      <c r="D2905" s="62" t="s">
        <v>2409</v>
      </c>
      <c r="E2905" s="60" t="s">
        <v>2210</v>
      </c>
      <c r="F2905" s="65">
        <v>1.2999999999999999E-2</v>
      </c>
      <c r="G2905" s="70">
        <v>25</v>
      </c>
      <c r="H2905" s="166">
        <f>TRUNC(G2905*F2905,2)</f>
        <v>0.32</v>
      </c>
    </row>
    <row r="2906" spans="1:8" ht="27" customHeight="1" x14ac:dyDescent="0.2">
      <c r="A2906" s="165" t="s">
        <v>2072</v>
      </c>
      <c r="B2906" s="60" t="s">
        <v>2605</v>
      </c>
      <c r="C2906" s="61">
        <v>88248</v>
      </c>
      <c r="D2906" s="62" t="s">
        <v>2315</v>
      </c>
      <c r="E2906" s="60" t="s">
        <v>30</v>
      </c>
      <c r="F2906" s="65">
        <v>0.57999999999999996</v>
      </c>
      <c r="G2906" s="70">
        <v>16.97</v>
      </c>
      <c r="H2906" s="166">
        <f>TRUNC(G2906*F2906,2)</f>
        <v>9.84</v>
      </c>
    </row>
    <row r="2907" spans="1:8" ht="15" customHeight="1" x14ac:dyDescent="0.2">
      <c r="A2907" s="165" t="s">
        <v>2072</v>
      </c>
      <c r="B2907" s="60" t="s">
        <v>2605</v>
      </c>
      <c r="C2907" s="61">
        <v>88267</v>
      </c>
      <c r="D2907" s="62" t="s">
        <v>2316</v>
      </c>
      <c r="E2907" s="60" t="s">
        <v>30</v>
      </c>
      <c r="F2907" s="65">
        <v>0.57999999999999996</v>
      </c>
      <c r="G2907" s="70">
        <v>21.94</v>
      </c>
      <c r="H2907" s="166">
        <f>TRUNC(G2907*F2907,2)</f>
        <v>12.72</v>
      </c>
    </row>
    <row r="2908" spans="1:8" s="47" customFormat="1" ht="14.25" x14ac:dyDescent="0.25">
      <c r="A2908" s="153" t="s">
        <v>2057</v>
      </c>
      <c r="B2908" s="154" t="s">
        <v>2058</v>
      </c>
      <c r="C2908" s="154" t="s">
        <v>2059</v>
      </c>
      <c r="D2908" s="154" t="s">
        <v>2060</v>
      </c>
      <c r="E2908" s="154" t="s">
        <v>2061</v>
      </c>
      <c r="F2908" s="155" t="s">
        <v>2062</v>
      </c>
      <c r="G2908" s="156" t="s">
        <v>2063</v>
      </c>
      <c r="H2908" s="157" t="s">
        <v>2602</v>
      </c>
    </row>
    <row r="2909" spans="1:8" ht="68.099999999999994" customHeight="1" x14ac:dyDescent="0.2">
      <c r="A2909" s="158" t="s">
        <v>1032</v>
      </c>
      <c r="B2909" s="159" t="s">
        <v>2603</v>
      </c>
      <c r="C2909" s="160" t="s">
        <v>1031</v>
      </c>
      <c r="D2909" s="161" t="s">
        <v>1033</v>
      </c>
      <c r="E2909" s="162" t="s">
        <v>2598</v>
      </c>
      <c r="F2909" s="163"/>
      <c r="G2909" s="72"/>
      <c r="H2909" s="164">
        <f>SUM(H2910:H2914)</f>
        <v>68.459999999999994</v>
      </c>
    </row>
    <row r="2910" spans="1:8" ht="15" customHeight="1" x14ac:dyDescent="0.2">
      <c r="A2910" s="165" t="s">
        <v>2072</v>
      </c>
      <c r="B2910" s="60" t="s">
        <v>2064</v>
      </c>
      <c r="C2910" s="61">
        <v>3148</v>
      </c>
      <c r="D2910" s="62" t="s">
        <v>2395</v>
      </c>
      <c r="E2910" s="60" t="s">
        <v>225</v>
      </c>
      <c r="F2910" s="65">
        <v>3.5999999999999997E-2</v>
      </c>
      <c r="G2910" s="70">
        <v>12.5375</v>
      </c>
      <c r="H2910" s="166">
        <f>TRUNC(G2910*F2910,2)</f>
        <v>0.45</v>
      </c>
    </row>
    <row r="2911" spans="1:8" ht="15" customHeight="1" x14ac:dyDescent="0.2">
      <c r="A2911" s="165" t="s">
        <v>2072</v>
      </c>
      <c r="B2911" s="60" t="s">
        <v>2064</v>
      </c>
      <c r="C2911" s="61">
        <v>6305</v>
      </c>
      <c r="D2911" s="62" t="s">
        <v>2889</v>
      </c>
      <c r="E2911" s="60" t="s">
        <v>225</v>
      </c>
      <c r="F2911" s="65">
        <v>1</v>
      </c>
      <c r="G2911" s="70">
        <v>49.12</v>
      </c>
      <c r="H2911" s="166">
        <f>TRUNC(G2911*F2911,2)</f>
        <v>49.12</v>
      </c>
    </row>
    <row r="2912" spans="1:8" ht="15" customHeight="1" x14ac:dyDescent="0.2">
      <c r="A2912" s="165" t="s">
        <v>2072</v>
      </c>
      <c r="B2912" s="60" t="s">
        <v>2064</v>
      </c>
      <c r="C2912" s="61">
        <v>7307</v>
      </c>
      <c r="D2912" s="62" t="s">
        <v>2409</v>
      </c>
      <c r="E2912" s="60" t="s">
        <v>2210</v>
      </c>
      <c r="F2912" s="65">
        <v>8.9999999999999993E-3</v>
      </c>
      <c r="G2912" s="70">
        <v>25</v>
      </c>
      <c r="H2912" s="166">
        <f>TRUNC(G2912*F2912,2)</f>
        <v>0.22</v>
      </c>
    </row>
    <row r="2913" spans="1:8" ht="27" customHeight="1" x14ac:dyDescent="0.2">
      <c r="A2913" s="165" t="s">
        <v>2072</v>
      </c>
      <c r="B2913" s="60" t="s">
        <v>2605</v>
      </c>
      <c r="C2913" s="61">
        <v>88248</v>
      </c>
      <c r="D2913" s="62" t="s">
        <v>2315</v>
      </c>
      <c r="E2913" s="60" t="s">
        <v>30</v>
      </c>
      <c r="F2913" s="65">
        <v>0.48</v>
      </c>
      <c r="G2913" s="70">
        <v>16.97</v>
      </c>
      <c r="H2913" s="166">
        <f>TRUNC(G2913*F2913,2)</f>
        <v>8.14</v>
      </c>
    </row>
    <row r="2914" spans="1:8" ht="15" customHeight="1" x14ac:dyDescent="0.2">
      <c r="A2914" s="165" t="s">
        <v>2072</v>
      </c>
      <c r="B2914" s="60" t="s">
        <v>2605</v>
      </c>
      <c r="C2914" s="61">
        <v>88267</v>
      </c>
      <c r="D2914" s="62" t="s">
        <v>2316</v>
      </c>
      <c r="E2914" s="60" t="s">
        <v>30</v>
      </c>
      <c r="F2914" s="65">
        <v>0.48</v>
      </c>
      <c r="G2914" s="70">
        <v>21.94</v>
      </c>
      <c r="H2914" s="166">
        <f>TRUNC(G2914*F2914,2)</f>
        <v>10.53</v>
      </c>
    </row>
    <row r="2915" spans="1:8" s="47" customFormat="1" ht="14.25" x14ac:dyDescent="0.25">
      <c r="A2915" s="153" t="s">
        <v>2057</v>
      </c>
      <c r="B2915" s="154" t="s">
        <v>2058</v>
      </c>
      <c r="C2915" s="154" t="s">
        <v>2059</v>
      </c>
      <c r="D2915" s="154" t="s">
        <v>2060</v>
      </c>
      <c r="E2915" s="154" t="s">
        <v>2061</v>
      </c>
      <c r="F2915" s="155" t="s">
        <v>2062</v>
      </c>
      <c r="G2915" s="156" t="s">
        <v>2063</v>
      </c>
      <c r="H2915" s="157" t="s">
        <v>2602</v>
      </c>
    </row>
    <row r="2916" spans="1:8" ht="68.099999999999994" customHeight="1" x14ac:dyDescent="0.2">
      <c r="A2916" s="158" t="s">
        <v>1035</v>
      </c>
      <c r="B2916" s="159" t="s">
        <v>2603</v>
      </c>
      <c r="C2916" s="160" t="s">
        <v>1034</v>
      </c>
      <c r="D2916" s="161" t="s">
        <v>1036</v>
      </c>
      <c r="E2916" s="162" t="s">
        <v>118</v>
      </c>
      <c r="F2916" s="163"/>
      <c r="G2916" s="72"/>
      <c r="H2916" s="164">
        <f>SUM(H2917:H2919)</f>
        <v>158.04</v>
      </c>
    </row>
    <row r="2917" spans="1:8" ht="27" customHeight="1" x14ac:dyDescent="0.2">
      <c r="A2917" s="165" t="s">
        <v>2072</v>
      </c>
      <c r="B2917" s="60" t="s">
        <v>2064</v>
      </c>
      <c r="C2917" s="61">
        <v>7693</v>
      </c>
      <c r="D2917" s="62" t="s">
        <v>2621</v>
      </c>
      <c r="E2917" s="60" t="s">
        <v>118</v>
      </c>
      <c r="F2917" s="65">
        <v>1.0389999999999999</v>
      </c>
      <c r="G2917" s="70">
        <v>142.76</v>
      </c>
      <c r="H2917" s="166">
        <f>TRUNC(G2917*F2917,2)</f>
        <v>148.32</v>
      </c>
    </row>
    <row r="2918" spans="1:8" ht="27" customHeight="1" x14ac:dyDescent="0.2">
      <c r="A2918" s="165" t="s">
        <v>2072</v>
      </c>
      <c r="B2918" s="60" t="s">
        <v>2605</v>
      </c>
      <c r="C2918" s="61">
        <v>88248</v>
      </c>
      <c r="D2918" s="62" t="s">
        <v>2315</v>
      </c>
      <c r="E2918" s="60" t="s">
        <v>30</v>
      </c>
      <c r="F2918" s="65">
        <v>0.25</v>
      </c>
      <c r="G2918" s="70">
        <v>16.97</v>
      </c>
      <c r="H2918" s="166">
        <f>TRUNC(G2918*F2918,2)</f>
        <v>4.24</v>
      </c>
    </row>
    <row r="2919" spans="1:8" ht="15" customHeight="1" x14ac:dyDescent="0.2">
      <c r="A2919" s="165" t="s">
        <v>2072</v>
      </c>
      <c r="B2919" s="60" t="s">
        <v>2605</v>
      </c>
      <c r="C2919" s="61">
        <v>88267</v>
      </c>
      <c r="D2919" s="62" t="s">
        <v>2316</v>
      </c>
      <c r="E2919" s="60" t="s">
        <v>30</v>
      </c>
      <c r="F2919" s="65">
        <v>0.25</v>
      </c>
      <c r="G2919" s="70">
        <v>21.94</v>
      </c>
      <c r="H2919" s="166">
        <f>TRUNC(G2919*F2919,2)</f>
        <v>5.48</v>
      </c>
    </row>
    <row r="2920" spans="1:8" s="47" customFormat="1" ht="14.25" x14ac:dyDescent="0.25">
      <c r="A2920" s="153" t="s">
        <v>2057</v>
      </c>
      <c r="B2920" s="154" t="s">
        <v>2058</v>
      </c>
      <c r="C2920" s="154" t="s">
        <v>2059</v>
      </c>
      <c r="D2920" s="154" t="s">
        <v>2060</v>
      </c>
      <c r="E2920" s="154" t="s">
        <v>2061</v>
      </c>
      <c r="F2920" s="155" t="s">
        <v>2062</v>
      </c>
      <c r="G2920" s="156" t="s">
        <v>2063</v>
      </c>
      <c r="H2920" s="157" t="s">
        <v>2602</v>
      </c>
    </row>
    <row r="2921" spans="1:8" ht="68.099999999999994" customHeight="1" x14ac:dyDescent="0.2">
      <c r="A2921" s="158" t="s">
        <v>1037</v>
      </c>
      <c r="B2921" s="159" t="s">
        <v>2603</v>
      </c>
      <c r="C2921" s="160">
        <v>97535</v>
      </c>
      <c r="D2921" s="161" t="s">
        <v>1038</v>
      </c>
      <c r="E2921" s="162" t="s">
        <v>118</v>
      </c>
      <c r="F2921" s="163"/>
      <c r="G2921" s="72"/>
      <c r="H2921" s="164">
        <f>SUM(H2922:H2924)</f>
        <v>37.339999999999996</v>
      </c>
    </row>
    <row r="2922" spans="1:8" ht="27" customHeight="1" x14ac:dyDescent="0.2">
      <c r="A2922" s="165" t="s">
        <v>2072</v>
      </c>
      <c r="B2922" s="60" t="s">
        <v>2064</v>
      </c>
      <c r="C2922" s="61">
        <v>40626</v>
      </c>
      <c r="D2922" s="62" t="s">
        <v>2418</v>
      </c>
      <c r="E2922" s="60" t="s">
        <v>118</v>
      </c>
      <c r="F2922" s="65">
        <v>1.0389999999999999</v>
      </c>
      <c r="G2922" s="70">
        <v>29.22</v>
      </c>
      <c r="H2922" s="166">
        <f>TRUNC(G2922*F2922,2)</f>
        <v>30.35</v>
      </c>
    </row>
    <row r="2923" spans="1:8" ht="27" customHeight="1" x14ac:dyDescent="0.2">
      <c r="A2923" s="165" t="s">
        <v>2072</v>
      </c>
      <c r="B2923" s="60" t="s">
        <v>2605</v>
      </c>
      <c r="C2923" s="61">
        <v>88248</v>
      </c>
      <c r="D2923" s="62" t="s">
        <v>2315</v>
      </c>
      <c r="E2923" s="60" t="s">
        <v>30</v>
      </c>
      <c r="F2923" s="65">
        <v>0.18</v>
      </c>
      <c r="G2923" s="70">
        <v>16.97</v>
      </c>
      <c r="H2923" s="166">
        <f>TRUNC(G2923*F2923,2)</f>
        <v>3.05</v>
      </c>
    </row>
    <row r="2924" spans="1:8" ht="15" customHeight="1" x14ac:dyDescent="0.2">
      <c r="A2924" s="165" t="s">
        <v>2072</v>
      </c>
      <c r="B2924" s="60" t="s">
        <v>2605</v>
      </c>
      <c r="C2924" s="61">
        <v>88267</v>
      </c>
      <c r="D2924" s="62" t="s">
        <v>2316</v>
      </c>
      <c r="E2924" s="60" t="s">
        <v>30</v>
      </c>
      <c r="F2924" s="65">
        <v>0.18</v>
      </c>
      <c r="G2924" s="70">
        <v>21.94</v>
      </c>
      <c r="H2924" s="166">
        <f>TRUNC(G2924*F2924,2)</f>
        <v>3.94</v>
      </c>
    </row>
    <row r="2925" spans="1:8" s="47" customFormat="1" ht="14.25" x14ac:dyDescent="0.25">
      <c r="A2925" s="153" t="s">
        <v>2057</v>
      </c>
      <c r="B2925" s="154" t="s">
        <v>2058</v>
      </c>
      <c r="C2925" s="154" t="s">
        <v>2059</v>
      </c>
      <c r="D2925" s="154" t="s">
        <v>2060</v>
      </c>
      <c r="E2925" s="154" t="s">
        <v>2061</v>
      </c>
      <c r="F2925" s="155" t="s">
        <v>2062</v>
      </c>
      <c r="G2925" s="156" t="s">
        <v>2063</v>
      </c>
      <c r="H2925" s="157" t="s">
        <v>2602</v>
      </c>
    </row>
    <row r="2926" spans="1:8" ht="68.099999999999994" customHeight="1" x14ac:dyDescent="0.2">
      <c r="A2926" s="158" t="s">
        <v>1039</v>
      </c>
      <c r="B2926" s="159" t="s">
        <v>2603</v>
      </c>
      <c r="C2926" s="160">
        <v>92653</v>
      </c>
      <c r="D2926" s="161" t="s">
        <v>1040</v>
      </c>
      <c r="E2926" s="162" t="s">
        <v>118</v>
      </c>
      <c r="F2926" s="163"/>
      <c r="G2926" s="72"/>
      <c r="H2926" s="164">
        <f>SUM(H2927:H2929)</f>
        <v>52.32</v>
      </c>
    </row>
    <row r="2927" spans="1:8" ht="27" customHeight="1" x14ac:dyDescent="0.2">
      <c r="A2927" s="165" t="s">
        <v>2072</v>
      </c>
      <c r="B2927" s="60" t="s">
        <v>2064</v>
      </c>
      <c r="C2927" s="61">
        <v>7697</v>
      </c>
      <c r="D2927" s="62" t="s">
        <v>2419</v>
      </c>
      <c r="E2927" s="60" t="s">
        <v>118</v>
      </c>
      <c r="F2927" s="65">
        <v>1.0389999999999999</v>
      </c>
      <c r="G2927" s="70">
        <v>42.88</v>
      </c>
      <c r="H2927" s="166">
        <f>TRUNC(G2927*F2927,2)</f>
        <v>44.55</v>
      </c>
    </row>
    <row r="2928" spans="1:8" ht="27" customHeight="1" x14ac:dyDescent="0.2">
      <c r="A2928" s="165" t="s">
        <v>2072</v>
      </c>
      <c r="B2928" s="60" t="s">
        <v>2605</v>
      </c>
      <c r="C2928" s="61">
        <v>88248</v>
      </c>
      <c r="D2928" s="62" t="s">
        <v>2315</v>
      </c>
      <c r="E2928" s="60" t="s">
        <v>30</v>
      </c>
      <c r="F2928" s="65">
        <v>0.2</v>
      </c>
      <c r="G2928" s="70">
        <v>16.97</v>
      </c>
      <c r="H2928" s="166">
        <f>TRUNC(G2928*F2928,2)</f>
        <v>3.39</v>
      </c>
    </row>
    <row r="2929" spans="1:8" ht="15" customHeight="1" x14ac:dyDescent="0.2">
      <c r="A2929" s="165" t="s">
        <v>2072</v>
      </c>
      <c r="B2929" s="60" t="s">
        <v>2605</v>
      </c>
      <c r="C2929" s="61">
        <v>88267</v>
      </c>
      <c r="D2929" s="62" t="s">
        <v>2316</v>
      </c>
      <c r="E2929" s="60" t="s">
        <v>30</v>
      </c>
      <c r="F2929" s="65">
        <v>0.2</v>
      </c>
      <c r="G2929" s="70">
        <v>21.94</v>
      </c>
      <c r="H2929" s="166">
        <f>TRUNC(G2929*F2929,2)</f>
        <v>4.38</v>
      </c>
    </row>
    <row r="2930" spans="1:8" s="47" customFormat="1" ht="14.25" x14ac:dyDescent="0.25">
      <c r="A2930" s="153" t="s">
        <v>2057</v>
      </c>
      <c r="B2930" s="154" t="s">
        <v>2058</v>
      </c>
      <c r="C2930" s="154" t="s">
        <v>2059</v>
      </c>
      <c r="D2930" s="154" t="s">
        <v>2060</v>
      </c>
      <c r="E2930" s="154" t="s">
        <v>2061</v>
      </c>
      <c r="F2930" s="155" t="s">
        <v>2062</v>
      </c>
      <c r="G2930" s="156" t="s">
        <v>2063</v>
      </c>
      <c r="H2930" s="157" t="s">
        <v>2602</v>
      </c>
    </row>
    <row r="2931" spans="1:8" ht="68.099999999999994" customHeight="1" x14ac:dyDescent="0.2">
      <c r="A2931" s="158" t="s">
        <v>1041</v>
      </c>
      <c r="B2931" s="159" t="s">
        <v>2603</v>
      </c>
      <c r="C2931" s="160">
        <v>92654</v>
      </c>
      <c r="D2931" s="161" t="s">
        <v>1042</v>
      </c>
      <c r="E2931" s="162" t="s">
        <v>118</v>
      </c>
      <c r="F2931" s="163"/>
      <c r="G2931" s="72"/>
      <c r="H2931" s="164">
        <f>SUM(H2932:H2934)</f>
        <v>72.539999999999992</v>
      </c>
    </row>
    <row r="2932" spans="1:8" ht="27" customHeight="1" x14ac:dyDescent="0.2">
      <c r="A2932" s="165" t="s">
        <v>2072</v>
      </c>
      <c r="B2932" s="60" t="s">
        <v>2064</v>
      </c>
      <c r="C2932" s="61">
        <v>7696</v>
      </c>
      <c r="D2932" s="62" t="s">
        <v>2420</v>
      </c>
      <c r="E2932" s="60" t="s">
        <v>118</v>
      </c>
      <c r="F2932" s="65">
        <v>1.0389999999999999</v>
      </c>
      <c r="G2932" s="70">
        <v>62.34</v>
      </c>
      <c r="H2932" s="166">
        <f>TRUNC(G2932*F2932,2)</f>
        <v>64.77</v>
      </c>
    </row>
    <row r="2933" spans="1:8" ht="27" customHeight="1" x14ac:dyDescent="0.2">
      <c r="A2933" s="165" t="s">
        <v>2072</v>
      </c>
      <c r="B2933" s="60" t="s">
        <v>2605</v>
      </c>
      <c r="C2933" s="61">
        <v>88248</v>
      </c>
      <c r="D2933" s="62" t="s">
        <v>2315</v>
      </c>
      <c r="E2933" s="60" t="s">
        <v>30</v>
      </c>
      <c r="F2933" s="65">
        <v>0.2</v>
      </c>
      <c r="G2933" s="70">
        <v>16.97</v>
      </c>
      <c r="H2933" s="166">
        <f>TRUNC(G2933*F2933,2)</f>
        <v>3.39</v>
      </c>
    </row>
    <row r="2934" spans="1:8" ht="15" customHeight="1" x14ac:dyDescent="0.2">
      <c r="A2934" s="165" t="s">
        <v>2072</v>
      </c>
      <c r="B2934" s="60" t="s">
        <v>2605</v>
      </c>
      <c r="C2934" s="61">
        <v>88267</v>
      </c>
      <c r="D2934" s="62" t="s">
        <v>2316</v>
      </c>
      <c r="E2934" s="60" t="s">
        <v>30</v>
      </c>
      <c r="F2934" s="65">
        <v>0.2</v>
      </c>
      <c r="G2934" s="70">
        <v>21.94</v>
      </c>
      <c r="H2934" s="166">
        <f>TRUNC(G2934*F2934,2)</f>
        <v>4.38</v>
      </c>
    </row>
    <row r="2935" spans="1:8" s="47" customFormat="1" ht="14.25" x14ac:dyDescent="0.25">
      <c r="A2935" s="153" t="s">
        <v>2057</v>
      </c>
      <c r="B2935" s="154" t="s">
        <v>2058</v>
      </c>
      <c r="C2935" s="154" t="s">
        <v>2059</v>
      </c>
      <c r="D2935" s="154" t="s">
        <v>2060</v>
      </c>
      <c r="E2935" s="154" t="s">
        <v>2061</v>
      </c>
      <c r="F2935" s="155" t="s">
        <v>2062</v>
      </c>
      <c r="G2935" s="156" t="s">
        <v>2063</v>
      </c>
      <c r="H2935" s="157" t="s">
        <v>2602</v>
      </c>
    </row>
    <row r="2936" spans="1:8" ht="68.099999999999994" customHeight="1" x14ac:dyDescent="0.2">
      <c r="A2936" s="158" t="s">
        <v>1043</v>
      </c>
      <c r="B2936" s="159" t="s">
        <v>2603</v>
      </c>
      <c r="C2936" s="160">
        <v>92655</v>
      </c>
      <c r="D2936" s="161" t="s">
        <v>1044</v>
      </c>
      <c r="E2936" s="162" t="s">
        <v>118</v>
      </c>
      <c r="F2936" s="163"/>
      <c r="G2936" s="72"/>
      <c r="H2936" s="164">
        <f>SUM(H2937:H2939)</f>
        <v>88.850000000000009</v>
      </c>
    </row>
    <row r="2937" spans="1:8" ht="27" customHeight="1" x14ac:dyDescent="0.2">
      <c r="A2937" s="165" t="s">
        <v>2072</v>
      </c>
      <c r="B2937" s="60" t="s">
        <v>2064</v>
      </c>
      <c r="C2937" s="61">
        <v>7701</v>
      </c>
      <c r="D2937" s="62" t="s">
        <v>2421</v>
      </c>
      <c r="E2937" s="60" t="s">
        <v>118</v>
      </c>
      <c r="F2937" s="65">
        <v>1.0389999999999999</v>
      </c>
      <c r="G2937" s="70">
        <v>76.92</v>
      </c>
      <c r="H2937" s="166">
        <f>TRUNC(G2937*F2937,2)</f>
        <v>79.91</v>
      </c>
    </row>
    <row r="2938" spans="1:8" ht="27" customHeight="1" x14ac:dyDescent="0.2">
      <c r="A2938" s="165" t="s">
        <v>2072</v>
      </c>
      <c r="B2938" s="60" t="s">
        <v>2605</v>
      </c>
      <c r="C2938" s="61">
        <v>88248</v>
      </c>
      <c r="D2938" s="62" t="s">
        <v>2315</v>
      </c>
      <c r="E2938" s="60" t="s">
        <v>30</v>
      </c>
      <c r="F2938" s="65">
        <v>0.23</v>
      </c>
      <c r="G2938" s="70">
        <v>16.97</v>
      </c>
      <c r="H2938" s="166">
        <f>TRUNC(G2938*F2938,2)</f>
        <v>3.9</v>
      </c>
    </row>
    <row r="2939" spans="1:8" ht="15" customHeight="1" x14ac:dyDescent="0.2">
      <c r="A2939" s="165" t="s">
        <v>2072</v>
      </c>
      <c r="B2939" s="60" t="s">
        <v>2605</v>
      </c>
      <c r="C2939" s="61">
        <v>88267</v>
      </c>
      <c r="D2939" s="62" t="s">
        <v>2316</v>
      </c>
      <c r="E2939" s="60" t="s">
        <v>30</v>
      </c>
      <c r="F2939" s="65">
        <v>0.23</v>
      </c>
      <c r="G2939" s="70">
        <v>21.94</v>
      </c>
      <c r="H2939" s="166">
        <f>TRUNC(G2939*F2939,2)</f>
        <v>5.04</v>
      </c>
    </row>
    <row r="2940" spans="1:8" s="47" customFormat="1" ht="14.25" x14ac:dyDescent="0.25">
      <c r="A2940" s="153" t="s">
        <v>2057</v>
      </c>
      <c r="B2940" s="154" t="s">
        <v>2058</v>
      </c>
      <c r="C2940" s="154" t="s">
        <v>2059</v>
      </c>
      <c r="D2940" s="154" t="s">
        <v>2060</v>
      </c>
      <c r="E2940" s="154" t="s">
        <v>2061</v>
      </c>
      <c r="F2940" s="155" t="s">
        <v>2062</v>
      </c>
      <c r="G2940" s="156" t="s">
        <v>2063</v>
      </c>
      <c r="H2940" s="157" t="s">
        <v>2602</v>
      </c>
    </row>
    <row r="2941" spans="1:8" ht="68.099999999999994" customHeight="1" x14ac:dyDescent="0.2">
      <c r="A2941" s="158" t="s">
        <v>1045</v>
      </c>
      <c r="B2941" s="159" t="s">
        <v>2603</v>
      </c>
      <c r="C2941" s="160">
        <v>92656</v>
      </c>
      <c r="D2941" s="161" t="s">
        <v>1046</v>
      </c>
      <c r="E2941" s="162" t="s">
        <v>118</v>
      </c>
      <c r="F2941" s="163"/>
      <c r="G2941" s="72"/>
      <c r="H2941" s="164">
        <f>SUM(H2942:H2944)</f>
        <v>117.21</v>
      </c>
    </row>
    <row r="2942" spans="1:8" ht="27" customHeight="1" x14ac:dyDescent="0.2">
      <c r="A2942" s="165" t="s">
        <v>2072</v>
      </c>
      <c r="B2942" s="60" t="s">
        <v>2064</v>
      </c>
      <c r="C2942" s="61">
        <v>7694</v>
      </c>
      <c r="D2942" s="62" t="s">
        <v>2422</v>
      </c>
      <c r="E2942" s="60" t="s">
        <v>118</v>
      </c>
      <c r="F2942" s="65">
        <v>1.0389999999999999</v>
      </c>
      <c r="G2942" s="70">
        <v>103.46</v>
      </c>
      <c r="H2942" s="166">
        <f>TRUNC(G2942*F2942,2)</f>
        <v>107.49</v>
      </c>
    </row>
    <row r="2943" spans="1:8" ht="27" customHeight="1" x14ac:dyDescent="0.2">
      <c r="A2943" s="165" t="s">
        <v>2072</v>
      </c>
      <c r="B2943" s="60" t="s">
        <v>2605</v>
      </c>
      <c r="C2943" s="61">
        <v>88248</v>
      </c>
      <c r="D2943" s="62" t="s">
        <v>2315</v>
      </c>
      <c r="E2943" s="60" t="s">
        <v>30</v>
      </c>
      <c r="F2943" s="65">
        <v>0.25</v>
      </c>
      <c r="G2943" s="70">
        <v>16.97</v>
      </c>
      <c r="H2943" s="166">
        <f>TRUNC(G2943*F2943,2)</f>
        <v>4.24</v>
      </c>
    </row>
    <row r="2944" spans="1:8" ht="15" customHeight="1" x14ac:dyDescent="0.2">
      <c r="A2944" s="165" t="s">
        <v>2072</v>
      </c>
      <c r="B2944" s="60" t="s">
        <v>2605</v>
      </c>
      <c r="C2944" s="61">
        <v>88267</v>
      </c>
      <c r="D2944" s="62" t="s">
        <v>2316</v>
      </c>
      <c r="E2944" s="60" t="s">
        <v>30</v>
      </c>
      <c r="F2944" s="65">
        <v>0.25</v>
      </c>
      <c r="G2944" s="70">
        <v>21.94</v>
      </c>
      <c r="H2944" s="166">
        <f>TRUNC(G2944*F2944,2)</f>
        <v>5.48</v>
      </c>
    </row>
    <row r="2945" spans="1:8" s="47" customFormat="1" ht="14.25" x14ac:dyDescent="0.25">
      <c r="A2945" s="153" t="s">
        <v>2057</v>
      </c>
      <c r="B2945" s="154" t="s">
        <v>2058</v>
      </c>
      <c r="C2945" s="154" t="s">
        <v>2059</v>
      </c>
      <c r="D2945" s="154" t="s">
        <v>2060</v>
      </c>
      <c r="E2945" s="154" t="s">
        <v>2061</v>
      </c>
      <c r="F2945" s="155" t="s">
        <v>2062</v>
      </c>
      <c r="G2945" s="156" t="s">
        <v>2063</v>
      </c>
      <c r="H2945" s="157" t="s">
        <v>2602</v>
      </c>
    </row>
    <row r="2946" spans="1:8" ht="48" customHeight="1" x14ac:dyDescent="0.2">
      <c r="A2946" s="158" t="s">
        <v>1048</v>
      </c>
      <c r="B2946" s="159" t="s">
        <v>2603</v>
      </c>
      <c r="C2946" s="160" t="s">
        <v>1047</v>
      </c>
      <c r="D2946" s="161" t="s">
        <v>1049</v>
      </c>
      <c r="E2946" s="162" t="s">
        <v>2598</v>
      </c>
      <c r="F2946" s="163"/>
      <c r="G2946" s="72"/>
      <c r="H2946" s="164">
        <f>SUM(H2947:H2948)</f>
        <v>38.5</v>
      </c>
    </row>
    <row r="2947" spans="1:8" ht="38.1" customHeight="1" x14ac:dyDescent="0.2">
      <c r="A2947" s="165" t="s">
        <v>2072</v>
      </c>
      <c r="B2947" s="60" t="s">
        <v>2064</v>
      </c>
      <c r="C2947" s="61">
        <v>37559</v>
      </c>
      <c r="D2947" s="62" t="s">
        <v>2890</v>
      </c>
      <c r="E2947" s="60" t="s">
        <v>225</v>
      </c>
      <c r="F2947" s="65">
        <v>1</v>
      </c>
      <c r="G2947" s="70">
        <v>35.96</v>
      </c>
      <c r="H2947" s="166">
        <f>TRUNC(G2947*F2947,2)</f>
        <v>35.96</v>
      </c>
    </row>
    <row r="2948" spans="1:8" ht="15" customHeight="1" x14ac:dyDescent="0.2">
      <c r="A2948" s="165" t="s">
        <v>2072</v>
      </c>
      <c r="B2948" s="60" t="s">
        <v>2605</v>
      </c>
      <c r="C2948" s="61">
        <v>88316</v>
      </c>
      <c r="D2948" s="62" t="s">
        <v>2094</v>
      </c>
      <c r="E2948" s="60" t="s">
        <v>30</v>
      </c>
      <c r="F2948" s="65">
        <v>0.14000000000000001</v>
      </c>
      <c r="G2948" s="70">
        <v>18.190000000000001</v>
      </c>
      <c r="H2948" s="166">
        <f>TRUNC(G2948*F2948,2)</f>
        <v>2.54</v>
      </c>
    </row>
    <row r="2949" spans="1:8" s="47" customFormat="1" ht="14.25" x14ac:dyDescent="0.25">
      <c r="A2949" s="153" t="s">
        <v>2057</v>
      </c>
      <c r="B2949" s="154" t="s">
        <v>2058</v>
      </c>
      <c r="C2949" s="154" t="s">
        <v>2059</v>
      </c>
      <c r="D2949" s="154" t="s">
        <v>2060</v>
      </c>
      <c r="E2949" s="154" t="s">
        <v>2061</v>
      </c>
      <c r="F2949" s="155" t="s">
        <v>2062</v>
      </c>
      <c r="G2949" s="156" t="s">
        <v>2063</v>
      </c>
      <c r="H2949" s="157" t="s">
        <v>2602</v>
      </c>
    </row>
    <row r="2950" spans="1:8" ht="48" customHeight="1" x14ac:dyDescent="0.2">
      <c r="A2950" s="158" t="s">
        <v>1050</v>
      </c>
      <c r="B2950" s="159" t="s">
        <v>2603</v>
      </c>
      <c r="C2950" s="160">
        <v>101905</v>
      </c>
      <c r="D2950" s="161" t="s">
        <v>1051</v>
      </c>
      <c r="E2950" s="162" t="s">
        <v>2598</v>
      </c>
      <c r="F2950" s="163"/>
      <c r="G2950" s="72"/>
      <c r="H2950" s="164">
        <f>SUM(H2951:H2954)</f>
        <v>152.36000000000001</v>
      </c>
    </row>
    <row r="2951" spans="1:8" ht="27" customHeight="1" x14ac:dyDescent="0.2">
      <c r="A2951" s="165" t="s">
        <v>2072</v>
      </c>
      <c r="B2951" s="60" t="s">
        <v>2064</v>
      </c>
      <c r="C2951" s="61">
        <v>4350</v>
      </c>
      <c r="D2951" s="62" t="s">
        <v>2423</v>
      </c>
      <c r="E2951" s="60" t="s">
        <v>225</v>
      </c>
      <c r="F2951" s="65">
        <v>2</v>
      </c>
      <c r="G2951" s="70">
        <v>0.56100000000000005</v>
      </c>
      <c r="H2951" s="166">
        <f>TRUNC(G2951*F2951,2)</f>
        <v>1.1200000000000001</v>
      </c>
    </row>
    <row r="2952" spans="1:8" ht="27" customHeight="1" x14ac:dyDescent="0.2">
      <c r="A2952" s="165" t="s">
        <v>2072</v>
      </c>
      <c r="B2952" s="60" t="s">
        <v>2064</v>
      </c>
      <c r="C2952" s="61">
        <v>10886</v>
      </c>
      <c r="D2952" s="62" t="s">
        <v>2119</v>
      </c>
      <c r="E2952" s="60" t="s">
        <v>225</v>
      </c>
      <c r="F2952" s="65">
        <v>1</v>
      </c>
      <c r="G2952" s="70">
        <v>139.18</v>
      </c>
      <c r="H2952" s="166">
        <f>TRUNC(G2952*F2952,2)</f>
        <v>139.18</v>
      </c>
    </row>
    <row r="2953" spans="1:8" ht="27" customHeight="1" x14ac:dyDescent="0.2">
      <c r="A2953" s="165" t="s">
        <v>2072</v>
      </c>
      <c r="B2953" s="60" t="s">
        <v>2605</v>
      </c>
      <c r="C2953" s="61">
        <v>88248</v>
      </c>
      <c r="D2953" s="62" t="s">
        <v>2315</v>
      </c>
      <c r="E2953" s="60" t="s">
        <v>30</v>
      </c>
      <c r="F2953" s="65">
        <v>0.31</v>
      </c>
      <c r="G2953" s="70">
        <v>16.97</v>
      </c>
      <c r="H2953" s="166">
        <f>TRUNC(G2953*F2953,2)</f>
        <v>5.26</v>
      </c>
    </row>
    <row r="2954" spans="1:8" ht="15" customHeight="1" x14ac:dyDescent="0.2">
      <c r="A2954" s="165" t="s">
        <v>2072</v>
      </c>
      <c r="B2954" s="60" t="s">
        <v>2605</v>
      </c>
      <c r="C2954" s="61">
        <v>88267</v>
      </c>
      <c r="D2954" s="62" t="s">
        <v>2316</v>
      </c>
      <c r="E2954" s="60" t="s">
        <v>30</v>
      </c>
      <c r="F2954" s="65">
        <v>0.31</v>
      </c>
      <c r="G2954" s="70">
        <v>21.94</v>
      </c>
      <c r="H2954" s="166">
        <f>TRUNC(G2954*F2954,2)</f>
        <v>6.8</v>
      </c>
    </row>
    <row r="2955" spans="1:8" s="47" customFormat="1" ht="14.25" x14ac:dyDescent="0.25">
      <c r="A2955" s="153" t="s">
        <v>2057</v>
      </c>
      <c r="B2955" s="154" t="s">
        <v>2058</v>
      </c>
      <c r="C2955" s="154" t="s">
        <v>2059</v>
      </c>
      <c r="D2955" s="154" t="s">
        <v>2060</v>
      </c>
      <c r="E2955" s="154" t="s">
        <v>2061</v>
      </c>
      <c r="F2955" s="155" t="s">
        <v>2062</v>
      </c>
      <c r="G2955" s="156" t="s">
        <v>2063</v>
      </c>
      <c r="H2955" s="157" t="s">
        <v>2602</v>
      </c>
    </row>
    <row r="2956" spans="1:8" ht="48" customHeight="1" x14ac:dyDescent="0.2">
      <c r="A2956" s="158" t="s">
        <v>1052</v>
      </c>
      <c r="B2956" s="159" t="s">
        <v>2603</v>
      </c>
      <c r="C2956" s="160">
        <v>101907</v>
      </c>
      <c r="D2956" s="161" t="s">
        <v>1053</v>
      </c>
      <c r="E2956" s="162" t="s">
        <v>2598</v>
      </c>
      <c r="F2956" s="163"/>
      <c r="G2956" s="72"/>
      <c r="H2956" s="164">
        <f>SUM(H2957:H2960)</f>
        <v>490.13</v>
      </c>
    </row>
    <row r="2957" spans="1:8" ht="27" customHeight="1" x14ac:dyDescent="0.2">
      <c r="A2957" s="165" t="s">
        <v>2072</v>
      </c>
      <c r="B2957" s="60" t="s">
        <v>2064</v>
      </c>
      <c r="C2957" s="61">
        <v>4350</v>
      </c>
      <c r="D2957" s="62" t="s">
        <v>2423</v>
      </c>
      <c r="E2957" s="60" t="s">
        <v>225</v>
      </c>
      <c r="F2957" s="65">
        <v>2</v>
      </c>
      <c r="G2957" s="70">
        <v>0.56100000000000005</v>
      </c>
      <c r="H2957" s="166">
        <f>TRUNC(G2957*F2957,2)</f>
        <v>1.1200000000000001</v>
      </c>
    </row>
    <row r="2958" spans="1:8" ht="27" customHeight="1" x14ac:dyDescent="0.2">
      <c r="A2958" s="165" t="s">
        <v>2072</v>
      </c>
      <c r="B2958" s="60" t="s">
        <v>2064</v>
      </c>
      <c r="C2958" s="61">
        <v>10889</v>
      </c>
      <c r="D2958" s="62" t="s">
        <v>2424</v>
      </c>
      <c r="E2958" s="60" t="s">
        <v>225</v>
      </c>
      <c r="F2958" s="65">
        <v>1</v>
      </c>
      <c r="G2958" s="70">
        <v>477</v>
      </c>
      <c r="H2958" s="166">
        <f>TRUNC(G2958*F2958,2)</f>
        <v>477</v>
      </c>
    </row>
    <row r="2959" spans="1:8" ht="27" customHeight="1" x14ac:dyDescent="0.2">
      <c r="A2959" s="165" t="s">
        <v>2072</v>
      </c>
      <c r="B2959" s="60" t="s">
        <v>2605</v>
      </c>
      <c r="C2959" s="61">
        <v>88248</v>
      </c>
      <c r="D2959" s="62" t="s">
        <v>2315</v>
      </c>
      <c r="E2959" s="60" t="s">
        <v>30</v>
      </c>
      <c r="F2959" s="65">
        <v>0.309</v>
      </c>
      <c r="G2959" s="70">
        <v>16.97</v>
      </c>
      <c r="H2959" s="166">
        <f>TRUNC(G2959*F2959,2)</f>
        <v>5.24</v>
      </c>
    </row>
    <row r="2960" spans="1:8" ht="15" customHeight="1" x14ac:dyDescent="0.2">
      <c r="A2960" s="165" t="s">
        <v>2072</v>
      </c>
      <c r="B2960" s="60" t="s">
        <v>2605</v>
      </c>
      <c r="C2960" s="61">
        <v>88267</v>
      </c>
      <c r="D2960" s="62" t="s">
        <v>2316</v>
      </c>
      <c r="E2960" s="60" t="s">
        <v>30</v>
      </c>
      <c r="F2960" s="65">
        <v>0.309</v>
      </c>
      <c r="G2960" s="70">
        <v>21.94</v>
      </c>
      <c r="H2960" s="166">
        <f>TRUNC(G2960*F2960,2)</f>
        <v>6.77</v>
      </c>
    </row>
    <row r="2961" spans="1:8" s="47" customFormat="1" ht="14.25" x14ac:dyDescent="0.25">
      <c r="A2961" s="153" t="s">
        <v>2057</v>
      </c>
      <c r="B2961" s="154" t="s">
        <v>2058</v>
      </c>
      <c r="C2961" s="154" t="s">
        <v>2059</v>
      </c>
      <c r="D2961" s="154" t="s">
        <v>2060</v>
      </c>
      <c r="E2961" s="154" t="s">
        <v>2061</v>
      </c>
      <c r="F2961" s="155" t="s">
        <v>2062</v>
      </c>
      <c r="G2961" s="156" t="s">
        <v>2063</v>
      </c>
      <c r="H2961" s="157" t="s">
        <v>2602</v>
      </c>
    </row>
    <row r="2962" spans="1:8" ht="48" customHeight="1" x14ac:dyDescent="0.2">
      <c r="A2962" s="158" t="s">
        <v>1055</v>
      </c>
      <c r="B2962" s="159" t="s">
        <v>2603</v>
      </c>
      <c r="C2962" s="160" t="s">
        <v>1054</v>
      </c>
      <c r="D2962" s="161" t="s">
        <v>1056</v>
      </c>
      <c r="E2962" s="162" t="s">
        <v>2598</v>
      </c>
      <c r="F2962" s="163"/>
      <c r="G2962" s="72"/>
      <c r="H2962" s="164">
        <f>SUM(H2963:H2966)</f>
        <v>1429.93</v>
      </c>
    </row>
    <row r="2963" spans="1:8" ht="27" customHeight="1" x14ac:dyDescent="0.2">
      <c r="A2963" s="165" t="s">
        <v>2072</v>
      </c>
      <c r="B2963" s="60" t="s">
        <v>2064</v>
      </c>
      <c r="C2963" s="61">
        <v>4350</v>
      </c>
      <c r="D2963" s="62" t="s">
        <v>2423</v>
      </c>
      <c r="E2963" s="60" t="s">
        <v>225</v>
      </c>
      <c r="F2963" s="65">
        <v>4</v>
      </c>
      <c r="G2963" s="70">
        <v>0.56100000000000005</v>
      </c>
      <c r="H2963" s="166">
        <f>TRUNC(G2963*F2963,2)</f>
        <v>2.2400000000000002</v>
      </c>
    </row>
    <row r="2964" spans="1:8" ht="15" customHeight="1" x14ac:dyDescent="0.2">
      <c r="A2964" s="165" t="s">
        <v>2619</v>
      </c>
      <c r="B2964" s="60" t="s">
        <v>2064</v>
      </c>
      <c r="C2964" s="61" t="s">
        <v>2891</v>
      </c>
      <c r="D2964" s="62" t="s">
        <v>2892</v>
      </c>
      <c r="E2964" s="60" t="s">
        <v>225</v>
      </c>
      <c r="F2964" s="65">
        <v>1</v>
      </c>
      <c r="G2964" s="70">
        <v>1415.63</v>
      </c>
      <c r="H2964" s="166">
        <f>TRUNC(G2964*F2964,2)</f>
        <v>1415.63</v>
      </c>
    </row>
    <row r="2965" spans="1:8" ht="27" customHeight="1" x14ac:dyDescent="0.2">
      <c r="A2965" s="165" t="s">
        <v>2072</v>
      </c>
      <c r="B2965" s="60" t="s">
        <v>2605</v>
      </c>
      <c r="C2965" s="61">
        <v>88248</v>
      </c>
      <c r="D2965" s="62" t="s">
        <v>2315</v>
      </c>
      <c r="E2965" s="60" t="s">
        <v>30</v>
      </c>
      <c r="F2965" s="65">
        <v>0.31</v>
      </c>
      <c r="G2965" s="70">
        <v>16.97</v>
      </c>
      <c r="H2965" s="166">
        <f>TRUNC(G2965*F2965,2)</f>
        <v>5.26</v>
      </c>
    </row>
    <row r="2966" spans="1:8" ht="15" customHeight="1" x14ac:dyDescent="0.2">
      <c r="A2966" s="165" t="s">
        <v>2072</v>
      </c>
      <c r="B2966" s="60" t="s">
        <v>2605</v>
      </c>
      <c r="C2966" s="61">
        <v>88267</v>
      </c>
      <c r="D2966" s="62" t="s">
        <v>2316</v>
      </c>
      <c r="E2966" s="60" t="s">
        <v>30</v>
      </c>
      <c r="F2966" s="65">
        <v>0.31</v>
      </c>
      <c r="G2966" s="70">
        <v>21.94</v>
      </c>
      <c r="H2966" s="166">
        <f>TRUNC(G2966*F2966,2)</f>
        <v>6.8</v>
      </c>
    </row>
    <row r="2967" spans="1:8" s="47" customFormat="1" ht="14.25" x14ac:dyDescent="0.25">
      <c r="A2967" s="153" t="s">
        <v>2057</v>
      </c>
      <c r="B2967" s="154" t="s">
        <v>2058</v>
      </c>
      <c r="C2967" s="154" t="s">
        <v>2059</v>
      </c>
      <c r="D2967" s="154" t="s">
        <v>2060</v>
      </c>
      <c r="E2967" s="154" t="s">
        <v>2061</v>
      </c>
      <c r="F2967" s="155" t="s">
        <v>2062</v>
      </c>
      <c r="G2967" s="156" t="s">
        <v>2063</v>
      </c>
      <c r="H2967" s="157" t="s">
        <v>2602</v>
      </c>
    </row>
    <row r="2968" spans="1:8" ht="48" customHeight="1" x14ac:dyDescent="0.2">
      <c r="A2968" s="158" t="s">
        <v>1057</v>
      </c>
      <c r="B2968" s="159" t="s">
        <v>2603</v>
      </c>
      <c r="C2968" s="160">
        <v>101908</v>
      </c>
      <c r="D2968" s="161" t="s">
        <v>1058</v>
      </c>
      <c r="E2968" s="162" t="s">
        <v>2598</v>
      </c>
      <c r="F2968" s="163"/>
      <c r="G2968" s="72"/>
      <c r="H2968" s="164">
        <f>SUM(H2969:H2972)</f>
        <v>147.76000000000002</v>
      </c>
    </row>
    <row r="2969" spans="1:8" ht="27" customHeight="1" x14ac:dyDescent="0.2">
      <c r="A2969" s="165" t="s">
        <v>2072</v>
      </c>
      <c r="B2969" s="60" t="s">
        <v>2064</v>
      </c>
      <c r="C2969" s="61">
        <v>4350</v>
      </c>
      <c r="D2969" s="62" t="s">
        <v>2423</v>
      </c>
      <c r="E2969" s="60" t="s">
        <v>225</v>
      </c>
      <c r="F2969" s="65">
        <v>2</v>
      </c>
      <c r="G2969" s="70">
        <v>0.56100000000000005</v>
      </c>
      <c r="H2969" s="166">
        <f>TRUNC(G2969*F2969,2)</f>
        <v>1.1200000000000001</v>
      </c>
    </row>
    <row r="2970" spans="1:8" ht="27" customHeight="1" x14ac:dyDescent="0.2">
      <c r="A2970" s="165" t="s">
        <v>2072</v>
      </c>
      <c r="B2970" s="60" t="s">
        <v>2064</v>
      </c>
      <c r="C2970" s="61">
        <v>10891</v>
      </c>
      <c r="D2970" s="62" t="s">
        <v>2120</v>
      </c>
      <c r="E2970" s="60" t="s">
        <v>225</v>
      </c>
      <c r="F2970" s="65">
        <v>1</v>
      </c>
      <c r="G2970" s="70">
        <v>134.58000000000001</v>
      </c>
      <c r="H2970" s="166">
        <f>TRUNC(G2970*F2970,2)</f>
        <v>134.58000000000001</v>
      </c>
    </row>
    <row r="2971" spans="1:8" ht="27" customHeight="1" x14ac:dyDescent="0.2">
      <c r="A2971" s="165" t="s">
        <v>2072</v>
      </c>
      <c r="B2971" s="60" t="s">
        <v>2605</v>
      </c>
      <c r="C2971" s="61">
        <v>88248</v>
      </c>
      <c r="D2971" s="62" t="s">
        <v>2315</v>
      </c>
      <c r="E2971" s="60" t="s">
        <v>30</v>
      </c>
      <c r="F2971" s="65">
        <v>0.31</v>
      </c>
      <c r="G2971" s="70">
        <v>16.97</v>
      </c>
      <c r="H2971" s="166">
        <f>TRUNC(G2971*F2971,2)</f>
        <v>5.26</v>
      </c>
    </row>
    <row r="2972" spans="1:8" ht="15" customHeight="1" x14ac:dyDescent="0.2">
      <c r="A2972" s="165" t="s">
        <v>2072</v>
      </c>
      <c r="B2972" s="60" t="s">
        <v>2605</v>
      </c>
      <c r="C2972" s="61">
        <v>88267</v>
      </c>
      <c r="D2972" s="62" t="s">
        <v>2316</v>
      </c>
      <c r="E2972" s="60" t="s">
        <v>30</v>
      </c>
      <c r="F2972" s="65">
        <v>0.31</v>
      </c>
      <c r="G2972" s="70">
        <v>21.94</v>
      </c>
      <c r="H2972" s="166">
        <f>TRUNC(G2972*F2972,2)</f>
        <v>6.8</v>
      </c>
    </row>
    <row r="2973" spans="1:8" s="47" customFormat="1" ht="14.25" x14ac:dyDescent="0.25">
      <c r="A2973" s="153" t="s">
        <v>2057</v>
      </c>
      <c r="B2973" s="154" t="s">
        <v>2058</v>
      </c>
      <c r="C2973" s="154" t="s">
        <v>2059</v>
      </c>
      <c r="D2973" s="154" t="s">
        <v>2060</v>
      </c>
      <c r="E2973" s="154" t="s">
        <v>2061</v>
      </c>
      <c r="F2973" s="155" t="s">
        <v>2062</v>
      </c>
      <c r="G2973" s="156" t="s">
        <v>2063</v>
      </c>
      <c r="H2973" s="157" t="s">
        <v>2602</v>
      </c>
    </row>
    <row r="2974" spans="1:8" ht="48" customHeight="1" x14ac:dyDescent="0.2">
      <c r="A2974" s="158" t="s">
        <v>1060</v>
      </c>
      <c r="B2974" s="159" t="s">
        <v>2603</v>
      </c>
      <c r="C2974" s="160" t="s">
        <v>1059</v>
      </c>
      <c r="D2974" s="161" t="s">
        <v>1061</v>
      </c>
      <c r="E2974" s="162" t="s">
        <v>2598</v>
      </c>
      <c r="F2974" s="163"/>
      <c r="G2974" s="72"/>
      <c r="H2974" s="164">
        <f>SUM(H2975:H2976)</f>
        <v>40.82</v>
      </c>
    </row>
    <row r="2975" spans="1:8" ht="27" customHeight="1" x14ac:dyDescent="0.2">
      <c r="A2975" s="165" t="s">
        <v>2072</v>
      </c>
      <c r="B2975" s="60" t="s">
        <v>2605</v>
      </c>
      <c r="C2975" s="61">
        <v>102507</v>
      </c>
      <c r="D2975" s="170" t="s">
        <v>2893</v>
      </c>
      <c r="E2975" s="60" t="s">
        <v>118</v>
      </c>
      <c r="F2975" s="65">
        <v>4</v>
      </c>
      <c r="G2975" s="185">
        <f>H4760</f>
        <v>3.7399999999999998</v>
      </c>
      <c r="H2975" s="166">
        <f>TRUNC(G2975*F2975,2)</f>
        <v>14.96</v>
      </c>
    </row>
    <row r="2976" spans="1:8" ht="15" customHeight="1" x14ac:dyDescent="0.2">
      <c r="A2976" s="165" t="s">
        <v>2072</v>
      </c>
      <c r="B2976" s="60" t="s">
        <v>2605</v>
      </c>
      <c r="C2976" s="61">
        <v>102508</v>
      </c>
      <c r="D2976" s="62" t="s">
        <v>2894</v>
      </c>
      <c r="E2976" s="60" t="s">
        <v>84</v>
      </c>
      <c r="F2976" s="65">
        <v>0.73199999999999998</v>
      </c>
      <c r="G2976" s="70">
        <v>35.33</v>
      </c>
      <c r="H2976" s="166">
        <f>TRUNC(G2976*F2976,2)</f>
        <v>25.86</v>
      </c>
    </row>
    <row r="2977" spans="1:8" s="47" customFormat="1" ht="14.25" x14ac:dyDescent="0.25">
      <c r="A2977" s="153" t="s">
        <v>2057</v>
      </c>
      <c r="B2977" s="154" t="s">
        <v>2058</v>
      </c>
      <c r="C2977" s="154" t="s">
        <v>2059</v>
      </c>
      <c r="D2977" s="154" t="s">
        <v>2060</v>
      </c>
      <c r="E2977" s="154" t="s">
        <v>2061</v>
      </c>
      <c r="F2977" s="155" t="s">
        <v>2062</v>
      </c>
      <c r="G2977" s="156" t="s">
        <v>2063</v>
      </c>
      <c r="H2977" s="157" t="s">
        <v>2602</v>
      </c>
    </row>
    <row r="2978" spans="1:8" ht="48" customHeight="1" x14ac:dyDescent="0.2">
      <c r="A2978" s="158" t="s">
        <v>1063</v>
      </c>
      <c r="B2978" s="159" t="s">
        <v>2603</v>
      </c>
      <c r="C2978" s="160" t="s">
        <v>1062</v>
      </c>
      <c r="D2978" s="161" t="s">
        <v>1064</v>
      </c>
      <c r="E2978" s="162" t="s">
        <v>2598</v>
      </c>
      <c r="F2978" s="163"/>
      <c r="G2978" s="72"/>
      <c r="H2978" s="164">
        <f>SUM(H2979:H2980)</f>
        <v>31.869999999999997</v>
      </c>
    </row>
    <row r="2979" spans="1:8" ht="38.1" customHeight="1" x14ac:dyDescent="0.2">
      <c r="A2979" s="165" t="s">
        <v>2072</v>
      </c>
      <c r="B2979" s="60" t="s">
        <v>2064</v>
      </c>
      <c r="C2979" s="61">
        <v>37556</v>
      </c>
      <c r="D2979" s="62" t="s">
        <v>2895</v>
      </c>
      <c r="E2979" s="60" t="s">
        <v>225</v>
      </c>
      <c r="F2979" s="65">
        <v>1</v>
      </c>
      <c r="G2979" s="70">
        <v>29.33</v>
      </c>
      <c r="H2979" s="166">
        <f>TRUNC(G2979*F2979,2)</f>
        <v>29.33</v>
      </c>
    </row>
    <row r="2980" spans="1:8" ht="15" customHeight="1" x14ac:dyDescent="0.2">
      <c r="A2980" s="165" t="s">
        <v>2072</v>
      </c>
      <c r="B2980" s="60" t="s">
        <v>2605</v>
      </c>
      <c r="C2980" s="61">
        <v>88316</v>
      </c>
      <c r="D2980" s="62" t="s">
        <v>2094</v>
      </c>
      <c r="E2980" s="60" t="s">
        <v>30</v>
      </c>
      <c r="F2980" s="65">
        <v>0.14000000000000001</v>
      </c>
      <c r="G2980" s="70">
        <v>18.190000000000001</v>
      </c>
      <c r="H2980" s="166">
        <f>TRUNC(G2980*F2980,2)</f>
        <v>2.54</v>
      </c>
    </row>
    <row r="2981" spans="1:8" s="47" customFormat="1" ht="14.25" x14ac:dyDescent="0.25">
      <c r="A2981" s="153" t="s">
        <v>2057</v>
      </c>
      <c r="B2981" s="154" t="s">
        <v>2058</v>
      </c>
      <c r="C2981" s="154" t="s">
        <v>2059</v>
      </c>
      <c r="D2981" s="154" t="s">
        <v>2060</v>
      </c>
      <c r="E2981" s="154" t="s">
        <v>2061</v>
      </c>
      <c r="F2981" s="155" t="s">
        <v>2062</v>
      </c>
      <c r="G2981" s="156" t="s">
        <v>2063</v>
      </c>
      <c r="H2981" s="157" t="s">
        <v>2602</v>
      </c>
    </row>
    <row r="2982" spans="1:8" ht="32.1" customHeight="1" x14ac:dyDescent="0.2">
      <c r="A2982" s="158" t="s">
        <v>1066</v>
      </c>
      <c r="B2982" s="159" t="s">
        <v>2603</v>
      </c>
      <c r="C2982" s="160" t="s">
        <v>1065</v>
      </c>
      <c r="D2982" s="161" t="s">
        <v>1067</v>
      </c>
      <c r="E2982" s="162" t="s">
        <v>2598</v>
      </c>
      <c r="F2982" s="163"/>
      <c r="G2982" s="72"/>
      <c r="H2982" s="164">
        <f>SUM(H2983:H2986)</f>
        <v>84.09</v>
      </c>
    </row>
    <row r="2983" spans="1:8" ht="27" customHeight="1" x14ac:dyDescent="0.2">
      <c r="A2983" s="165" t="s">
        <v>2619</v>
      </c>
      <c r="B2983" s="60" t="s">
        <v>2064</v>
      </c>
      <c r="C2983" s="61" t="s">
        <v>2896</v>
      </c>
      <c r="D2983" s="62" t="s">
        <v>2897</v>
      </c>
      <c r="E2983" s="60" t="s">
        <v>225</v>
      </c>
      <c r="F2983" s="65">
        <v>1</v>
      </c>
      <c r="G2983" s="70">
        <v>62.27</v>
      </c>
      <c r="H2983" s="166">
        <f>TRUNC(G2983*F2983,2)</f>
        <v>62.27</v>
      </c>
    </row>
    <row r="2984" spans="1:8" ht="15" customHeight="1" x14ac:dyDescent="0.2">
      <c r="A2984" s="165" t="s">
        <v>2072</v>
      </c>
      <c r="B2984" s="60" t="s">
        <v>2064</v>
      </c>
      <c r="C2984" s="61">
        <v>3146</v>
      </c>
      <c r="D2984" s="62" t="s">
        <v>2623</v>
      </c>
      <c r="E2984" s="60" t="s">
        <v>225</v>
      </c>
      <c r="F2984" s="65">
        <v>1.2E-2</v>
      </c>
      <c r="G2984" s="70">
        <v>3.4</v>
      </c>
      <c r="H2984" s="166">
        <f>TRUNC(G2984*F2984,2)</f>
        <v>0.04</v>
      </c>
    </row>
    <row r="2985" spans="1:8" ht="27" customHeight="1" x14ac:dyDescent="0.2">
      <c r="A2985" s="165" t="s">
        <v>2072</v>
      </c>
      <c r="B2985" s="60" t="s">
        <v>2605</v>
      </c>
      <c r="C2985" s="61">
        <v>88248</v>
      </c>
      <c r="D2985" s="62" t="s">
        <v>2315</v>
      </c>
      <c r="E2985" s="60" t="s">
        <v>30</v>
      </c>
      <c r="F2985" s="65">
        <v>0.56000000000000005</v>
      </c>
      <c r="G2985" s="70">
        <v>16.97</v>
      </c>
      <c r="H2985" s="166">
        <f>TRUNC(G2985*F2985,2)</f>
        <v>9.5</v>
      </c>
    </row>
    <row r="2986" spans="1:8" ht="15" customHeight="1" x14ac:dyDescent="0.2">
      <c r="A2986" s="165" t="s">
        <v>2072</v>
      </c>
      <c r="B2986" s="60" t="s">
        <v>2605</v>
      </c>
      <c r="C2986" s="61">
        <v>88267</v>
      </c>
      <c r="D2986" s="62" t="s">
        <v>2316</v>
      </c>
      <c r="E2986" s="60" t="s">
        <v>30</v>
      </c>
      <c r="F2986" s="65">
        <v>0.56000000000000005</v>
      </c>
      <c r="G2986" s="70">
        <v>21.94</v>
      </c>
      <c r="H2986" s="166">
        <f>TRUNC(G2986*F2986,2)</f>
        <v>12.28</v>
      </c>
    </row>
    <row r="2987" spans="1:8" s="47" customFormat="1" ht="14.25" x14ac:dyDescent="0.25">
      <c r="A2987" s="153" t="s">
        <v>2057</v>
      </c>
      <c r="B2987" s="154" t="s">
        <v>2058</v>
      </c>
      <c r="C2987" s="154" t="s">
        <v>2059</v>
      </c>
      <c r="D2987" s="154" t="s">
        <v>2060</v>
      </c>
      <c r="E2987" s="154" t="s">
        <v>2061</v>
      </c>
      <c r="F2987" s="155" t="s">
        <v>2062</v>
      </c>
      <c r="G2987" s="156" t="s">
        <v>2063</v>
      </c>
      <c r="H2987" s="157" t="s">
        <v>2602</v>
      </c>
    </row>
    <row r="2988" spans="1:8" ht="32.1" customHeight="1" x14ac:dyDescent="0.2">
      <c r="A2988" s="158" t="s">
        <v>1069</v>
      </c>
      <c r="B2988" s="159" t="s">
        <v>2603</v>
      </c>
      <c r="C2988" s="160" t="s">
        <v>1068</v>
      </c>
      <c r="D2988" s="161" t="s">
        <v>1070</v>
      </c>
      <c r="E2988" s="162" t="s">
        <v>2598</v>
      </c>
      <c r="F2988" s="163"/>
      <c r="G2988" s="72"/>
      <c r="H2988" s="164">
        <f>SUM(H2989:H2992)</f>
        <v>156.23000000000002</v>
      </c>
    </row>
    <row r="2989" spans="1:8" ht="15" customHeight="1" x14ac:dyDescent="0.2">
      <c r="A2989" s="165" t="s">
        <v>2072</v>
      </c>
      <c r="B2989" s="60" t="s">
        <v>2064</v>
      </c>
      <c r="C2989" s="61">
        <v>3148</v>
      </c>
      <c r="D2989" s="62" t="s">
        <v>2395</v>
      </c>
      <c r="E2989" s="60" t="s">
        <v>225</v>
      </c>
      <c r="F2989" s="65">
        <v>9.4999999999999998E-3</v>
      </c>
      <c r="G2989" s="70">
        <v>12.5375</v>
      </c>
      <c r="H2989" s="166">
        <f>TRUNC(G2989*F2989,2)</f>
        <v>0.11</v>
      </c>
    </row>
    <row r="2990" spans="1:8" ht="15" customHeight="1" x14ac:dyDescent="0.2">
      <c r="A2990" s="165" t="s">
        <v>2619</v>
      </c>
      <c r="B2990" s="60" t="s">
        <v>2064</v>
      </c>
      <c r="C2990" s="61" t="s">
        <v>2898</v>
      </c>
      <c r="D2990" s="62" t="s">
        <v>2899</v>
      </c>
      <c r="E2990" s="60" t="s">
        <v>225</v>
      </c>
      <c r="F2990" s="65">
        <v>1</v>
      </c>
      <c r="G2990" s="70">
        <v>135.9</v>
      </c>
      <c r="H2990" s="166">
        <f>TRUNC(G2990*F2990,2)</f>
        <v>135.9</v>
      </c>
    </row>
    <row r="2991" spans="1:8" ht="27" customHeight="1" x14ac:dyDescent="0.2">
      <c r="A2991" s="165" t="s">
        <v>2072</v>
      </c>
      <c r="B2991" s="60" t="s">
        <v>2605</v>
      </c>
      <c r="C2991" s="61">
        <v>88248</v>
      </c>
      <c r="D2991" s="62" t="s">
        <v>2315</v>
      </c>
      <c r="E2991" s="60" t="s">
        <v>30</v>
      </c>
      <c r="F2991" s="65">
        <v>0.52</v>
      </c>
      <c r="G2991" s="70">
        <v>16.97</v>
      </c>
      <c r="H2991" s="166">
        <f>TRUNC(G2991*F2991,2)</f>
        <v>8.82</v>
      </c>
    </row>
    <row r="2992" spans="1:8" ht="15" customHeight="1" x14ac:dyDescent="0.2">
      <c r="A2992" s="165" t="s">
        <v>2072</v>
      </c>
      <c r="B2992" s="60" t="s">
        <v>2605</v>
      </c>
      <c r="C2992" s="61">
        <v>88267</v>
      </c>
      <c r="D2992" s="62" t="s">
        <v>2316</v>
      </c>
      <c r="E2992" s="60" t="s">
        <v>30</v>
      </c>
      <c r="F2992" s="65">
        <v>0.52</v>
      </c>
      <c r="G2992" s="70">
        <v>21.94</v>
      </c>
      <c r="H2992" s="166">
        <f>TRUNC(G2992*F2992,2)</f>
        <v>11.4</v>
      </c>
    </row>
    <row r="2993" spans="1:8" s="47" customFormat="1" ht="14.25" x14ac:dyDescent="0.25">
      <c r="A2993" s="153" t="s">
        <v>2057</v>
      </c>
      <c r="B2993" s="154" t="s">
        <v>2058</v>
      </c>
      <c r="C2993" s="154" t="s">
        <v>2059</v>
      </c>
      <c r="D2993" s="154" t="s">
        <v>2060</v>
      </c>
      <c r="E2993" s="154" t="s">
        <v>2061</v>
      </c>
      <c r="F2993" s="155" t="s">
        <v>2062</v>
      </c>
      <c r="G2993" s="156" t="s">
        <v>2063</v>
      </c>
      <c r="H2993" s="157" t="s">
        <v>2602</v>
      </c>
    </row>
    <row r="2994" spans="1:8" ht="48" customHeight="1" x14ac:dyDescent="0.2">
      <c r="A2994" s="158" t="s">
        <v>1071</v>
      </c>
      <c r="B2994" s="159" t="s">
        <v>2603</v>
      </c>
      <c r="C2994" s="160">
        <v>92898</v>
      </c>
      <c r="D2994" s="161" t="s">
        <v>1072</v>
      </c>
      <c r="E2994" s="162" t="s">
        <v>2598</v>
      </c>
      <c r="F2994" s="163"/>
      <c r="G2994" s="72"/>
      <c r="H2994" s="164">
        <f>SUM(H2995:H2999)</f>
        <v>29.83</v>
      </c>
    </row>
    <row r="2995" spans="1:8" ht="15" customHeight="1" x14ac:dyDescent="0.2">
      <c r="A2995" s="165" t="s">
        <v>2072</v>
      </c>
      <c r="B2995" s="60" t="s">
        <v>2064</v>
      </c>
      <c r="C2995" s="61">
        <v>3148</v>
      </c>
      <c r="D2995" s="62" t="s">
        <v>2395</v>
      </c>
      <c r="E2995" s="60" t="s">
        <v>225</v>
      </c>
      <c r="F2995" s="65">
        <v>1.2999999999999999E-2</v>
      </c>
      <c r="G2995" s="70">
        <v>12.5375</v>
      </c>
      <c r="H2995" s="166">
        <f>TRUNC(G2995*F2995,2)</f>
        <v>0.16</v>
      </c>
    </row>
    <row r="2996" spans="1:8" ht="15" customHeight="1" x14ac:dyDescent="0.2">
      <c r="A2996" s="165" t="s">
        <v>2072</v>
      </c>
      <c r="B2996" s="60" t="s">
        <v>2064</v>
      </c>
      <c r="C2996" s="61">
        <v>7307</v>
      </c>
      <c r="D2996" s="62" t="s">
        <v>2409</v>
      </c>
      <c r="E2996" s="60" t="s">
        <v>2210</v>
      </c>
      <c r="F2996" s="65">
        <v>3.0000000000000001E-3</v>
      </c>
      <c r="G2996" s="70">
        <v>25</v>
      </c>
      <c r="H2996" s="166">
        <f>TRUNC(G2996*F2996,2)</f>
        <v>7.0000000000000007E-2</v>
      </c>
    </row>
    <row r="2997" spans="1:8" ht="15" customHeight="1" x14ac:dyDescent="0.2">
      <c r="A2997" s="165" t="s">
        <v>2072</v>
      </c>
      <c r="B2997" s="60" t="s">
        <v>2064</v>
      </c>
      <c r="C2997" s="61">
        <v>9886</v>
      </c>
      <c r="D2997" s="62" t="s">
        <v>2425</v>
      </c>
      <c r="E2997" s="60" t="s">
        <v>225</v>
      </c>
      <c r="F2997" s="65">
        <v>1</v>
      </c>
      <c r="G2997" s="70">
        <v>21.83</v>
      </c>
      <c r="H2997" s="166">
        <f>TRUNC(G2997*F2997,2)</f>
        <v>21.83</v>
      </c>
    </row>
    <row r="2998" spans="1:8" ht="27" customHeight="1" x14ac:dyDescent="0.2">
      <c r="A2998" s="165" t="s">
        <v>2072</v>
      </c>
      <c r="B2998" s="60" t="s">
        <v>2605</v>
      </c>
      <c r="C2998" s="61">
        <v>88248</v>
      </c>
      <c r="D2998" s="62" t="s">
        <v>2315</v>
      </c>
      <c r="E2998" s="60" t="s">
        <v>30</v>
      </c>
      <c r="F2998" s="65">
        <v>0.2</v>
      </c>
      <c r="G2998" s="70">
        <v>16.97</v>
      </c>
      <c r="H2998" s="166">
        <f>TRUNC(G2998*F2998,2)</f>
        <v>3.39</v>
      </c>
    </row>
    <row r="2999" spans="1:8" ht="15" customHeight="1" x14ac:dyDescent="0.2">
      <c r="A2999" s="165" t="s">
        <v>2072</v>
      </c>
      <c r="B2999" s="60" t="s">
        <v>2605</v>
      </c>
      <c r="C2999" s="61">
        <v>88267</v>
      </c>
      <c r="D2999" s="62" t="s">
        <v>2316</v>
      </c>
      <c r="E2999" s="60" t="s">
        <v>30</v>
      </c>
      <c r="F2999" s="65">
        <v>0.2</v>
      </c>
      <c r="G2999" s="70">
        <v>21.94</v>
      </c>
      <c r="H2999" s="166">
        <f>TRUNC(G2999*F2999,2)</f>
        <v>4.38</v>
      </c>
    </row>
    <row r="3000" spans="1:8" s="47" customFormat="1" ht="14.25" x14ac:dyDescent="0.25">
      <c r="A3000" s="153" t="s">
        <v>2057</v>
      </c>
      <c r="B3000" s="154" t="s">
        <v>2058</v>
      </c>
      <c r="C3000" s="154" t="s">
        <v>2059</v>
      </c>
      <c r="D3000" s="154" t="s">
        <v>2060</v>
      </c>
      <c r="E3000" s="154" t="s">
        <v>2061</v>
      </c>
      <c r="F3000" s="155" t="s">
        <v>2062</v>
      </c>
      <c r="G3000" s="156" t="s">
        <v>2063</v>
      </c>
      <c r="H3000" s="157" t="s">
        <v>2602</v>
      </c>
    </row>
    <row r="3001" spans="1:8" ht="48" customHeight="1" x14ac:dyDescent="0.2">
      <c r="A3001" s="158" t="s">
        <v>1073</v>
      </c>
      <c r="B3001" s="159" t="s">
        <v>2603</v>
      </c>
      <c r="C3001" s="160">
        <v>97529</v>
      </c>
      <c r="D3001" s="161" t="s">
        <v>1074</v>
      </c>
      <c r="E3001" s="162" t="s">
        <v>2598</v>
      </c>
      <c r="F3001" s="163"/>
      <c r="G3001" s="72"/>
      <c r="H3001" s="164">
        <f>SUM(H3002:H3006)</f>
        <v>60.43</v>
      </c>
    </row>
    <row r="3002" spans="1:8" ht="15" customHeight="1" x14ac:dyDescent="0.2">
      <c r="A3002" s="165" t="s">
        <v>2072</v>
      </c>
      <c r="B3002" s="60" t="s">
        <v>2064</v>
      </c>
      <c r="C3002" s="61">
        <v>11002</v>
      </c>
      <c r="D3002" s="62" t="s">
        <v>2426</v>
      </c>
      <c r="E3002" s="60" t="s">
        <v>102</v>
      </c>
      <c r="F3002" s="65">
        <v>2.7E-2</v>
      </c>
      <c r="G3002" s="70">
        <v>27.531500000000001</v>
      </c>
      <c r="H3002" s="166">
        <f>TRUNC(G3002*F3002,2)</f>
        <v>0.74</v>
      </c>
    </row>
    <row r="3003" spans="1:8" ht="15" customHeight="1" x14ac:dyDescent="0.2">
      <c r="A3003" s="165" t="s">
        <v>2072</v>
      </c>
      <c r="B3003" s="60" t="s">
        <v>2064</v>
      </c>
      <c r="C3003" s="61">
        <v>40394</v>
      </c>
      <c r="D3003" s="62" t="s">
        <v>2427</v>
      </c>
      <c r="E3003" s="60" t="s">
        <v>225</v>
      </c>
      <c r="F3003" s="65">
        <v>1</v>
      </c>
      <c r="G3003" s="70">
        <v>49.76</v>
      </c>
      <c r="H3003" s="166">
        <f>TRUNC(G3003*F3003,2)</f>
        <v>49.76</v>
      </c>
    </row>
    <row r="3004" spans="1:8" ht="27" customHeight="1" x14ac:dyDescent="0.2">
      <c r="A3004" s="165" t="s">
        <v>2072</v>
      </c>
      <c r="B3004" s="60" t="s">
        <v>2605</v>
      </c>
      <c r="C3004" s="61">
        <v>88248</v>
      </c>
      <c r="D3004" s="62" t="s">
        <v>2315</v>
      </c>
      <c r="E3004" s="60" t="s">
        <v>30</v>
      </c>
      <c r="F3004" s="65">
        <v>0.16</v>
      </c>
      <c r="G3004" s="70">
        <v>16.97</v>
      </c>
      <c r="H3004" s="166">
        <f>TRUNC(G3004*F3004,2)</f>
        <v>2.71</v>
      </c>
    </row>
    <row r="3005" spans="1:8" ht="15" customHeight="1" x14ac:dyDescent="0.2">
      <c r="A3005" s="165" t="s">
        <v>2072</v>
      </c>
      <c r="B3005" s="60" t="s">
        <v>2605</v>
      </c>
      <c r="C3005" s="61">
        <v>88267</v>
      </c>
      <c r="D3005" s="62" t="s">
        <v>2316</v>
      </c>
      <c r="E3005" s="60" t="s">
        <v>30</v>
      </c>
      <c r="F3005" s="65">
        <v>0.16</v>
      </c>
      <c r="G3005" s="70">
        <v>21.94</v>
      </c>
      <c r="H3005" s="166">
        <f>TRUNC(G3005*F3005,2)</f>
        <v>3.51</v>
      </c>
    </row>
    <row r="3006" spans="1:8" ht="15" customHeight="1" x14ac:dyDescent="0.2">
      <c r="A3006" s="165" t="s">
        <v>2072</v>
      </c>
      <c r="B3006" s="60" t="s">
        <v>2605</v>
      </c>
      <c r="C3006" s="61">
        <v>88317</v>
      </c>
      <c r="D3006" s="62" t="s">
        <v>2205</v>
      </c>
      <c r="E3006" s="60" t="s">
        <v>30</v>
      </c>
      <c r="F3006" s="65">
        <v>0.16</v>
      </c>
      <c r="G3006" s="70">
        <v>23.24</v>
      </c>
      <c r="H3006" s="166">
        <f>TRUNC(G3006*F3006,2)</f>
        <v>3.71</v>
      </c>
    </row>
    <row r="3007" spans="1:8" s="47" customFormat="1" ht="14.25" x14ac:dyDescent="0.25">
      <c r="A3007" s="153" t="s">
        <v>2057</v>
      </c>
      <c r="B3007" s="154" t="s">
        <v>2058</v>
      </c>
      <c r="C3007" s="154" t="s">
        <v>2059</v>
      </c>
      <c r="D3007" s="154" t="s">
        <v>2060</v>
      </c>
      <c r="E3007" s="154" t="s">
        <v>2061</v>
      </c>
      <c r="F3007" s="155" t="s">
        <v>2062</v>
      </c>
      <c r="G3007" s="156" t="s">
        <v>2063</v>
      </c>
      <c r="H3007" s="157" t="s">
        <v>2602</v>
      </c>
    </row>
    <row r="3008" spans="1:8" ht="32.1" customHeight="1" x14ac:dyDescent="0.2">
      <c r="A3008" s="158" t="s">
        <v>1076</v>
      </c>
      <c r="B3008" s="159" t="s">
        <v>2603</v>
      </c>
      <c r="C3008" s="160" t="s">
        <v>1075</v>
      </c>
      <c r="D3008" s="161" t="s">
        <v>1077</v>
      </c>
      <c r="E3008" s="162" t="s">
        <v>2598</v>
      </c>
      <c r="F3008" s="163"/>
      <c r="G3008" s="72"/>
      <c r="H3008" s="164">
        <f>SUM(H3009:H3012)</f>
        <v>398.49</v>
      </c>
    </row>
    <row r="3009" spans="1:8" ht="15" customHeight="1" x14ac:dyDescent="0.2">
      <c r="A3009" s="165" t="s">
        <v>2072</v>
      </c>
      <c r="B3009" s="60" t="s">
        <v>2064</v>
      </c>
      <c r="C3009" s="61">
        <v>3148</v>
      </c>
      <c r="D3009" s="62" t="s">
        <v>2395</v>
      </c>
      <c r="E3009" s="60" t="s">
        <v>225</v>
      </c>
      <c r="F3009" s="65">
        <v>5.7000000000000002E-2</v>
      </c>
      <c r="G3009" s="70">
        <v>12.5375</v>
      </c>
      <c r="H3009" s="166">
        <f>TRUNC(G3009*F3009,2)</f>
        <v>0.71</v>
      </c>
    </row>
    <row r="3010" spans="1:8" ht="15" customHeight="1" x14ac:dyDescent="0.2">
      <c r="A3010" s="165" t="s">
        <v>2619</v>
      </c>
      <c r="B3010" s="60" t="s">
        <v>2064</v>
      </c>
      <c r="C3010" s="61" t="s">
        <v>2900</v>
      </c>
      <c r="D3010" s="62" t="s">
        <v>2901</v>
      </c>
      <c r="E3010" s="60" t="s">
        <v>2615</v>
      </c>
      <c r="F3010" s="65">
        <v>1</v>
      </c>
      <c r="G3010" s="70">
        <v>375.61</v>
      </c>
      <c r="H3010" s="166">
        <f>TRUNC(G3010*F3010,2)</f>
        <v>375.61</v>
      </c>
    </row>
    <row r="3011" spans="1:8" ht="27" customHeight="1" x14ac:dyDescent="0.2">
      <c r="A3011" s="165" t="s">
        <v>2072</v>
      </c>
      <c r="B3011" s="60" t="s">
        <v>2605</v>
      </c>
      <c r="C3011" s="61">
        <v>88248</v>
      </c>
      <c r="D3011" s="62" t="s">
        <v>2315</v>
      </c>
      <c r="E3011" s="60" t="s">
        <v>30</v>
      </c>
      <c r="F3011" s="65">
        <v>0.56999999999999995</v>
      </c>
      <c r="G3011" s="70">
        <v>16.97</v>
      </c>
      <c r="H3011" s="166">
        <f>TRUNC(G3011*F3011,2)</f>
        <v>9.67</v>
      </c>
    </row>
    <row r="3012" spans="1:8" ht="15" customHeight="1" x14ac:dyDescent="0.2">
      <c r="A3012" s="165" t="s">
        <v>2072</v>
      </c>
      <c r="B3012" s="60" t="s">
        <v>2605</v>
      </c>
      <c r="C3012" s="61">
        <v>88267</v>
      </c>
      <c r="D3012" s="62" t="s">
        <v>2316</v>
      </c>
      <c r="E3012" s="60" t="s">
        <v>30</v>
      </c>
      <c r="F3012" s="65">
        <v>0.56999999999999995</v>
      </c>
      <c r="G3012" s="70">
        <v>21.94</v>
      </c>
      <c r="H3012" s="166">
        <f>TRUNC(G3012*F3012,2)</f>
        <v>12.5</v>
      </c>
    </row>
    <row r="3013" spans="1:8" s="47" customFormat="1" ht="14.25" x14ac:dyDescent="0.25">
      <c r="A3013" s="153" t="s">
        <v>2057</v>
      </c>
      <c r="B3013" s="154" t="s">
        <v>2058</v>
      </c>
      <c r="C3013" s="154" t="s">
        <v>2059</v>
      </c>
      <c r="D3013" s="154" t="s">
        <v>2060</v>
      </c>
      <c r="E3013" s="154" t="s">
        <v>2061</v>
      </c>
      <c r="F3013" s="155" t="s">
        <v>2062</v>
      </c>
      <c r="G3013" s="156" t="s">
        <v>2063</v>
      </c>
      <c r="H3013" s="157" t="s">
        <v>2602</v>
      </c>
    </row>
    <row r="3014" spans="1:8" ht="32.1" customHeight="1" x14ac:dyDescent="0.2">
      <c r="A3014" s="158" t="s">
        <v>1079</v>
      </c>
      <c r="B3014" s="159" t="s">
        <v>2603</v>
      </c>
      <c r="C3014" s="160" t="s">
        <v>1078</v>
      </c>
      <c r="D3014" s="161" t="s">
        <v>1080</v>
      </c>
      <c r="E3014" s="162" t="s">
        <v>2598</v>
      </c>
      <c r="F3014" s="163"/>
      <c r="G3014" s="72"/>
      <c r="H3014" s="164">
        <f>SUM(H3015:H3021)</f>
        <v>344.58000000000004</v>
      </c>
    </row>
    <row r="3015" spans="1:8" ht="27" customHeight="1" x14ac:dyDescent="0.2">
      <c r="A3015" s="165" t="s">
        <v>2072</v>
      </c>
      <c r="B3015" s="60" t="s">
        <v>2605</v>
      </c>
      <c r="C3015" s="61">
        <v>96535</v>
      </c>
      <c r="D3015" s="62" t="s">
        <v>235</v>
      </c>
      <c r="E3015" s="60" t="s">
        <v>84</v>
      </c>
      <c r="F3015" s="65">
        <v>0.78</v>
      </c>
      <c r="G3015" s="185">
        <f>H657</f>
        <v>95.18</v>
      </c>
      <c r="H3015" s="166">
        <f t="shared" ref="H3015:H3021" si="147">TRUNC(G3015*F3015,2)</f>
        <v>74.239999999999995</v>
      </c>
    </row>
    <row r="3016" spans="1:8" ht="27" customHeight="1" x14ac:dyDescent="0.2">
      <c r="A3016" s="165" t="s">
        <v>2072</v>
      </c>
      <c r="B3016" s="60" t="s">
        <v>2605</v>
      </c>
      <c r="C3016" s="61">
        <v>94963</v>
      </c>
      <c r="D3016" s="62" t="s">
        <v>2902</v>
      </c>
      <c r="E3016" s="60" t="s">
        <v>87</v>
      </c>
      <c r="F3016" s="65">
        <v>0.109</v>
      </c>
      <c r="G3016" s="185">
        <v>330.94</v>
      </c>
      <c r="H3016" s="166">
        <f t="shared" si="147"/>
        <v>36.07</v>
      </c>
    </row>
    <row r="3017" spans="1:8" ht="27" customHeight="1" x14ac:dyDescent="0.2">
      <c r="A3017" s="165" t="s">
        <v>2072</v>
      </c>
      <c r="B3017" s="60" t="s">
        <v>2605</v>
      </c>
      <c r="C3017" s="61">
        <v>92792</v>
      </c>
      <c r="D3017" s="62" t="s">
        <v>2227</v>
      </c>
      <c r="E3017" s="60" t="s">
        <v>102</v>
      </c>
      <c r="F3017" s="65">
        <v>3.2</v>
      </c>
      <c r="G3017" s="185">
        <f>H743</f>
        <v>9.49</v>
      </c>
      <c r="H3017" s="166">
        <f t="shared" si="147"/>
        <v>30.36</v>
      </c>
    </row>
    <row r="3018" spans="1:8" ht="48" customHeight="1" x14ac:dyDescent="0.2">
      <c r="A3018" s="165" t="s">
        <v>2072</v>
      </c>
      <c r="B3018" s="60" t="s">
        <v>2605</v>
      </c>
      <c r="C3018" s="61">
        <v>87495</v>
      </c>
      <c r="D3018" s="62" t="s">
        <v>381</v>
      </c>
      <c r="E3018" s="60" t="s">
        <v>84</v>
      </c>
      <c r="F3018" s="65">
        <v>2.2400000000000002</v>
      </c>
      <c r="G3018" s="185">
        <f>H1278</f>
        <v>52.760000000000005</v>
      </c>
      <c r="H3018" s="166">
        <f t="shared" si="147"/>
        <v>118.18</v>
      </c>
    </row>
    <row r="3019" spans="1:8" ht="48" customHeight="1" x14ac:dyDescent="0.2">
      <c r="A3019" s="165" t="s">
        <v>2072</v>
      </c>
      <c r="B3019" s="60" t="s">
        <v>2605</v>
      </c>
      <c r="C3019" s="61">
        <v>87527</v>
      </c>
      <c r="D3019" s="62" t="s">
        <v>1116</v>
      </c>
      <c r="E3019" s="60" t="s">
        <v>84</v>
      </c>
      <c r="F3019" s="65">
        <v>1.92</v>
      </c>
      <c r="G3019" s="185">
        <f>H3113</f>
        <v>26.240000000000002</v>
      </c>
      <c r="H3019" s="166">
        <f t="shared" si="147"/>
        <v>50.38</v>
      </c>
    </row>
    <row r="3020" spans="1:8" ht="27" customHeight="1" x14ac:dyDescent="0.2">
      <c r="A3020" s="165" t="s">
        <v>2072</v>
      </c>
      <c r="B3020" s="60" t="s">
        <v>2605</v>
      </c>
      <c r="C3020" s="61">
        <v>93358</v>
      </c>
      <c r="D3020" s="62" t="s">
        <v>218</v>
      </c>
      <c r="E3020" s="60" t="s">
        <v>87</v>
      </c>
      <c r="F3020" s="65">
        <v>0.57599999999999996</v>
      </c>
      <c r="G3020" s="185">
        <f>H610</f>
        <v>49.56</v>
      </c>
      <c r="H3020" s="166">
        <f t="shared" si="147"/>
        <v>28.54</v>
      </c>
    </row>
    <row r="3021" spans="1:8" ht="38.1" customHeight="1" x14ac:dyDescent="0.2">
      <c r="A3021" s="165" t="s">
        <v>2072</v>
      </c>
      <c r="B3021" s="60" t="s">
        <v>2605</v>
      </c>
      <c r="C3021" s="61">
        <v>87878</v>
      </c>
      <c r="D3021" s="62" t="s">
        <v>2903</v>
      </c>
      <c r="E3021" s="60" t="s">
        <v>84</v>
      </c>
      <c r="F3021" s="65">
        <v>1.92</v>
      </c>
      <c r="G3021" s="70">
        <v>3.55</v>
      </c>
      <c r="H3021" s="166">
        <f t="shared" si="147"/>
        <v>6.81</v>
      </c>
    </row>
    <row r="3022" spans="1:8" s="47" customFormat="1" ht="14.25" x14ac:dyDescent="0.25">
      <c r="A3022" s="153" t="s">
        <v>2057</v>
      </c>
      <c r="B3022" s="154" t="s">
        <v>2058</v>
      </c>
      <c r="C3022" s="154" t="s">
        <v>2059</v>
      </c>
      <c r="D3022" s="154" t="s">
        <v>2060</v>
      </c>
      <c r="E3022" s="154" t="s">
        <v>2061</v>
      </c>
      <c r="F3022" s="155" t="s">
        <v>2062</v>
      </c>
      <c r="G3022" s="156" t="s">
        <v>2063</v>
      </c>
      <c r="H3022" s="157" t="s">
        <v>2602</v>
      </c>
    </row>
    <row r="3023" spans="1:8" ht="32.1" customHeight="1" x14ac:dyDescent="0.2">
      <c r="A3023" s="158" t="s">
        <v>1082</v>
      </c>
      <c r="B3023" s="159" t="s">
        <v>2603</v>
      </c>
      <c r="C3023" s="160" t="s">
        <v>1081</v>
      </c>
      <c r="D3023" s="161" t="s">
        <v>1083</v>
      </c>
      <c r="E3023" s="162" t="s">
        <v>2598</v>
      </c>
      <c r="F3023" s="163"/>
      <c r="G3023" s="72"/>
      <c r="H3023" s="164">
        <f>SUM(H3024:H3027)</f>
        <v>473.43</v>
      </c>
    </row>
    <row r="3024" spans="1:8" ht="15" customHeight="1" x14ac:dyDescent="0.2">
      <c r="A3024" s="165" t="s">
        <v>2072</v>
      </c>
      <c r="B3024" s="60" t="s">
        <v>2605</v>
      </c>
      <c r="C3024" s="61">
        <v>88309</v>
      </c>
      <c r="D3024" s="62" t="s">
        <v>2093</v>
      </c>
      <c r="E3024" s="60" t="s">
        <v>30</v>
      </c>
      <c r="F3024" s="65">
        <v>1.4999999999999999E-2</v>
      </c>
      <c r="G3024" s="70">
        <v>22.55</v>
      </c>
      <c r="H3024" s="166">
        <f>TRUNC(G3024*F3024,2)</f>
        <v>0.33</v>
      </c>
    </row>
    <row r="3025" spans="1:8" ht="15" customHeight="1" x14ac:dyDescent="0.2">
      <c r="A3025" s="165" t="s">
        <v>2072</v>
      </c>
      <c r="B3025" s="60" t="s">
        <v>2605</v>
      </c>
      <c r="C3025" s="61">
        <v>88316</v>
      </c>
      <c r="D3025" s="62" t="s">
        <v>2094</v>
      </c>
      <c r="E3025" s="60" t="s">
        <v>30</v>
      </c>
      <c r="F3025" s="65">
        <v>0.7</v>
      </c>
      <c r="G3025" s="70">
        <v>18.190000000000001</v>
      </c>
      <c r="H3025" s="166">
        <f>TRUNC(G3025*F3025,2)</f>
        <v>12.73</v>
      </c>
    </row>
    <row r="3026" spans="1:8" ht="15" customHeight="1" x14ac:dyDescent="0.2">
      <c r="A3026" s="165" t="s">
        <v>2619</v>
      </c>
      <c r="B3026" s="60" t="s">
        <v>2064</v>
      </c>
      <c r="C3026" s="61" t="s">
        <v>2904</v>
      </c>
      <c r="D3026" s="62" t="s">
        <v>2906</v>
      </c>
      <c r="E3026" s="60" t="s">
        <v>84</v>
      </c>
      <c r="F3026" s="65">
        <v>0.48</v>
      </c>
      <c r="G3026" s="70">
        <v>956.72</v>
      </c>
      <c r="H3026" s="166">
        <f>TRUNC(G3026*F3026,2)</f>
        <v>459.22</v>
      </c>
    </row>
    <row r="3027" spans="1:8" ht="38.1" customHeight="1" x14ac:dyDescent="0.2">
      <c r="A3027" s="165" t="s">
        <v>2072</v>
      </c>
      <c r="B3027" s="60" t="s">
        <v>2605</v>
      </c>
      <c r="C3027" s="61">
        <v>87369</v>
      </c>
      <c r="D3027" s="62" t="s">
        <v>2905</v>
      </c>
      <c r="E3027" s="60" t="s">
        <v>87</v>
      </c>
      <c r="F3027" s="65">
        <v>2E-3</v>
      </c>
      <c r="G3027" s="70">
        <v>575.32000000000005</v>
      </c>
      <c r="H3027" s="166">
        <f>TRUNC(G3027*F3027,2)</f>
        <v>1.1499999999999999</v>
      </c>
    </row>
    <row r="3028" spans="1:8" s="47" customFormat="1" ht="14.25" x14ac:dyDescent="0.25">
      <c r="A3028" s="153" t="s">
        <v>2057</v>
      </c>
      <c r="B3028" s="154" t="s">
        <v>2058</v>
      </c>
      <c r="C3028" s="154" t="s">
        <v>2059</v>
      </c>
      <c r="D3028" s="154" t="s">
        <v>2060</v>
      </c>
      <c r="E3028" s="154" t="s">
        <v>2061</v>
      </c>
      <c r="F3028" s="155" t="s">
        <v>2062</v>
      </c>
      <c r="G3028" s="156" t="s">
        <v>2063</v>
      </c>
      <c r="H3028" s="157" t="s">
        <v>2602</v>
      </c>
    </row>
    <row r="3029" spans="1:8" ht="48" customHeight="1" x14ac:dyDescent="0.2">
      <c r="A3029" s="158" t="s">
        <v>1084</v>
      </c>
      <c r="B3029" s="159" t="s">
        <v>2603</v>
      </c>
      <c r="C3029" s="160">
        <v>92377</v>
      </c>
      <c r="D3029" s="161" t="s">
        <v>1085</v>
      </c>
      <c r="E3029" s="162" t="s">
        <v>2598</v>
      </c>
      <c r="F3029" s="163"/>
      <c r="G3029" s="72"/>
      <c r="H3029" s="164">
        <f>SUM(H3030:H3034)</f>
        <v>55.129999999999995</v>
      </c>
    </row>
    <row r="3030" spans="1:8" ht="15" customHeight="1" x14ac:dyDescent="0.2">
      <c r="A3030" s="165" t="s">
        <v>2072</v>
      </c>
      <c r="B3030" s="60" t="s">
        <v>2064</v>
      </c>
      <c r="C3030" s="61">
        <v>3148</v>
      </c>
      <c r="D3030" s="62" t="s">
        <v>2395</v>
      </c>
      <c r="E3030" s="60" t="s">
        <v>225</v>
      </c>
      <c r="F3030" s="65">
        <v>0.03</v>
      </c>
      <c r="G3030" s="70">
        <v>12.5375</v>
      </c>
      <c r="H3030" s="166">
        <f>TRUNC(G3030*F3030,2)</f>
        <v>0.37</v>
      </c>
    </row>
    <row r="3031" spans="1:8" ht="15" customHeight="1" x14ac:dyDescent="0.2">
      <c r="A3031" s="165" t="s">
        <v>2072</v>
      </c>
      <c r="B3031" s="60" t="s">
        <v>2064</v>
      </c>
      <c r="C3031" s="61">
        <v>4208</v>
      </c>
      <c r="D3031" s="62" t="s">
        <v>2428</v>
      </c>
      <c r="E3031" s="60" t="s">
        <v>225</v>
      </c>
      <c r="F3031" s="65">
        <v>1</v>
      </c>
      <c r="G3031" s="70">
        <v>35.14</v>
      </c>
      <c r="H3031" s="166">
        <f>TRUNC(G3031*F3031,2)</f>
        <v>35.14</v>
      </c>
    </row>
    <row r="3032" spans="1:8" ht="15" customHeight="1" x14ac:dyDescent="0.2">
      <c r="A3032" s="165" t="s">
        <v>2072</v>
      </c>
      <c r="B3032" s="60" t="s">
        <v>2064</v>
      </c>
      <c r="C3032" s="61">
        <v>7307</v>
      </c>
      <c r="D3032" s="62" t="s">
        <v>2409</v>
      </c>
      <c r="E3032" s="60" t="s">
        <v>2210</v>
      </c>
      <c r="F3032" s="65">
        <v>7.0000000000000001E-3</v>
      </c>
      <c r="G3032" s="70">
        <v>25</v>
      </c>
      <c r="H3032" s="166">
        <f>TRUNC(G3032*F3032,2)</f>
        <v>0.17</v>
      </c>
    </row>
    <row r="3033" spans="1:8" ht="27" customHeight="1" x14ac:dyDescent="0.2">
      <c r="A3033" s="165" t="s">
        <v>2072</v>
      </c>
      <c r="B3033" s="60" t="s">
        <v>2605</v>
      </c>
      <c r="C3033" s="61">
        <v>88248</v>
      </c>
      <c r="D3033" s="62" t="s">
        <v>2315</v>
      </c>
      <c r="E3033" s="60" t="s">
        <v>30</v>
      </c>
      <c r="F3033" s="65">
        <v>0.5</v>
      </c>
      <c r="G3033" s="70">
        <v>16.97</v>
      </c>
      <c r="H3033" s="166">
        <f>TRUNC(G3033*F3033,2)</f>
        <v>8.48</v>
      </c>
    </row>
    <row r="3034" spans="1:8" ht="15" customHeight="1" x14ac:dyDescent="0.2">
      <c r="A3034" s="165" t="s">
        <v>2072</v>
      </c>
      <c r="B3034" s="60" t="s">
        <v>2605</v>
      </c>
      <c r="C3034" s="61">
        <v>88267</v>
      </c>
      <c r="D3034" s="62" t="s">
        <v>2316</v>
      </c>
      <c r="E3034" s="60" t="s">
        <v>30</v>
      </c>
      <c r="F3034" s="65">
        <v>0.5</v>
      </c>
      <c r="G3034" s="70">
        <v>21.94</v>
      </c>
      <c r="H3034" s="166">
        <f>TRUNC(G3034*F3034,2)</f>
        <v>10.97</v>
      </c>
    </row>
    <row r="3035" spans="1:8" s="47" customFormat="1" ht="14.25" x14ac:dyDescent="0.25">
      <c r="A3035" s="153" t="s">
        <v>2057</v>
      </c>
      <c r="B3035" s="154" t="s">
        <v>2058</v>
      </c>
      <c r="C3035" s="154" t="s">
        <v>2059</v>
      </c>
      <c r="D3035" s="154" t="s">
        <v>2060</v>
      </c>
      <c r="E3035" s="154" t="s">
        <v>2061</v>
      </c>
      <c r="F3035" s="155" t="s">
        <v>2062</v>
      </c>
      <c r="G3035" s="156" t="s">
        <v>2063</v>
      </c>
      <c r="H3035" s="157" t="s">
        <v>2602</v>
      </c>
    </row>
    <row r="3036" spans="1:8" ht="68.099999999999994" customHeight="1" x14ac:dyDescent="0.2">
      <c r="A3036" s="158" t="s">
        <v>1087</v>
      </c>
      <c r="B3036" s="159" t="s">
        <v>2603</v>
      </c>
      <c r="C3036" s="160" t="s">
        <v>1086</v>
      </c>
      <c r="D3036" s="161" t="s">
        <v>1088</v>
      </c>
      <c r="E3036" s="162" t="s">
        <v>2598</v>
      </c>
      <c r="F3036" s="163"/>
      <c r="G3036" s="72"/>
      <c r="H3036" s="164">
        <f>SUM(H3037:H3041)</f>
        <v>140.28000000000003</v>
      </c>
    </row>
    <row r="3037" spans="1:8" ht="15" customHeight="1" x14ac:dyDescent="0.2">
      <c r="A3037" s="165" t="s">
        <v>2072</v>
      </c>
      <c r="B3037" s="60" t="s">
        <v>2064</v>
      </c>
      <c r="C3037" s="61">
        <v>3148</v>
      </c>
      <c r="D3037" s="62" t="s">
        <v>2395</v>
      </c>
      <c r="E3037" s="60" t="s">
        <v>225</v>
      </c>
      <c r="F3037" s="65">
        <v>3.5000000000000003E-2</v>
      </c>
      <c r="G3037" s="70">
        <v>12.5375</v>
      </c>
      <c r="H3037" s="166">
        <f>TRUNC(G3037*F3037,2)</f>
        <v>0.43</v>
      </c>
    </row>
    <row r="3038" spans="1:8" ht="15" customHeight="1" x14ac:dyDescent="0.2">
      <c r="A3038" s="165" t="s">
        <v>2072</v>
      </c>
      <c r="B3038" s="60" t="s">
        <v>2064</v>
      </c>
      <c r="C3038" s="61">
        <v>3932</v>
      </c>
      <c r="D3038" s="62" t="s">
        <v>2907</v>
      </c>
      <c r="E3038" s="60" t="s">
        <v>225</v>
      </c>
      <c r="F3038" s="65">
        <v>1</v>
      </c>
      <c r="G3038" s="70">
        <v>118.26</v>
      </c>
      <c r="H3038" s="166">
        <f>TRUNC(G3038*F3038,2)</f>
        <v>118.26</v>
      </c>
    </row>
    <row r="3039" spans="1:8" ht="15" customHeight="1" x14ac:dyDescent="0.2">
      <c r="A3039" s="165" t="s">
        <v>2072</v>
      </c>
      <c r="B3039" s="60" t="s">
        <v>2064</v>
      </c>
      <c r="C3039" s="61">
        <v>7307</v>
      </c>
      <c r="D3039" s="62" t="s">
        <v>2409</v>
      </c>
      <c r="E3039" s="60" t="s">
        <v>2210</v>
      </c>
      <c r="F3039" s="65">
        <v>8.0000000000000002E-3</v>
      </c>
      <c r="G3039" s="70">
        <v>25</v>
      </c>
      <c r="H3039" s="166">
        <f>TRUNC(G3039*F3039,2)</f>
        <v>0.2</v>
      </c>
    </row>
    <row r="3040" spans="1:8" ht="27" customHeight="1" x14ac:dyDescent="0.2">
      <c r="A3040" s="165" t="s">
        <v>2072</v>
      </c>
      <c r="B3040" s="60" t="s">
        <v>2605</v>
      </c>
      <c r="C3040" s="61">
        <v>88248</v>
      </c>
      <c r="D3040" s="62" t="s">
        <v>2315</v>
      </c>
      <c r="E3040" s="60" t="s">
        <v>30</v>
      </c>
      <c r="F3040" s="65">
        <v>0.55000000000000004</v>
      </c>
      <c r="G3040" s="70">
        <v>16.97</v>
      </c>
      <c r="H3040" s="166">
        <f>TRUNC(G3040*F3040,2)</f>
        <v>9.33</v>
      </c>
    </row>
    <row r="3041" spans="1:8" ht="15" customHeight="1" x14ac:dyDescent="0.2">
      <c r="A3041" s="165" t="s">
        <v>2072</v>
      </c>
      <c r="B3041" s="60" t="s">
        <v>2605</v>
      </c>
      <c r="C3041" s="61">
        <v>88267</v>
      </c>
      <c r="D3041" s="62" t="s">
        <v>2316</v>
      </c>
      <c r="E3041" s="60" t="s">
        <v>30</v>
      </c>
      <c r="F3041" s="65">
        <v>0.55000000000000004</v>
      </c>
      <c r="G3041" s="70">
        <v>21.94</v>
      </c>
      <c r="H3041" s="166">
        <f>TRUNC(G3041*F3041,2)</f>
        <v>12.06</v>
      </c>
    </row>
    <row r="3042" spans="1:8" s="47" customFormat="1" ht="14.25" x14ac:dyDescent="0.25">
      <c r="A3042" s="153" t="s">
        <v>2057</v>
      </c>
      <c r="B3042" s="154" t="s">
        <v>2058</v>
      </c>
      <c r="C3042" s="154" t="s">
        <v>2059</v>
      </c>
      <c r="D3042" s="154" t="s">
        <v>2060</v>
      </c>
      <c r="E3042" s="154" t="s">
        <v>2061</v>
      </c>
      <c r="F3042" s="155" t="s">
        <v>2062</v>
      </c>
      <c r="G3042" s="156" t="s">
        <v>2063</v>
      </c>
      <c r="H3042" s="157" t="s">
        <v>2602</v>
      </c>
    </row>
    <row r="3043" spans="1:8" ht="68.099999999999994" customHeight="1" x14ac:dyDescent="0.2">
      <c r="A3043" s="158" t="s">
        <v>1090</v>
      </c>
      <c r="B3043" s="159" t="s">
        <v>2603</v>
      </c>
      <c r="C3043" s="160" t="s">
        <v>1089</v>
      </c>
      <c r="D3043" s="161" t="s">
        <v>1091</v>
      </c>
      <c r="E3043" s="162" t="s">
        <v>2598</v>
      </c>
      <c r="F3043" s="163"/>
      <c r="G3043" s="72"/>
      <c r="H3043" s="164">
        <f>SUM(H3044:H3048)</f>
        <v>288.33000000000004</v>
      </c>
    </row>
    <row r="3044" spans="1:8" ht="15" customHeight="1" x14ac:dyDescent="0.2">
      <c r="A3044" s="165" t="s">
        <v>2072</v>
      </c>
      <c r="B3044" s="60" t="s">
        <v>2064</v>
      </c>
      <c r="C3044" s="61">
        <v>3148</v>
      </c>
      <c r="D3044" s="62" t="s">
        <v>2395</v>
      </c>
      <c r="E3044" s="60" t="s">
        <v>225</v>
      </c>
      <c r="F3044" s="65">
        <v>3.0200000000000001E-2</v>
      </c>
      <c r="G3044" s="70">
        <v>12.5375</v>
      </c>
      <c r="H3044" s="166">
        <f>TRUNC(G3044*F3044,2)</f>
        <v>0.37</v>
      </c>
    </row>
    <row r="3045" spans="1:8" ht="38.1" customHeight="1" x14ac:dyDescent="0.2">
      <c r="A3045" s="165" t="s">
        <v>2072</v>
      </c>
      <c r="B3045" s="60" t="s">
        <v>2064</v>
      </c>
      <c r="C3045" s="61">
        <v>10904</v>
      </c>
      <c r="D3045" s="62" t="s">
        <v>2860</v>
      </c>
      <c r="E3045" s="60" t="s">
        <v>225</v>
      </c>
      <c r="F3045" s="65">
        <v>1</v>
      </c>
      <c r="G3045" s="70">
        <v>174</v>
      </c>
      <c r="H3045" s="166">
        <f>TRUNC(G3045*F3045,2)</f>
        <v>174</v>
      </c>
    </row>
    <row r="3046" spans="1:8" ht="27" customHeight="1" x14ac:dyDescent="0.2">
      <c r="A3046" s="165" t="s">
        <v>2072</v>
      </c>
      <c r="B3046" s="60" t="s">
        <v>2605</v>
      </c>
      <c r="C3046" s="61">
        <v>88248</v>
      </c>
      <c r="D3046" s="62" t="s">
        <v>2315</v>
      </c>
      <c r="E3046" s="60" t="s">
        <v>30</v>
      </c>
      <c r="F3046" s="65">
        <v>0.31</v>
      </c>
      <c r="G3046" s="70">
        <v>16.97</v>
      </c>
      <c r="H3046" s="166">
        <f>TRUNC(G3046*F3046,2)</f>
        <v>5.26</v>
      </c>
    </row>
    <row r="3047" spans="1:8" ht="15" customHeight="1" x14ac:dyDescent="0.2">
      <c r="A3047" s="165" t="s">
        <v>2072</v>
      </c>
      <c r="B3047" s="60" t="s">
        <v>2605</v>
      </c>
      <c r="C3047" s="61">
        <v>88267</v>
      </c>
      <c r="D3047" s="62" t="s">
        <v>2316</v>
      </c>
      <c r="E3047" s="60" t="s">
        <v>30</v>
      </c>
      <c r="F3047" s="65">
        <v>0.31</v>
      </c>
      <c r="G3047" s="70">
        <v>21.94</v>
      </c>
      <c r="H3047" s="166">
        <f>TRUNC(G3047*F3047,2)</f>
        <v>6.8</v>
      </c>
    </row>
    <row r="3048" spans="1:8" ht="27" customHeight="1" x14ac:dyDescent="0.2">
      <c r="A3048" s="165" t="s">
        <v>2072</v>
      </c>
      <c r="B3048" s="60" t="s">
        <v>2064</v>
      </c>
      <c r="C3048" s="61">
        <v>10905</v>
      </c>
      <c r="D3048" s="62" t="s">
        <v>2908</v>
      </c>
      <c r="E3048" s="60" t="s">
        <v>225</v>
      </c>
      <c r="F3048" s="65">
        <v>1</v>
      </c>
      <c r="G3048" s="70">
        <v>101.9</v>
      </c>
      <c r="H3048" s="166">
        <f>TRUNC(G3048*F3048,2)</f>
        <v>101.9</v>
      </c>
    </row>
    <row r="3049" spans="1:8" s="47" customFormat="1" ht="14.25" x14ac:dyDescent="0.25">
      <c r="A3049" s="153" t="s">
        <v>2057</v>
      </c>
      <c r="B3049" s="154" t="s">
        <v>2058</v>
      </c>
      <c r="C3049" s="154" t="s">
        <v>2059</v>
      </c>
      <c r="D3049" s="154" t="s">
        <v>2060</v>
      </c>
      <c r="E3049" s="154" t="s">
        <v>2061</v>
      </c>
      <c r="F3049" s="155" t="s">
        <v>2062</v>
      </c>
      <c r="G3049" s="156" t="s">
        <v>2063</v>
      </c>
      <c r="H3049" s="157" t="s">
        <v>2602</v>
      </c>
    </row>
    <row r="3050" spans="1:8" ht="68.099999999999994" customHeight="1" x14ac:dyDescent="0.2">
      <c r="A3050" s="158" t="s">
        <v>1094</v>
      </c>
      <c r="B3050" s="159" t="s">
        <v>2603</v>
      </c>
      <c r="C3050" s="160">
        <v>87879</v>
      </c>
      <c r="D3050" s="161" t="s">
        <v>1095</v>
      </c>
      <c r="E3050" s="162" t="s">
        <v>84</v>
      </c>
      <c r="F3050" s="163"/>
      <c r="G3050" s="72"/>
      <c r="H3050" s="164">
        <f>SUM(H3051:H3053)</f>
        <v>2.56</v>
      </c>
    </row>
    <row r="3051" spans="1:8" ht="38.1" customHeight="1" x14ac:dyDescent="0.2">
      <c r="A3051" s="165" t="s">
        <v>3278</v>
      </c>
      <c r="B3051" s="60" t="s">
        <v>2605</v>
      </c>
      <c r="C3051" s="61">
        <v>87313</v>
      </c>
      <c r="D3051" s="62" t="s">
        <v>2429</v>
      </c>
      <c r="E3051" s="60" t="s">
        <v>87</v>
      </c>
      <c r="F3051" s="65">
        <v>4.1999999999999997E-3</v>
      </c>
      <c r="G3051" s="185">
        <f>H3060</f>
        <v>379.14</v>
      </c>
      <c r="H3051" s="166">
        <f>TRUNC(G3051*F3051,2)</f>
        <v>1.59</v>
      </c>
    </row>
    <row r="3052" spans="1:8" ht="15" customHeight="1" x14ac:dyDescent="0.2">
      <c r="A3052" s="165" t="s">
        <v>2072</v>
      </c>
      <c r="B3052" s="60" t="s">
        <v>2605</v>
      </c>
      <c r="C3052" s="61">
        <v>88309</v>
      </c>
      <c r="D3052" s="62" t="s">
        <v>2093</v>
      </c>
      <c r="E3052" s="60" t="s">
        <v>30</v>
      </c>
      <c r="F3052" s="65">
        <v>0.04</v>
      </c>
      <c r="G3052" s="70">
        <v>22.55</v>
      </c>
      <c r="H3052" s="166">
        <f>TRUNC(G3052*F3052,2)</f>
        <v>0.9</v>
      </c>
    </row>
    <row r="3053" spans="1:8" ht="15" customHeight="1" x14ac:dyDescent="0.2">
      <c r="A3053" s="165" t="s">
        <v>2072</v>
      </c>
      <c r="B3053" s="60" t="s">
        <v>2605</v>
      </c>
      <c r="C3053" s="61">
        <v>88316</v>
      </c>
      <c r="D3053" s="62" t="s">
        <v>2094</v>
      </c>
      <c r="E3053" s="60" t="s">
        <v>30</v>
      </c>
      <c r="F3053" s="65">
        <v>4.0000000000000001E-3</v>
      </c>
      <c r="G3053" s="70">
        <v>18.190000000000001</v>
      </c>
      <c r="H3053" s="166">
        <f>TRUNC(G3053*F3053,2)</f>
        <v>7.0000000000000007E-2</v>
      </c>
    </row>
    <row r="3054" spans="1:8" s="47" customFormat="1" ht="14.25" x14ac:dyDescent="0.25">
      <c r="A3054" s="153" t="s">
        <v>2057</v>
      </c>
      <c r="B3054" s="154" t="s">
        <v>2058</v>
      </c>
      <c r="C3054" s="154" t="s">
        <v>2059</v>
      </c>
      <c r="D3054" s="154" t="s">
        <v>2060</v>
      </c>
      <c r="E3054" s="154" t="s">
        <v>2061</v>
      </c>
      <c r="F3054" s="155" t="s">
        <v>2062</v>
      </c>
      <c r="G3054" s="156" t="s">
        <v>2063</v>
      </c>
      <c r="H3054" s="157" t="s">
        <v>2602</v>
      </c>
    </row>
    <row r="3055" spans="1:8" ht="68.099999999999994" customHeight="1" x14ac:dyDescent="0.2">
      <c r="A3055" s="158" t="s">
        <v>1096</v>
      </c>
      <c r="B3055" s="159" t="s">
        <v>2603</v>
      </c>
      <c r="C3055" s="160">
        <v>87894</v>
      </c>
      <c r="D3055" s="161" t="s">
        <v>1097</v>
      </c>
      <c r="E3055" s="162" t="s">
        <v>84</v>
      </c>
      <c r="F3055" s="163"/>
      <c r="G3055" s="72"/>
      <c r="H3055" s="164">
        <f>SUM(H3056:H3058)</f>
        <v>4.1100000000000003</v>
      </c>
    </row>
    <row r="3056" spans="1:8" ht="38.1" customHeight="1" x14ac:dyDescent="0.2">
      <c r="A3056" s="165" t="s">
        <v>3278</v>
      </c>
      <c r="B3056" s="60" t="s">
        <v>2605</v>
      </c>
      <c r="C3056" s="61">
        <v>87313</v>
      </c>
      <c r="D3056" s="62" t="s">
        <v>2429</v>
      </c>
      <c r="E3056" s="60" t="s">
        <v>87</v>
      </c>
      <c r="F3056" s="65">
        <v>4.1999999999999997E-3</v>
      </c>
      <c r="G3056" s="185">
        <f>H3060</f>
        <v>379.14</v>
      </c>
      <c r="H3056" s="166">
        <f>TRUNC(G3056*F3056,2)</f>
        <v>1.59</v>
      </c>
    </row>
    <row r="3057" spans="1:8" ht="15" customHeight="1" x14ac:dyDescent="0.2">
      <c r="A3057" s="165" t="s">
        <v>2072</v>
      </c>
      <c r="B3057" s="60" t="s">
        <v>2605</v>
      </c>
      <c r="C3057" s="61">
        <v>88309</v>
      </c>
      <c r="D3057" s="62" t="s">
        <v>2093</v>
      </c>
      <c r="E3057" s="60" t="s">
        <v>30</v>
      </c>
      <c r="F3057" s="65">
        <v>0.08</v>
      </c>
      <c r="G3057" s="70">
        <v>22.55</v>
      </c>
      <c r="H3057" s="166">
        <f>TRUNC(G3057*F3057,2)</f>
        <v>1.8</v>
      </c>
    </row>
    <row r="3058" spans="1:8" ht="15" customHeight="1" x14ac:dyDescent="0.2">
      <c r="A3058" s="165" t="s">
        <v>2072</v>
      </c>
      <c r="B3058" s="60" t="s">
        <v>2605</v>
      </c>
      <c r="C3058" s="61">
        <v>88316</v>
      </c>
      <c r="D3058" s="62" t="s">
        <v>2094</v>
      </c>
      <c r="E3058" s="60" t="s">
        <v>30</v>
      </c>
      <c r="F3058" s="65">
        <v>0.04</v>
      </c>
      <c r="G3058" s="70">
        <v>18.190000000000001</v>
      </c>
      <c r="H3058" s="166">
        <f>TRUNC(G3058*F3058,2)</f>
        <v>0.72</v>
      </c>
    </row>
    <row r="3059" spans="1:8" s="47" customFormat="1" ht="14.25" x14ac:dyDescent="0.25">
      <c r="A3059" s="153" t="s">
        <v>2057</v>
      </c>
      <c r="B3059" s="154" t="s">
        <v>2058</v>
      </c>
      <c r="C3059" s="154" t="s">
        <v>2059</v>
      </c>
      <c r="D3059" s="154" t="s">
        <v>2060</v>
      </c>
      <c r="E3059" s="154" t="s">
        <v>2061</v>
      </c>
      <c r="F3059" s="155" t="s">
        <v>2062</v>
      </c>
      <c r="G3059" s="156" t="s">
        <v>2063</v>
      </c>
      <c r="H3059" s="157" t="s">
        <v>2602</v>
      </c>
    </row>
    <row r="3060" spans="1:8" ht="48" customHeight="1" x14ac:dyDescent="0.2">
      <c r="A3060" s="158" t="s">
        <v>3278</v>
      </c>
      <c r="B3060" s="159" t="s">
        <v>2603</v>
      </c>
      <c r="C3060" s="160">
        <v>87313</v>
      </c>
      <c r="D3060" s="161" t="s">
        <v>2429</v>
      </c>
      <c r="E3060" s="162" t="s">
        <v>87</v>
      </c>
      <c r="F3060" s="163"/>
      <c r="G3060" s="72"/>
      <c r="H3060" s="164">
        <f>SUM(H3061:H3065)</f>
        <v>379.14</v>
      </c>
    </row>
    <row r="3061" spans="1:8" ht="27" customHeight="1" x14ac:dyDescent="0.2">
      <c r="A3061" s="165" t="s">
        <v>2072</v>
      </c>
      <c r="B3061" s="60" t="s">
        <v>2064</v>
      </c>
      <c r="C3061" s="61">
        <v>367</v>
      </c>
      <c r="D3061" s="62" t="s">
        <v>2909</v>
      </c>
      <c r="E3061" s="60" t="s">
        <v>87</v>
      </c>
      <c r="F3061" s="65">
        <v>0.95</v>
      </c>
      <c r="G3061" s="70">
        <v>97.75</v>
      </c>
      <c r="H3061" s="166">
        <f>TRUNC(G3061*F3061,2)</f>
        <v>92.86</v>
      </c>
    </row>
    <row r="3062" spans="1:8" ht="15" customHeight="1" x14ac:dyDescent="0.2">
      <c r="A3062" s="165" t="s">
        <v>2072</v>
      </c>
      <c r="B3062" s="60" t="s">
        <v>2064</v>
      </c>
      <c r="C3062" s="61">
        <v>1379</v>
      </c>
      <c r="D3062" s="62" t="s">
        <v>2250</v>
      </c>
      <c r="E3062" s="60" t="s">
        <v>102</v>
      </c>
      <c r="F3062" s="65">
        <v>426.49</v>
      </c>
      <c r="G3062" s="70">
        <v>0.45050000000000001</v>
      </c>
      <c r="H3062" s="166">
        <f>TRUNC(G3062*F3062,2)</f>
        <v>192.13</v>
      </c>
    </row>
    <row r="3063" spans="1:8" ht="27" customHeight="1" x14ac:dyDescent="0.2">
      <c r="A3063" s="165" t="s">
        <v>2072</v>
      </c>
      <c r="B3063" s="60" t="s">
        <v>2605</v>
      </c>
      <c r="C3063" s="61">
        <v>88377</v>
      </c>
      <c r="D3063" s="62" t="s">
        <v>2252</v>
      </c>
      <c r="E3063" s="60" t="s">
        <v>30</v>
      </c>
      <c r="F3063" s="65">
        <v>3.3</v>
      </c>
      <c r="G3063" s="70">
        <v>27.58</v>
      </c>
      <c r="H3063" s="166">
        <f>TRUNC(G3063*F3063,2)</f>
        <v>91.01</v>
      </c>
    </row>
    <row r="3064" spans="1:8" ht="38.1" customHeight="1" x14ac:dyDescent="0.2">
      <c r="A3064" s="165" t="s">
        <v>2072</v>
      </c>
      <c r="B3064" s="60" t="s">
        <v>2605</v>
      </c>
      <c r="C3064" s="61">
        <v>88830</v>
      </c>
      <c r="D3064" s="62" t="s">
        <v>2253</v>
      </c>
      <c r="E3064" s="60" t="s">
        <v>2096</v>
      </c>
      <c r="F3064" s="65">
        <v>1.01</v>
      </c>
      <c r="G3064" s="70">
        <v>1.98</v>
      </c>
      <c r="H3064" s="166">
        <f>TRUNC(G3064*F3064,2)</f>
        <v>1.99</v>
      </c>
    </row>
    <row r="3065" spans="1:8" ht="38.1" customHeight="1" x14ac:dyDescent="0.2">
      <c r="A3065" s="165" t="s">
        <v>2072</v>
      </c>
      <c r="B3065" s="60" t="s">
        <v>2605</v>
      </c>
      <c r="C3065" s="61">
        <v>88831</v>
      </c>
      <c r="D3065" s="62" t="s">
        <v>2254</v>
      </c>
      <c r="E3065" s="60" t="s">
        <v>2098</v>
      </c>
      <c r="F3065" s="65">
        <v>3.31</v>
      </c>
      <c r="G3065" s="70">
        <v>0.35</v>
      </c>
      <c r="H3065" s="166">
        <f>TRUNC(G3065*F3065,2)</f>
        <v>1.1499999999999999</v>
      </c>
    </row>
    <row r="3066" spans="1:8" s="47" customFormat="1" ht="14.25" x14ac:dyDescent="0.25">
      <c r="A3066" s="153" t="s">
        <v>2057</v>
      </c>
      <c r="B3066" s="154" t="s">
        <v>2058</v>
      </c>
      <c r="C3066" s="154" t="s">
        <v>2059</v>
      </c>
      <c r="D3066" s="154" t="s">
        <v>2060</v>
      </c>
      <c r="E3066" s="154" t="s">
        <v>2061</v>
      </c>
      <c r="F3066" s="155" t="s">
        <v>2062</v>
      </c>
      <c r="G3066" s="156" t="s">
        <v>2063</v>
      </c>
      <c r="H3066" s="157" t="s">
        <v>2602</v>
      </c>
    </row>
    <row r="3067" spans="1:8" ht="48" customHeight="1" x14ac:dyDescent="0.2">
      <c r="A3067" s="158" t="s">
        <v>1098</v>
      </c>
      <c r="B3067" s="159" t="s">
        <v>2603</v>
      </c>
      <c r="C3067" s="160">
        <v>87882</v>
      </c>
      <c r="D3067" s="161" t="s">
        <v>1099</v>
      </c>
      <c r="E3067" s="162" t="s">
        <v>84</v>
      </c>
      <c r="F3067" s="163"/>
      <c r="G3067" s="72"/>
      <c r="H3067" s="164">
        <f>SUM(H3068:H3070)</f>
        <v>4.54</v>
      </c>
    </row>
    <row r="3068" spans="1:8" ht="38.1" customHeight="1" x14ac:dyDescent="0.2">
      <c r="A3068" s="165" t="s">
        <v>2072</v>
      </c>
      <c r="B3068" s="60" t="s">
        <v>2605</v>
      </c>
      <c r="C3068" s="61">
        <v>87325</v>
      </c>
      <c r="D3068" s="62" t="s">
        <v>2430</v>
      </c>
      <c r="E3068" s="60" t="s">
        <v>87</v>
      </c>
      <c r="F3068" s="65">
        <v>1.5E-3</v>
      </c>
      <c r="G3068" s="185">
        <f>H3072</f>
        <v>2356.6300000000006</v>
      </c>
      <c r="H3068" s="166">
        <f>TRUNC(G3068*F3068,2)</f>
        <v>3.53</v>
      </c>
    </row>
    <row r="3069" spans="1:8" ht="15" customHeight="1" x14ac:dyDescent="0.2">
      <c r="A3069" s="165" t="s">
        <v>2072</v>
      </c>
      <c r="B3069" s="60" t="s">
        <v>2605</v>
      </c>
      <c r="C3069" s="61">
        <v>88309</v>
      </c>
      <c r="D3069" s="62" t="s">
        <v>2093</v>
      </c>
      <c r="E3069" s="60" t="s">
        <v>30</v>
      </c>
      <c r="F3069" s="65">
        <v>2.5000000000000001E-2</v>
      </c>
      <c r="G3069" s="70">
        <v>22.55</v>
      </c>
      <c r="H3069" s="166">
        <f>TRUNC(G3069*F3069,2)</f>
        <v>0.56000000000000005</v>
      </c>
    </row>
    <row r="3070" spans="1:8" ht="15" customHeight="1" x14ac:dyDescent="0.2">
      <c r="A3070" s="165" t="s">
        <v>2072</v>
      </c>
      <c r="B3070" s="60" t="s">
        <v>2605</v>
      </c>
      <c r="C3070" s="61">
        <v>88316</v>
      </c>
      <c r="D3070" s="62" t="s">
        <v>2094</v>
      </c>
      <c r="E3070" s="60" t="s">
        <v>30</v>
      </c>
      <c r="F3070" s="65">
        <v>2.5000000000000001E-2</v>
      </c>
      <c r="G3070" s="70">
        <v>18.190000000000001</v>
      </c>
      <c r="H3070" s="166">
        <f>TRUNC(G3070*F3070,2)</f>
        <v>0.45</v>
      </c>
    </row>
    <row r="3071" spans="1:8" s="47" customFormat="1" ht="14.25" x14ac:dyDescent="0.25">
      <c r="A3071" s="153" t="s">
        <v>2057</v>
      </c>
      <c r="B3071" s="154" t="s">
        <v>2058</v>
      </c>
      <c r="C3071" s="154" t="s">
        <v>2059</v>
      </c>
      <c r="D3071" s="154" t="s">
        <v>2060</v>
      </c>
      <c r="E3071" s="154" t="s">
        <v>2061</v>
      </c>
      <c r="F3071" s="155" t="s">
        <v>2062</v>
      </c>
      <c r="G3071" s="156" t="s">
        <v>2063</v>
      </c>
      <c r="H3071" s="157" t="s">
        <v>2602</v>
      </c>
    </row>
    <row r="3072" spans="1:8" ht="66" customHeight="1" x14ac:dyDescent="0.2">
      <c r="A3072" s="158" t="s">
        <v>3278</v>
      </c>
      <c r="B3072" s="159" t="s">
        <v>2603</v>
      </c>
      <c r="C3072" s="160">
        <v>87325</v>
      </c>
      <c r="D3072" s="161" t="s">
        <v>2430</v>
      </c>
      <c r="E3072" s="162" t="s">
        <v>87</v>
      </c>
      <c r="F3072" s="163"/>
      <c r="G3072" s="72"/>
      <c r="H3072" s="164">
        <f>SUM(H3073:H3078)</f>
        <v>2356.6300000000006</v>
      </c>
    </row>
    <row r="3073" spans="1:8" ht="27" customHeight="1" x14ac:dyDescent="0.2">
      <c r="A3073" s="165" t="s">
        <v>2072</v>
      </c>
      <c r="B3073" s="60" t="s">
        <v>2064</v>
      </c>
      <c r="C3073" s="61">
        <v>367</v>
      </c>
      <c r="D3073" s="62" t="s">
        <v>2909</v>
      </c>
      <c r="E3073" s="60" t="s">
        <v>87</v>
      </c>
      <c r="F3073" s="65">
        <v>0.78</v>
      </c>
      <c r="G3073" s="70">
        <v>97.75</v>
      </c>
      <c r="H3073" s="166">
        <f t="shared" ref="H3073:H3078" si="148">TRUNC(G3073*F3073,2)</f>
        <v>76.239999999999995</v>
      </c>
    </row>
    <row r="3074" spans="1:8" ht="15" customHeight="1" x14ac:dyDescent="0.2">
      <c r="A3074" s="165" t="s">
        <v>2072</v>
      </c>
      <c r="B3074" s="60" t="s">
        <v>2064</v>
      </c>
      <c r="C3074" s="61">
        <v>1379</v>
      </c>
      <c r="D3074" s="62" t="s">
        <v>2250</v>
      </c>
      <c r="E3074" s="60" t="s">
        <v>102</v>
      </c>
      <c r="F3074" s="65">
        <v>264.42</v>
      </c>
      <c r="G3074" s="70">
        <v>0.45050000000000001</v>
      </c>
      <c r="H3074" s="166">
        <f t="shared" si="148"/>
        <v>119.12</v>
      </c>
    </row>
    <row r="3075" spans="1:8" ht="15" customHeight="1" x14ac:dyDescent="0.2">
      <c r="A3075" s="165" t="s">
        <v>2072</v>
      </c>
      <c r="B3075" s="60" t="s">
        <v>2064</v>
      </c>
      <c r="C3075" s="61">
        <v>7334</v>
      </c>
      <c r="D3075" s="62" t="s">
        <v>2438</v>
      </c>
      <c r="E3075" s="60" t="s">
        <v>2210</v>
      </c>
      <c r="F3075" s="65">
        <v>189.4</v>
      </c>
      <c r="G3075" s="70">
        <v>11</v>
      </c>
      <c r="H3075" s="166">
        <f t="shared" si="148"/>
        <v>2083.4</v>
      </c>
    </row>
    <row r="3076" spans="1:8" ht="27" customHeight="1" x14ac:dyDescent="0.2">
      <c r="A3076" s="165" t="s">
        <v>2072</v>
      </c>
      <c r="B3076" s="60" t="s">
        <v>2605</v>
      </c>
      <c r="C3076" s="61">
        <v>88377</v>
      </c>
      <c r="D3076" s="62" t="s">
        <v>2252</v>
      </c>
      <c r="E3076" s="60" t="s">
        <v>30</v>
      </c>
      <c r="F3076" s="65">
        <v>2.7</v>
      </c>
      <c r="G3076" s="70">
        <v>27.58</v>
      </c>
      <c r="H3076" s="166">
        <f t="shared" si="148"/>
        <v>74.459999999999994</v>
      </c>
    </row>
    <row r="3077" spans="1:8" ht="38.1" customHeight="1" x14ac:dyDescent="0.2">
      <c r="A3077" s="165" t="s">
        <v>2072</v>
      </c>
      <c r="B3077" s="60" t="s">
        <v>2605</v>
      </c>
      <c r="C3077" s="61">
        <v>88830</v>
      </c>
      <c r="D3077" s="62" t="s">
        <v>2253</v>
      </c>
      <c r="E3077" s="60" t="s">
        <v>2096</v>
      </c>
      <c r="F3077" s="65">
        <v>1.0900000000000001</v>
      </c>
      <c r="G3077" s="70">
        <v>1.98</v>
      </c>
      <c r="H3077" s="166">
        <f t="shared" si="148"/>
        <v>2.15</v>
      </c>
    </row>
    <row r="3078" spans="1:8" ht="38.1" customHeight="1" x14ac:dyDescent="0.2">
      <c r="A3078" s="165" t="s">
        <v>2072</v>
      </c>
      <c r="B3078" s="60" t="s">
        <v>2605</v>
      </c>
      <c r="C3078" s="61">
        <v>88831</v>
      </c>
      <c r="D3078" s="62" t="s">
        <v>2254</v>
      </c>
      <c r="E3078" s="60" t="s">
        <v>2098</v>
      </c>
      <c r="F3078" s="65">
        <v>3.6</v>
      </c>
      <c r="G3078" s="70">
        <v>0.35</v>
      </c>
      <c r="H3078" s="166">
        <f t="shared" si="148"/>
        <v>1.26</v>
      </c>
    </row>
    <row r="3079" spans="1:8" s="47" customFormat="1" ht="14.25" x14ac:dyDescent="0.25">
      <c r="A3079" s="153" t="s">
        <v>2057</v>
      </c>
      <c r="B3079" s="154" t="s">
        <v>2058</v>
      </c>
      <c r="C3079" s="154" t="s">
        <v>2059</v>
      </c>
      <c r="D3079" s="154" t="s">
        <v>2060</v>
      </c>
      <c r="E3079" s="154" t="s">
        <v>2061</v>
      </c>
      <c r="F3079" s="155" t="s">
        <v>2062</v>
      </c>
      <c r="G3079" s="156" t="s">
        <v>2063</v>
      </c>
      <c r="H3079" s="157" t="s">
        <v>2602</v>
      </c>
    </row>
    <row r="3080" spans="1:8" ht="32.1" customHeight="1" x14ac:dyDescent="0.2">
      <c r="A3080" s="158" t="s">
        <v>1101</v>
      </c>
      <c r="B3080" s="159" t="s">
        <v>2603</v>
      </c>
      <c r="C3080" s="160" t="s">
        <v>1100</v>
      </c>
      <c r="D3080" s="161" t="s">
        <v>1102</v>
      </c>
      <c r="E3080" s="162" t="s">
        <v>84</v>
      </c>
      <c r="F3080" s="163"/>
      <c r="G3080" s="72"/>
      <c r="H3080" s="164">
        <f>SUM(H3081:H3084)</f>
        <v>11.1</v>
      </c>
    </row>
    <row r="3081" spans="1:8" ht="27" customHeight="1" x14ac:dyDescent="0.2">
      <c r="A3081" s="165" t="s">
        <v>2072</v>
      </c>
      <c r="B3081" s="60" t="s">
        <v>2064</v>
      </c>
      <c r="C3081" s="61">
        <v>367</v>
      </c>
      <c r="D3081" s="62" t="s">
        <v>2909</v>
      </c>
      <c r="E3081" s="60" t="s">
        <v>87</v>
      </c>
      <c r="F3081" s="65">
        <v>1.4999999999999999E-2</v>
      </c>
      <c r="G3081" s="70">
        <v>97.75</v>
      </c>
      <c r="H3081" s="166">
        <f>TRUNC(G3081*F3081,2)</f>
        <v>1.46</v>
      </c>
    </row>
    <row r="3082" spans="1:8" ht="15" customHeight="1" x14ac:dyDescent="0.2">
      <c r="A3082" s="165" t="s">
        <v>2072</v>
      </c>
      <c r="B3082" s="60" t="s">
        <v>2064</v>
      </c>
      <c r="C3082" s="61">
        <v>1379</v>
      </c>
      <c r="D3082" s="62" t="s">
        <v>2250</v>
      </c>
      <c r="E3082" s="60" t="s">
        <v>102</v>
      </c>
      <c r="F3082" s="65">
        <v>6</v>
      </c>
      <c r="G3082" s="70">
        <v>0.45050000000000001</v>
      </c>
      <c r="H3082" s="166">
        <f>TRUNC(G3082*F3082,2)</f>
        <v>2.7</v>
      </c>
    </row>
    <row r="3083" spans="1:8" ht="15" customHeight="1" x14ac:dyDescent="0.2">
      <c r="A3083" s="165" t="s">
        <v>2072</v>
      </c>
      <c r="B3083" s="60" t="s">
        <v>2605</v>
      </c>
      <c r="C3083" s="61">
        <v>88309</v>
      </c>
      <c r="D3083" s="62" t="s">
        <v>2093</v>
      </c>
      <c r="E3083" s="60" t="s">
        <v>30</v>
      </c>
      <c r="F3083" s="65">
        <v>0.26800000000000002</v>
      </c>
      <c r="G3083" s="70">
        <v>22.55</v>
      </c>
      <c r="H3083" s="166">
        <f>TRUNC(G3083*F3083,2)</f>
        <v>6.04</v>
      </c>
    </row>
    <row r="3084" spans="1:8" ht="15" customHeight="1" x14ac:dyDescent="0.2">
      <c r="A3084" s="165" t="s">
        <v>2072</v>
      </c>
      <c r="B3084" s="60" t="s">
        <v>2605</v>
      </c>
      <c r="C3084" s="61">
        <v>88316</v>
      </c>
      <c r="D3084" s="62" t="s">
        <v>2094</v>
      </c>
      <c r="E3084" s="60" t="s">
        <v>30</v>
      </c>
      <c r="F3084" s="65">
        <v>0.05</v>
      </c>
      <c r="G3084" s="70">
        <v>18.190000000000001</v>
      </c>
      <c r="H3084" s="166">
        <f>TRUNC(G3084*F3084,2)</f>
        <v>0.9</v>
      </c>
    </row>
    <row r="3085" spans="1:8" s="47" customFormat="1" ht="14.25" x14ac:dyDescent="0.25">
      <c r="A3085" s="153" t="s">
        <v>2057</v>
      </c>
      <c r="B3085" s="154" t="s">
        <v>2058</v>
      </c>
      <c r="C3085" s="154" t="s">
        <v>2059</v>
      </c>
      <c r="D3085" s="154" t="s">
        <v>2060</v>
      </c>
      <c r="E3085" s="154" t="s">
        <v>2061</v>
      </c>
      <c r="F3085" s="155" t="s">
        <v>2062</v>
      </c>
      <c r="G3085" s="156" t="s">
        <v>2063</v>
      </c>
      <c r="H3085" s="157" t="s">
        <v>2602</v>
      </c>
    </row>
    <row r="3086" spans="1:8" ht="68.099999999999994" customHeight="1" x14ac:dyDescent="0.2">
      <c r="A3086" s="158" t="s">
        <v>1103</v>
      </c>
      <c r="B3086" s="159" t="s">
        <v>2603</v>
      </c>
      <c r="C3086" s="160">
        <v>87904</v>
      </c>
      <c r="D3086" s="161" t="s">
        <v>1104</v>
      </c>
      <c r="E3086" s="162" t="s">
        <v>84</v>
      </c>
      <c r="F3086" s="163"/>
      <c r="G3086" s="72"/>
      <c r="H3086" s="164">
        <f>SUM(H3087:H3089)</f>
        <v>5.57</v>
      </c>
    </row>
    <row r="3087" spans="1:8" ht="27" customHeight="1" x14ac:dyDescent="0.2">
      <c r="A3087" s="165" t="s">
        <v>2072</v>
      </c>
      <c r="B3087" s="60" t="s">
        <v>2605</v>
      </c>
      <c r="C3087" s="61">
        <v>87377</v>
      </c>
      <c r="D3087" s="62" t="s">
        <v>2431</v>
      </c>
      <c r="E3087" s="60" t="s">
        <v>87</v>
      </c>
      <c r="F3087" s="65">
        <v>4.1999999999999997E-3</v>
      </c>
      <c r="G3087" s="70">
        <v>532.54</v>
      </c>
      <c r="H3087" s="166">
        <f>TRUNC(G3087*F3087,2)</f>
        <v>2.23</v>
      </c>
    </row>
    <row r="3088" spans="1:8" ht="15" customHeight="1" x14ac:dyDescent="0.2">
      <c r="A3088" s="165" t="s">
        <v>2072</v>
      </c>
      <c r="B3088" s="60" t="s">
        <v>2605</v>
      </c>
      <c r="C3088" s="61">
        <v>88309</v>
      </c>
      <c r="D3088" s="62" t="s">
        <v>2093</v>
      </c>
      <c r="E3088" s="60" t="s">
        <v>30</v>
      </c>
      <c r="F3088" s="65">
        <v>0.1</v>
      </c>
      <c r="G3088" s="70">
        <v>22.55</v>
      </c>
      <c r="H3088" s="166">
        <f>TRUNC(G3088*F3088,2)</f>
        <v>2.25</v>
      </c>
    </row>
    <row r="3089" spans="1:8" ht="15" customHeight="1" x14ac:dyDescent="0.2">
      <c r="A3089" s="165" t="s">
        <v>2072</v>
      </c>
      <c r="B3089" s="60" t="s">
        <v>2605</v>
      </c>
      <c r="C3089" s="61">
        <v>88316</v>
      </c>
      <c r="D3089" s="62" t="s">
        <v>2094</v>
      </c>
      <c r="E3089" s="60" t="s">
        <v>30</v>
      </c>
      <c r="F3089" s="65">
        <v>0.06</v>
      </c>
      <c r="G3089" s="70">
        <v>18.190000000000001</v>
      </c>
      <c r="H3089" s="166">
        <f>TRUNC(G3089*F3089,2)</f>
        <v>1.0900000000000001</v>
      </c>
    </row>
    <row r="3090" spans="1:8" s="47" customFormat="1" ht="14.25" x14ac:dyDescent="0.25">
      <c r="A3090" s="153" t="s">
        <v>2057</v>
      </c>
      <c r="B3090" s="154" t="s">
        <v>2058</v>
      </c>
      <c r="C3090" s="154" t="s">
        <v>2059</v>
      </c>
      <c r="D3090" s="154" t="s">
        <v>2060</v>
      </c>
      <c r="E3090" s="154" t="s">
        <v>2061</v>
      </c>
      <c r="F3090" s="155" t="s">
        <v>2062</v>
      </c>
      <c r="G3090" s="156" t="s">
        <v>2063</v>
      </c>
      <c r="H3090" s="157" t="s">
        <v>2602</v>
      </c>
    </row>
    <row r="3091" spans="1:8" ht="81.95" customHeight="1" x14ac:dyDescent="0.2">
      <c r="A3091" s="158" t="s">
        <v>1106</v>
      </c>
      <c r="B3091" s="159" t="s">
        <v>2603</v>
      </c>
      <c r="C3091" s="160">
        <v>87809</v>
      </c>
      <c r="D3091" s="161" t="s">
        <v>1107</v>
      </c>
      <c r="E3091" s="162" t="s">
        <v>84</v>
      </c>
      <c r="F3091" s="163"/>
      <c r="G3091" s="72"/>
      <c r="H3091" s="164">
        <f>SUM(H3092:H3094)</f>
        <v>54.989999999999995</v>
      </c>
    </row>
    <row r="3092" spans="1:8" ht="38.1" customHeight="1" x14ac:dyDescent="0.2">
      <c r="A3092" s="165" t="s">
        <v>3278</v>
      </c>
      <c r="B3092" s="60" t="s">
        <v>2605</v>
      </c>
      <c r="C3092" s="61">
        <v>87292</v>
      </c>
      <c r="D3092" s="62" t="s">
        <v>2277</v>
      </c>
      <c r="E3092" s="60" t="s">
        <v>87</v>
      </c>
      <c r="F3092" s="65">
        <v>2.93E-2</v>
      </c>
      <c r="G3092" s="185">
        <f>H3133</f>
        <v>415.82</v>
      </c>
      <c r="H3092" s="166">
        <f>TRUNC(G3092*F3092,2)</f>
        <v>12.18</v>
      </c>
    </row>
    <row r="3093" spans="1:8" ht="15" customHeight="1" x14ac:dyDescent="0.2">
      <c r="A3093" s="165" t="s">
        <v>2072</v>
      </c>
      <c r="B3093" s="60" t="s">
        <v>2605</v>
      </c>
      <c r="C3093" s="61">
        <v>88309</v>
      </c>
      <c r="D3093" s="62" t="s">
        <v>2093</v>
      </c>
      <c r="E3093" s="60" t="s">
        <v>30</v>
      </c>
      <c r="F3093" s="65">
        <v>1.0509999999999999</v>
      </c>
      <c r="G3093" s="70">
        <v>22.55</v>
      </c>
      <c r="H3093" s="166">
        <f>TRUNC(G3093*F3093,2)</f>
        <v>23.7</v>
      </c>
    </row>
    <row r="3094" spans="1:8" ht="15" customHeight="1" x14ac:dyDescent="0.2">
      <c r="A3094" s="165" t="s">
        <v>2072</v>
      </c>
      <c r="B3094" s="60" t="s">
        <v>2605</v>
      </c>
      <c r="C3094" s="61">
        <v>88316</v>
      </c>
      <c r="D3094" s="62" t="s">
        <v>2094</v>
      </c>
      <c r="E3094" s="60" t="s">
        <v>30</v>
      </c>
      <c r="F3094" s="65">
        <v>1.0509999999999999</v>
      </c>
      <c r="G3094" s="70">
        <v>18.190000000000001</v>
      </c>
      <c r="H3094" s="166">
        <f>TRUNC(G3094*F3094,2)</f>
        <v>19.11</v>
      </c>
    </row>
    <row r="3095" spans="1:8" s="47" customFormat="1" ht="14.25" x14ac:dyDescent="0.25">
      <c r="A3095" s="153" t="s">
        <v>2057</v>
      </c>
      <c r="B3095" s="154" t="s">
        <v>2058</v>
      </c>
      <c r="C3095" s="154" t="s">
        <v>2059</v>
      </c>
      <c r="D3095" s="154" t="s">
        <v>2060</v>
      </c>
      <c r="E3095" s="154" t="s">
        <v>2061</v>
      </c>
      <c r="F3095" s="155" t="s">
        <v>2062</v>
      </c>
      <c r="G3095" s="156" t="s">
        <v>2063</v>
      </c>
      <c r="H3095" s="157" t="s">
        <v>2602</v>
      </c>
    </row>
    <row r="3096" spans="1:8" ht="68.099999999999994" customHeight="1" x14ac:dyDescent="0.2">
      <c r="A3096" s="158" t="s">
        <v>1108</v>
      </c>
      <c r="B3096" s="159" t="s">
        <v>2603</v>
      </c>
      <c r="C3096" s="160">
        <v>87775</v>
      </c>
      <c r="D3096" s="161" t="s">
        <v>1109</v>
      </c>
      <c r="E3096" s="162" t="s">
        <v>84</v>
      </c>
      <c r="F3096" s="163"/>
      <c r="G3096" s="72"/>
      <c r="H3096" s="164">
        <f>SUM(H3097:H3100)</f>
        <v>36.32</v>
      </c>
    </row>
    <row r="3097" spans="1:8" ht="27" customHeight="1" x14ac:dyDescent="0.2">
      <c r="A3097" s="165" t="s">
        <v>2072</v>
      </c>
      <c r="B3097" s="60" t="s">
        <v>2064</v>
      </c>
      <c r="C3097" s="61">
        <v>37411</v>
      </c>
      <c r="D3097" s="62" t="s">
        <v>2432</v>
      </c>
      <c r="E3097" s="60" t="s">
        <v>84</v>
      </c>
      <c r="F3097" s="65">
        <v>0.13880000000000001</v>
      </c>
      <c r="G3097" s="70">
        <v>16</v>
      </c>
      <c r="H3097" s="166">
        <f>TRUNC(G3097*F3097,2)</f>
        <v>2.2200000000000002</v>
      </c>
    </row>
    <row r="3098" spans="1:8" ht="38.1" customHeight="1" x14ac:dyDescent="0.2">
      <c r="A3098" s="165" t="s">
        <v>3278</v>
      </c>
      <c r="B3098" s="60" t="s">
        <v>2605</v>
      </c>
      <c r="C3098" s="61">
        <v>87292</v>
      </c>
      <c r="D3098" s="62" t="s">
        <v>2277</v>
      </c>
      <c r="E3098" s="60" t="s">
        <v>87</v>
      </c>
      <c r="F3098" s="65">
        <v>3.1399999999999997E-2</v>
      </c>
      <c r="G3098" s="185">
        <f>H3133</f>
        <v>415.82</v>
      </c>
      <c r="H3098" s="166">
        <f>TRUNC(G3098*F3098,2)</f>
        <v>13.05</v>
      </c>
    </row>
    <row r="3099" spans="1:8" ht="15" customHeight="1" x14ac:dyDescent="0.2">
      <c r="A3099" s="165" t="s">
        <v>2072</v>
      </c>
      <c r="B3099" s="60" t="s">
        <v>2605</v>
      </c>
      <c r="C3099" s="61">
        <v>88309</v>
      </c>
      <c r="D3099" s="62" t="s">
        <v>2093</v>
      </c>
      <c r="E3099" s="60" t="s">
        <v>30</v>
      </c>
      <c r="F3099" s="65">
        <v>0.51700000000000002</v>
      </c>
      <c r="G3099" s="70">
        <v>22.55</v>
      </c>
      <c r="H3099" s="166">
        <f>TRUNC(G3099*F3099,2)</f>
        <v>11.65</v>
      </c>
    </row>
    <row r="3100" spans="1:8" ht="15" customHeight="1" x14ac:dyDescent="0.2">
      <c r="A3100" s="165" t="s">
        <v>2072</v>
      </c>
      <c r="B3100" s="60" t="s">
        <v>2605</v>
      </c>
      <c r="C3100" s="61">
        <v>88316</v>
      </c>
      <c r="D3100" s="62" t="s">
        <v>2094</v>
      </c>
      <c r="E3100" s="60" t="s">
        <v>30</v>
      </c>
      <c r="F3100" s="65">
        <v>0.51700000000000002</v>
      </c>
      <c r="G3100" s="70">
        <v>18.190000000000001</v>
      </c>
      <c r="H3100" s="166">
        <f>TRUNC(G3100*F3100,2)</f>
        <v>9.4</v>
      </c>
    </row>
    <row r="3101" spans="1:8" s="47" customFormat="1" ht="14.25" x14ac:dyDescent="0.25">
      <c r="A3101" s="153" t="s">
        <v>2057</v>
      </c>
      <c r="B3101" s="154" t="s">
        <v>2058</v>
      </c>
      <c r="C3101" s="154" t="s">
        <v>2059</v>
      </c>
      <c r="D3101" s="154" t="s">
        <v>2060</v>
      </c>
      <c r="E3101" s="154" t="s">
        <v>2061</v>
      </c>
      <c r="F3101" s="155" t="s">
        <v>2062</v>
      </c>
      <c r="G3101" s="156" t="s">
        <v>2063</v>
      </c>
      <c r="H3101" s="157" t="s">
        <v>2602</v>
      </c>
    </row>
    <row r="3102" spans="1:8" ht="68.099999999999994" customHeight="1" x14ac:dyDescent="0.2">
      <c r="A3102" s="158" t="s">
        <v>1110</v>
      </c>
      <c r="B3102" s="159" t="s">
        <v>2603</v>
      </c>
      <c r="C3102" s="160">
        <v>87792</v>
      </c>
      <c r="D3102" s="161" t="s">
        <v>1111</v>
      </c>
      <c r="E3102" s="162" t="s">
        <v>84</v>
      </c>
      <c r="F3102" s="163"/>
      <c r="G3102" s="72"/>
      <c r="H3102" s="164">
        <f>SUM(H3103:H3106)</f>
        <v>25.119999999999997</v>
      </c>
    </row>
    <row r="3103" spans="1:8" ht="27" customHeight="1" x14ac:dyDescent="0.2">
      <c r="A3103" s="165" t="s">
        <v>2072</v>
      </c>
      <c r="B3103" s="60" t="s">
        <v>2064</v>
      </c>
      <c r="C3103" s="61">
        <v>37411</v>
      </c>
      <c r="D3103" s="62" t="s">
        <v>2432</v>
      </c>
      <c r="E3103" s="60" t="s">
        <v>84</v>
      </c>
      <c r="F3103" s="65">
        <v>0.15809999999999999</v>
      </c>
      <c r="G3103" s="70">
        <v>16</v>
      </c>
      <c r="H3103" s="166">
        <f>TRUNC(G3103*F3103,2)</f>
        <v>2.52</v>
      </c>
    </row>
    <row r="3104" spans="1:8" ht="38.1" customHeight="1" x14ac:dyDescent="0.2">
      <c r="A3104" s="165" t="s">
        <v>3278</v>
      </c>
      <c r="B3104" s="60" t="s">
        <v>2605</v>
      </c>
      <c r="C3104" s="61">
        <v>87292</v>
      </c>
      <c r="D3104" s="62" t="s">
        <v>2277</v>
      </c>
      <c r="E3104" s="60" t="s">
        <v>87</v>
      </c>
      <c r="F3104" s="65">
        <v>2.93E-2</v>
      </c>
      <c r="G3104" s="185">
        <f>H3133</f>
        <v>415.82</v>
      </c>
      <c r="H3104" s="166">
        <f>TRUNC(G3104*F3104,2)</f>
        <v>12.18</v>
      </c>
    </row>
    <row r="3105" spans="1:8" ht="15" customHeight="1" x14ac:dyDescent="0.2">
      <c r="A3105" s="165" t="s">
        <v>2072</v>
      </c>
      <c r="B3105" s="60" t="s">
        <v>2605</v>
      </c>
      <c r="C3105" s="61">
        <v>88309</v>
      </c>
      <c r="D3105" s="62" t="s">
        <v>2093</v>
      </c>
      <c r="E3105" s="60" t="s">
        <v>30</v>
      </c>
      <c r="F3105" s="65">
        <v>0.25600000000000001</v>
      </c>
      <c r="G3105" s="70">
        <v>22.55</v>
      </c>
      <c r="H3105" s="166">
        <f>TRUNC(G3105*F3105,2)</f>
        <v>5.77</v>
      </c>
    </row>
    <row r="3106" spans="1:8" ht="15" customHeight="1" x14ac:dyDescent="0.2">
      <c r="A3106" s="165" t="s">
        <v>2072</v>
      </c>
      <c r="B3106" s="60" t="s">
        <v>2605</v>
      </c>
      <c r="C3106" s="61">
        <v>88316</v>
      </c>
      <c r="D3106" s="62" t="s">
        <v>2094</v>
      </c>
      <c r="E3106" s="60" t="s">
        <v>30</v>
      </c>
      <c r="F3106" s="65">
        <v>0.25600000000000001</v>
      </c>
      <c r="G3106" s="70">
        <v>18.190000000000001</v>
      </c>
      <c r="H3106" s="166">
        <f>TRUNC(G3106*F3106,2)</f>
        <v>4.6500000000000004</v>
      </c>
    </row>
    <row r="3107" spans="1:8" s="47" customFormat="1" ht="14.25" x14ac:dyDescent="0.25">
      <c r="A3107" s="153" t="s">
        <v>2057</v>
      </c>
      <c r="B3107" s="154" t="s">
        <v>2058</v>
      </c>
      <c r="C3107" s="154" t="s">
        <v>2059</v>
      </c>
      <c r="D3107" s="154" t="s">
        <v>2060</v>
      </c>
      <c r="E3107" s="154" t="s">
        <v>2061</v>
      </c>
      <c r="F3107" s="155" t="s">
        <v>2062</v>
      </c>
      <c r="G3107" s="156" t="s">
        <v>2063</v>
      </c>
      <c r="H3107" s="157" t="s">
        <v>2602</v>
      </c>
    </row>
    <row r="3108" spans="1:8" ht="81.95" customHeight="1" x14ac:dyDescent="0.2">
      <c r="A3108" s="158" t="s">
        <v>1113</v>
      </c>
      <c r="B3108" s="159" t="s">
        <v>2603</v>
      </c>
      <c r="C3108" s="160">
        <v>87529</v>
      </c>
      <c r="D3108" s="161" t="s">
        <v>1114</v>
      </c>
      <c r="E3108" s="162" t="s">
        <v>84</v>
      </c>
      <c r="F3108" s="163"/>
      <c r="G3108" s="72"/>
      <c r="H3108" s="164">
        <f>SUM(H3109:H3111)</f>
        <v>24.03</v>
      </c>
    </row>
    <row r="3109" spans="1:8" ht="38.1" customHeight="1" x14ac:dyDescent="0.2">
      <c r="A3109" s="165" t="s">
        <v>2072</v>
      </c>
      <c r="B3109" s="60" t="s">
        <v>2605</v>
      </c>
      <c r="C3109" s="61">
        <v>87292</v>
      </c>
      <c r="D3109" s="62" t="s">
        <v>2277</v>
      </c>
      <c r="E3109" s="60" t="s">
        <v>87</v>
      </c>
      <c r="F3109" s="65">
        <v>3.7600000000000001E-2</v>
      </c>
      <c r="G3109" s="185">
        <f>H3133</f>
        <v>415.82</v>
      </c>
      <c r="H3109" s="166">
        <f>TRUNC(G3109*F3109,2)</f>
        <v>15.63</v>
      </c>
    </row>
    <row r="3110" spans="1:8" ht="15" customHeight="1" x14ac:dyDescent="0.2">
      <c r="A3110" s="165" t="s">
        <v>2072</v>
      </c>
      <c r="B3110" s="60" t="s">
        <v>2605</v>
      </c>
      <c r="C3110" s="61">
        <v>88309</v>
      </c>
      <c r="D3110" s="62" t="s">
        <v>2093</v>
      </c>
      <c r="E3110" s="60" t="s">
        <v>30</v>
      </c>
      <c r="F3110" s="65">
        <v>0.28399999999999997</v>
      </c>
      <c r="G3110" s="70">
        <v>22.55</v>
      </c>
      <c r="H3110" s="166">
        <f>TRUNC(G3110*F3110,2)</f>
        <v>6.4</v>
      </c>
    </row>
    <row r="3111" spans="1:8" ht="15" customHeight="1" x14ac:dyDescent="0.2">
      <c r="A3111" s="165" t="s">
        <v>2072</v>
      </c>
      <c r="B3111" s="60" t="s">
        <v>2605</v>
      </c>
      <c r="C3111" s="61">
        <v>88316</v>
      </c>
      <c r="D3111" s="62" t="s">
        <v>2094</v>
      </c>
      <c r="E3111" s="60" t="s">
        <v>30</v>
      </c>
      <c r="F3111" s="65">
        <v>0.11</v>
      </c>
      <c r="G3111" s="70">
        <v>18.190000000000001</v>
      </c>
      <c r="H3111" s="166">
        <f>TRUNC(G3111*F3111,2)</f>
        <v>2</v>
      </c>
    </row>
    <row r="3112" spans="1:8" s="47" customFormat="1" ht="14.25" x14ac:dyDescent="0.25">
      <c r="A3112" s="153" t="s">
        <v>2057</v>
      </c>
      <c r="B3112" s="154" t="s">
        <v>2058</v>
      </c>
      <c r="C3112" s="154" t="s">
        <v>2059</v>
      </c>
      <c r="D3112" s="154" t="s">
        <v>2060</v>
      </c>
      <c r="E3112" s="154" t="s">
        <v>2061</v>
      </c>
      <c r="F3112" s="155" t="s">
        <v>2062</v>
      </c>
      <c r="G3112" s="156" t="s">
        <v>2063</v>
      </c>
      <c r="H3112" s="157" t="s">
        <v>2602</v>
      </c>
    </row>
    <row r="3113" spans="1:8" ht="102" customHeight="1" x14ac:dyDescent="0.2">
      <c r="A3113" s="158" t="s">
        <v>1115</v>
      </c>
      <c r="B3113" s="159" t="s">
        <v>2603</v>
      </c>
      <c r="C3113" s="160">
        <v>87527</v>
      </c>
      <c r="D3113" s="161" t="s">
        <v>1116</v>
      </c>
      <c r="E3113" s="162" t="s">
        <v>84</v>
      </c>
      <c r="F3113" s="163"/>
      <c r="G3113" s="72"/>
      <c r="H3113" s="164">
        <f>SUM(H3114:H3116)</f>
        <v>26.240000000000002</v>
      </c>
    </row>
    <row r="3114" spans="1:8" ht="38.1" customHeight="1" x14ac:dyDescent="0.2">
      <c r="A3114" s="165" t="s">
        <v>3278</v>
      </c>
      <c r="B3114" s="60" t="s">
        <v>2605</v>
      </c>
      <c r="C3114" s="61">
        <v>87292</v>
      </c>
      <c r="D3114" s="62" t="s">
        <v>2277</v>
      </c>
      <c r="E3114" s="60" t="s">
        <v>87</v>
      </c>
      <c r="F3114" s="65">
        <v>3.7600000000000001E-2</v>
      </c>
      <c r="G3114" s="185">
        <f>H3133</f>
        <v>415.82</v>
      </c>
      <c r="H3114" s="166">
        <f>TRUNC(G3114*F3114,2)</f>
        <v>15.63</v>
      </c>
    </row>
    <row r="3115" spans="1:8" ht="15" customHeight="1" x14ac:dyDescent="0.2">
      <c r="A3115" s="165" t="s">
        <v>2072</v>
      </c>
      <c r="B3115" s="60" t="s">
        <v>2605</v>
      </c>
      <c r="C3115" s="61">
        <v>88309</v>
      </c>
      <c r="D3115" s="62" t="s">
        <v>2093</v>
      </c>
      <c r="E3115" s="60" t="s">
        <v>30</v>
      </c>
      <c r="F3115" s="65">
        <v>0.374</v>
      </c>
      <c r="G3115" s="70">
        <v>22.55</v>
      </c>
      <c r="H3115" s="166">
        <f>TRUNC(G3115*F3115,2)</f>
        <v>8.43</v>
      </c>
    </row>
    <row r="3116" spans="1:8" ht="15" customHeight="1" x14ac:dyDescent="0.2">
      <c r="A3116" s="165" t="s">
        <v>2072</v>
      </c>
      <c r="B3116" s="60" t="s">
        <v>2605</v>
      </c>
      <c r="C3116" s="61">
        <v>88316</v>
      </c>
      <c r="D3116" s="62" t="s">
        <v>2094</v>
      </c>
      <c r="E3116" s="60" t="s">
        <v>30</v>
      </c>
      <c r="F3116" s="65">
        <v>0.12</v>
      </c>
      <c r="G3116" s="70">
        <v>18.190000000000001</v>
      </c>
      <c r="H3116" s="166">
        <f>TRUNC(G3116*F3116,2)</f>
        <v>2.1800000000000002</v>
      </c>
    </row>
    <row r="3117" spans="1:8" s="47" customFormat="1" ht="14.25" x14ac:dyDescent="0.25">
      <c r="A3117" s="153" t="s">
        <v>2057</v>
      </c>
      <c r="B3117" s="154" t="s">
        <v>2058</v>
      </c>
      <c r="C3117" s="154" t="s">
        <v>2059</v>
      </c>
      <c r="D3117" s="154" t="s">
        <v>2060</v>
      </c>
      <c r="E3117" s="154" t="s">
        <v>2061</v>
      </c>
      <c r="F3117" s="155" t="s">
        <v>2062</v>
      </c>
      <c r="G3117" s="156" t="s">
        <v>2063</v>
      </c>
      <c r="H3117" s="157" t="s">
        <v>2602</v>
      </c>
    </row>
    <row r="3118" spans="1:8" ht="102" customHeight="1" x14ac:dyDescent="0.2">
      <c r="A3118" s="158" t="s">
        <v>1117</v>
      </c>
      <c r="B3118" s="159" t="s">
        <v>2603</v>
      </c>
      <c r="C3118" s="160">
        <v>87531</v>
      </c>
      <c r="D3118" s="161" t="s">
        <v>1118</v>
      </c>
      <c r="E3118" s="162" t="s">
        <v>84</v>
      </c>
      <c r="F3118" s="163"/>
      <c r="G3118" s="72"/>
      <c r="H3118" s="164">
        <f>SUM(H3119:H3121)</f>
        <v>23.220000000000002</v>
      </c>
    </row>
    <row r="3119" spans="1:8" ht="38.1" customHeight="1" x14ac:dyDescent="0.2">
      <c r="A3119" s="165" t="s">
        <v>3278</v>
      </c>
      <c r="B3119" s="60" t="s">
        <v>2605</v>
      </c>
      <c r="C3119" s="61">
        <v>87292</v>
      </c>
      <c r="D3119" s="62" t="s">
        <v>2277</v>
      </c>
      <c r="E3119" s="60" t="s">
        <v>87</v>
      </c>
      <c r="F3119" s="61">
        <v>3.7600000000000001E-2</v>
      </c>
      <c r="G3119" s="185">
        <f>H3133</f>
        <v>415.82</v>
      </c>
      <c r="H3119" s="166">
        <f>TRUNC(G3119*F3119,2)</f>
        <v>15.63</v>
      </c>
    </row>
    <row r="3120" spans="1:8" ht="15" customHeight="1" x14ac:dyDescent="0.2">
      <c r="A3120" s="165" t="s">
        <v>2072</v>
      </c>
      <c r="B3120" s="60" t="s">
        <v>2605</v>
      </c>
      <c r="C3120" s="61">
        <v>88309</v>
      </c>
      <c r="D3120" s="62" t="s">
        <v>2093</v>
      </c>
      <c r="E3120" s="60" t="s">
        <v>30</v>
      </c>
      <c r="F3120" s="65">
        <v>0.26200000000000001</v>
      </c>
      <c r="G3120" s="70">
        <v>22.55</v>
      </c>
      <c r="H3120" s="166">
        <f>TRUNC(G3120*F3120,2)</f>
        <v>5.9</v>
      </c>
    </row>
    <row r="3121" spans="1:8" ht="15" customHeight="1" x14ac:dyDescent="0.2">
      <c r="A3121" s="165" t="s">
        <v>2072</v>
      </c>
      <c r="B3121" s="60" t="s">
        <v>2605</v>
      </c>
      <c r="C3121" s="61">
        <v>88316</v>
      </c>
      <c r="D3121" s="62" t="s">
        <v>2094</v>
      </c>
      <c r="E3121" s="60" t="s">
        <v>30</v>
      </c>
      <c r="F3121" s="65">
        <v>9.2999999999999999E-2</v>
      </c>
      <c r="G3121" s="70">
        <v>18.190000000000001</v>
      </c>
      <c r="H3121" s="166">
        <f>TRUNC(G3121*F3121,2)</f>
        <v>1.69</v>
      </c>
    </row>
    <row r="3122" spans="1:8" s="47" customFormat="1" ht="14.25" x14ac:dyDescent="0.25">
      <c r="A3122" s="153" t="s">
        <v>2057</v>
      </c>
      <c r="B3122" s="154" t="s">
        <v>2058</v>
      </c>
      <c r="C3122" s="154" t="s">
        <v>2059</v>
      </c>
      <c r="D3122" s="154" t="s">
        <v>2060</v>
      </c>
      <c r="E3122" s="154" t="s">
        <v>2061</v>
      </c>
      <c r="F3122" s="155" t="s">
        <v>2062</v>
      </c>
      <c r="G3122" s="156" t="s">
        <v>2063</v>
      </c>
      <c r="H3122" s="157" t="s">
        <v>2602</v>
      </c>
    </row>
    <row r="3123" spans="1:8" ht="102" customHeight="1" x14ac:dyDescent="0.2">
      <c r="A3123" s="158" t="s">
        <v>1119</v>
      </c>
      <c r="B3123" s="159" t="s">
        <v>2603</v>
      </c>
      <c r="C3123" s="160">
        <v>87535</v>
      </c>
      <c r="D3123" s="161" t="s">
        <v>1120</v>
      </c>
      <c r="E3123" s="162" t="s">
        <v>84</v>
      </c>
      <c r="F3123" s="163"/>
      <c r="G3123" s="72"/>
      <c r="H3123" s="164">
        <f>SUM(H3124:H3126)</f>
        <v>21</v>
      </c>
    </row>
    <row r="3124" spans="1:8" ht="38.1" customHeight="1" x14ac:dyDescent="0.2">
      <c r="A3124" s="165" t="s">
        <v>3278</v>
      </c>
      <c r="B3124" s="60" t="s">
        <v>2605</v>
      </c>
      <c r="C3124" s="61">
        <v>87292</v>
      </c>
      <c r="D3124" s="62" t="s">
        <v>2277</v>
      </c>
      <c r="E3124" s="60" t="s">
        <v>87</v>
      </c>
      <c r="F3124" s="65">
        <v>3.7600000000000001E-2</v>
      </c>
      <c r="G3124" s="185">
        <f>H3133</f>
        <v>415.82</v>
      </c>
      <c r="H3124" s="166">
        <f>TRUNC(G3124*F3124,2)</f>
        <v>15.63</v>
      </c>
    </row>
    <row r="3125" spans="1:8" ht="15" customHeight="1" x14ac:dyDescent="0.2">
      <c r="A3125" s="165" t="s">
        <v>2072</v>
      </c>
      <c r="B3125" s="60" t="s">
        <v>2605</v>
      </c>
      <c r="C3125" s="61">
        <v>88309</v>
      </c>
      <c r="D3125" s="62" t="s">
        <v>2093</v>
      </c>
      <c r="E3125" s="60" t="s">
        <v>30</v>
      </c>
      <c r="F3125" s="65">
        <v>0.18</v>
      </c>
      <c r="G3125" s="70">
        <v>22.55</v>
      </c>
      <c r="H3125" s="166">
        <f>TRUNC(G3125*F3125,2)</f>
        <v>4.05</v>
      </c>
    </row>
    <row r="3126" spans="1:8" ht="15" customHeight="1" x14ac:dyDescent="0.2">
      <c r="A3126" s="165" t="s">
        <v>2072</v>
      </c>
      <c r="B3126" s="60" t="s">
        <v>2605</v>
      </c>
      <c r="C3126" s="61">
        <v>88316</v>
      </c>
      <c r="D3126" s="62" t="s">
        <v>2094</v>
      </c>
      <c r="E3126" s="60" t="s">
        <v>30</v>
      </c>
      <c r="F3126" s="65">
        <v>7.2999999999999995E-2</v>
      </c>
      <c r="G3126" s="70">
        <v>18.190000000000001</v>
      </c>
      <c r="H3126" s="166">
        <f>TRUNC(G3126*F3126,2)</f>
        <v>1.32</v>
      </c>
    </row>
    <row r="3127" spans="1:8" s="47" customFormat="1" ht="14.25" x14ac:dyDescent="0.25">
      <c r="A3127" s="153" t="s">
        <v>2057</v>
      </c>
      <c r="B3127" s="154" t="s">
        <v>2058</v>
      </c>
      <c r="C3127" s="154" t="s">
        <v>2059</v>
      </c>
      <c r="D3127" s="154" t="s">
        <v>2060</v>
      </c>
      <c r="E3127" s="154" t="s">
        <v>2061</v>
      </c>
      <c r="F3127" s="155" t="s">
        <v>2062</v>
      </c>
      <c r="G3127" s="156" t="s">
        <v>2063</v>
      </c>
      <c r="H3127" s="157" t="s">
        <v>2602</v>
      </c>
    </row>
    <row r="3128" spans="1:8" ht="81.95" customHeight="1" x14ac:dyDescent="0.2">
      <c r="A3128" s="158" t="s">
        <v>1121</v>
      </c>
      <c r="B3128" s="159" t="s">
        <v>2603</v>
      </c>
      <c r="C3128" s="160">
        <v>90406</v>
      </c>
      <c r="D3128" s="161" t="s">
        <v>1122</v>
      </c>
      <c r="E3128" s="162" t="s">
        <v>84</v>
      </c>
      <c r="F3128" s="163"/>
      <c r="G3128" s="72"/>
      <c r="H3128" s="164">
        <f>SUM(H3129:H3131)</f>
        <v>30.51</v>
      </c>
    </row>
    <row r="3129" spans="1:8" ht="38.1" customHeight="1" x14ac:dyDescent="0.2">
      <c r="A3129" s="165" t="s">
        <v>3278</v>
      </c>
      <c r="B3129" s="60" t="s">
        <v>2605</v>
      </c>
      <c r="C3129" s="61">
        <v>87292</v>
      </c>
      <c r="D3129" s="62" t="s">
        <v>2277</v>
      </c>
      <c r="E3129" s="60" t="s">
        <v>87</v>
      </c>
      <c r="F3129" s="65">
        <v>3.7600000000000001E-2</v>
      </c>
      <c r="G3129" s="185">
        <f>H3133</f>
        <v>415.82</v>
      </c>
      <c r="H3129" s="166">
        <f>TRUNC(G3129*F3129,2)</f>
        <v>15.63</v>
      </c>
    </row>
    <row r="3130" spans="1:8" ht="15" customHeight="1" x14ac:dyDescent="0.2">
      <c r="A3130" s="165" t="s">
        <v>2072</v>
      </c>
      <c r="B3130" s="60" t="s">
        <v>2605</v>
      </c>
      <c r="C3130" s="61">
        <v>88309</v>
      </c>
      <c r="D3130" s="62" t="s">
        <v>2093</v>
      </c>
      <c r="E3130" s="60" t="s">
        <v>30</v>
      </c>
      <c r="F3130" s="65">
        <v>0.50700000000000001</v>
      </c>
      <c r="G3130" s="70">
        <v>22.55</v>
      </c>
      <c r="H3130" s="166">
        <f>TRUNC(G3130*F3130,2)</f>
        <v>11.43</v>
      </c>
    </row>
    <row r="3131" spans="1:8" ht="15" customHeight="1" x14ac:dyDescent="0.2">
      <c r="A3131" s="165" t="s">
        <v>2072</v>
      </c>
      <c r="B3131" s="60" t="s">
        <v>2605</v>
      </c>
      <c r="C3131" s="61">
        <v>88316</v>
      </c>
      <c r="D3131" s="62" t="s">
        <v>2094</v>
      </c>
      <c r="E3131" s="60" t="s">
        <v>30</v>
      </c>
      <c r="F3131" s="65">
        <v>0.19</v>
      </c>
      <c r="G3131" s="70">
        <v>18.190000000000001</v>
      </c>
      <c r="H3131" s="166">
        <f>TRUNC(G3131*F3131,2)</f>
        <v>3.45</v>
      </c>
    </row>
    <row r="3132" spans="1:8" s="47" customFormat="1" ht="14.25" x14ac:dyDescent="0.25">
      <c r="A3132" s="153" t="s">
        <v>2057</v>
      </c>
      <c r="B3132" s="154" t="s">
        <v>2058</v>
      </c>
      <c r="C3132" s="154" t="s">
        <v>2059</v>
      </c>
      <c r="D3132" s="154" t="s">
        <v>2060</v>
      </c>
      <c r="E3132" s="154" t="s">
        <v>2061</v>
      </c>
      <c r="F3132" s="155" t="s">
        <v>2062</v>
      </c>
      <c r="G3132" s="156" t="s">
        <v>2063</v>
      </c>
      <c r="H3132" s="157" t="s">
        <v>2602</v>
      </c>
    </row>
    <row r="3133" spans="1:8" ht="66" customHeight="1" x14ac:dyDescent="0.2">
      <c r="A3133" s="158" t="s">
        <v>3278</v>
      </c>
      <c r="B3133" s="159" t="s">
        <v>2603</v>
      </c>
      <c r="C3133" s="160">
        <v>87292</v>
      </c>
      <c r="D3133" s="161" t="s">
        <v>2277</v>
      </c>
      <c r="E3133" s="162" t="s">
        <v>87</v>
      </c>
      <c r="F3133" s="163"/>
      <c r="G3133" s="72"/>
      <c r="H3133" s="164">
        <f>SUM(H3134:H3139)</f>
        <v>415.82</v>
      </c>
    </row>
    <row r="3134" spans="1:8" ht="27" customHeight="1" x14ac:dyDescent="0.2">
      <c r="A3134" s="165" t="s">
        <v>2072</v>
      </c>
      <c r="B3134" s="60" t="s">
        <v>2064</v>
      </c>
      <c r="C3134" s="61">
        <v>370</v>
      </c>
      <c r="D3134" s="62" t="s">
        <v>2249</v>
      </c>
      <c r="E3134" s="60" t="s">
        <v>87</v>
      </c>
      <c r="F3134" s="65">
        <v>1.1599999999999999</v>
      </c>
      <c r="G3134" s="70">
        <v>80.75</v>
      </c>
      <c r="H3134" s="166">
        <f t="shared" ref="H3134:H3139" si="149">TRUNC(G3134*F3134,2)</f>
        <v>93.67</v>
      </c>
    </row>
    <row r="3135" spans="1:8" ht="15" customHeight="1" x14ac:dyDescent="0.2">
      <c r="A3135" s="165" t="s">
        <v>2072</v>
      </c>
      <c r="B3135" s="60" t="s">
        <v>2064</v>
      </c>
      <c r="C3135" s="61">
        <v>1106</v>
      </c>
      <c r="D3135" s="62" t="s">
        <v>3206</v>
      </c>
      <c r="E3135" s="60" t="s">
        <v>102</v>
      </c>
      <c r="F3135" s="65">
        <v>174.1</v>
      </c>
      <c r="G3135" s="70">
        <v>0.96049999999999991</v>
      </c>
      <c r="H3135" s="166">
        <f t="shared" si="149"/>
        <v>167.22</v>
      </c>
    </row>
    <row r="3136" spans="1:8" ht="15" customHeight="1" x14ac:dyDescent="0.2">
      <c r="A3136" s="165" t="s">
        <v>2072</v>
      </c>
      <c r="B3136" s="60" t="s">
        <v>2064</v>
      </c>
      <c r="C3136" s="61">
        <v>1379</v>
      </c>
      <c r="D3136" s="62" t="s">
        <v>2250</v>
      </c>
      <c r="E3136" s="60" t="s">
        <v>102</v>
      </c>
      <c r="F3136" s="65">
        <v>195.86</v>
      </c>
      <c r="G3136" s="70">
        <v>0.45050000000000001</v>
      </c>
      <c r="H3136" s="166">
        <f t="shared" si="149"/>
        <v>88.23</v>
      </c>
    </row>
    <row r="3137" spans="1:8" ht="27" customHeight="1" x14ac:dyDescent="0.2">
      <c r="A3137" s="165" t="s">
        <v>2072</v>
      </c>
      <c r="B3137" s="60" t="s">
        <v>2605</v>
      </c>
      <c r="C3137" s="61">
        <v>88377</v>
      </c>
      <c r="D3137" s="62" t="s">
        <v>2252</v>
      </c>
      <c r="E3137" s="60" t="s">
        <v>30</v>
      </c>
      <c r="F3137" s="65">
        <v>2.2999999999999998</v>
      </c>
      <c r="G3137" s="70">
        <v>27.58</v>
      </c>
      <c r="H3137" s="166">
        <f t="shared" si="149"/>
        <v>63.43</v>
      </c>
    </row>
    <row r="3138" spans="1:8" ht="38.1" customHeight="1" x14ac:dyDescent="0.2">
      <c r="A3138" s="165" t="s">
        <v>2072</v>
      </c>
      <c r="B3138" s="60" t="s">
        <v>2605</v>
      </c>
      <c r="C3138" s="61">
        <v>88830</v>
      </c>
      <c r="D3138" s="62" t="s">
        <v>2253</v>
      </c>
      <c r="E3138" s="60" t="s">
        <v>2096</v>
      </c>
      <c r="F3138" s="65">
        <v>1.05</v>
      </c>
      <c r="G3138" s="70">
        <v>1.98</v>
      </c>
      <c r="H3138" s="166">
        <f t="shared" si="149"/>
        <v>2.0699999999999998</v>
      </c>
    </row>
    <row r="3139" spans="1:8" ht="38.1" customHeight="1" x14ac:dyDescent="0.2">
      <c r="A3139" s="165" t="s">
        <v>2072</v>
      </c>
      <c r="B3139" s="60" t="s">
        <v>2605</v>
      </c>
      <c r="C3139" s="61">
        <v>88831</v>
      </c>
      <c r="D3139" s="62" t="s">
        <v>2254</v>
      </c>
      <c r="E3139" s="60" t="s">
        <v>2098</v>
      </c>
      <c r="F3139" s="65">
        <v>3.45</v>
      </c>
      <c r="G3139" s="70">
        <v>0.35</v>
      </c>
      <c r="H3139" s="166">
        <f t="shared" si="149"/>
        <v>1.2</v>
      </c>
    </row>
    <row r="3140" spans="1:8" s="47" customFormat="1" ht="14.25" x14ac:dyDescent="0.25">
      <c r="A3140" s="153" t="s">
        <v>2057</v>
      </c>
      <c r="B3140" s="154" t="s">
        <v>2058</v>
      </c>
      <c r="C3140" s="154" t="s">
        <v>2059</v>
      </c>
      <c r="D3140" s="154" t="s">
        <v>2060</v>
      </c>
      <c r="E3140" s="154" t="s">
        <v>2061</v>
      </c>
      <c r="F3140" s="155" t="s">
        <v>2062</v>
      </c>
      <c r="G3140" s="156" t="s">
        <v>2063</v>
      </c>
      <c r="H3140" s="157" t="s">
        <v>2602</v>
      </c>
    </row>
    <row r="3141" spans="1:8" ht="98.1" customHeight="1" x14ac:dyDescent="0.2">
      <c r="A3141" s="158" t="s">
        <v>1123</v>
      </c>
      <c r="B3141" s="159" t="s">
        <v>2603</v>
      </c>
      <c r="C3141" s="160">
        <v>89173</v>
      </c>
      <c r="D3141" s="161" t="s">
        <v>1124</v>
      </c>
      <c r="E3141" s="162" t="s">
        <v>84</v>
      </c>
      <c r="F3141" s="163"/>
      <c r="G3141" s="72"/>
      <c r="H3141" s="164">
        <f>SUM(H3142:H3144)</f>
        <v>24.14</v>
      </c>
    </row>
    <row r="3142" spans="1:8" ht="48" customHeight="1" x14ac:dyDescent="0.2">
      <c r="A3142" s="165" t="s">
        <v>2072</v>
      </c>
      <c r="B3142" s="60" t="s">
        <v>2605</v>
      </c>
      <c r="C3142" s="61">
        <v>87527</v>
      </c>
      <c r="D3142" s="62" t="s">
        <v>1116</v>
      </c>
      <c r="E3142" s="60" t="s">
        <v>84</v>
      </c>
      <c r="F3142" s="65">
        <v>0.11210000000000001</v>
      </c>
      <c r="G3142" s="185">
        <f>H3113</f>
        <v>26.240000000000002</v>
      </c>
      <c r="H3142" s="166">
        <f>TRUNC(G3142*F3142,2)</f>
        <v>2.94</v>
      </c>
    </row>
    <row r="3143" spans="1:8" ht="48" customHeight="1" x14ac:dyDescent="0.2">
      <c r="A3143" s="165" t="s">
        <v>2072</v>
      </c>
      <c r="B3143" s="60" t="s">
        <v>2605</v>
      </c>
      <c r="C3143" s="61">
        <v>87529</v>
      </c>
      <c r="D3143" s="62" t="s">
        <v>1114</v>
      </c>
      <c r="E3143" s="60" t="s">
        <v>84</v>
      </c>
      <c r="F3143" s="65">
        <v>0.7339</v>
      </c>
      <c r="G3143" s="185">
        <f>H3108</f>
        <v>24.03</v>
      </c>
      <c r="H3143" s="166">
        <f>TRUNC(G3143*F3143,2)</f>
        <v>17.63</v>
      </c>
    </row>
    <row r="3144" spans="1:8" ht="48" customHeight="1" x14ac:dyDescent="0.2">
      <c r="A3144" s="165" t="s">
        <v>2072</v>
      </c>
      <c r="B3144" s="60" t="s">
        <v>2605</v>
      </c>
      <c r="C3144" s="61">
        <v>87531</v>
      </c>
      <c r="D3144" s="62" t="s">
        <v>1118</v>
      </c>
      <c r="E3144" s="60" t="s">
        <v>84</v>
      </c>
      <c r="F3144" s="65">
        <v>0.154</v>
      </c>
      <c r="G3144" s="185">
        <f>H3118</f>
        <v>23.220000000000002</v>
      </c>
      <c r="H3144" s="166">
        <f>TRUNC(G3144*F3144,2)</f>
        <v>3.57</v>
      </c>
    </row>
    <row r="3145" spans="1:8" s="47" customFormat="1" ht="14.25" x14ac:dyDescent="0.25">
      <c r="A3145" s="153" t="s">
        <v>2057</v>
      </c>
      <c r="B3145" s="154" t="s">
        <v>2058</v>
      </c>
      <c r="C3145" s="154" t="s">
        <v>2059</v>
      </c>
      <c r="D3145" s="154" t="s">
        <v>2060</v>
      </c>
      <c r="E3145" s="154" t="s">
        <v>2061</v>
      </c>
      <c r="F3145" s="155" t="s">
        <v>2062</v>
      </c>
      <c r="G3145" s="156" t="s">
        <v>2063</v>
      </c>
      <c r="H3145" s="157" t="s">
        <v>2602</v>
      </c>
    </row>
    <row r="3146" spans="1:8" ht="68.099999999999994" customHeight="1" x14ac:dyDescent="0.2">
      <c r="A3146" s="158" t="s">
        <v>1126</v>
      </c>
      <c r="B3146" s="159" t="s">
        <v>2603</v>
      </c>
      <c r="C3146" s="160">
        <v>87242</v>
      </c>
      <c r="D3146" s="161" t="s">
        <v>1127</v>
      </c>
      <c r="E3146" s="162" t="s">
        <v>84</v>
      </c>
      <c r="F3146" s="163"/>
      <c r="G3146" s="72"/>
      <c r="H3146" s="164">
        <f>SUM(H3147:H3150)</f>
        <v>200.28</v>
      </c>
    </row>
    <row r="3147" spans="1:8" ht="27" customHeight="1" x14ac:dyDescent="0.2">
      <c r="A3147" s="165" t="s">
        <v>2072</v>
      </c>
      <c r="B3147" s="60" t="s">
        <v>2064</v>
      </c>
      <c r="C3147" s="61">
        <v>36881</v>
      </c>
      <c r="D3147" s="62" t="s">
        <v>2433</v>
      </c>
      <c r="E3147" s="60" t="s">
        <v>84</v>
      </c>
      <c r="F3147" s="65">
        <v>1.1599999999999999</v>
      </c>
      <c r="G3147" s="70">
        <v>135</v>
      </c>
      <c r="H3147" s="166">
        <f>TRUNC(G3147*F3147,2)</f>
        <v>156.6</v>
      </c>
    </row>
    <row r="3148" spans="1:8" ht="15" customHeight="1" x14ac:dyDescent="0.2">
      <c r="A3148" s="165" t="s">
        <v>2072</v>
      </c>
      <c r="B3148" s="60" t="s">
        <v>2064</v>
      </c>
      <c r="C3148" s="61">
        <v>37596</v>
      </c>
      <c r="D3148" s="62" t="s">
        <v>2434</v>
      </c>
      <c r="E3148" s="60" t="s">
        <v>102</v>
      </c>
      <c r="F3148" s="65">
        <v>7.69</v>
      </c>
      <c r="G3148" s="70">
        <v>2.25</v>
      </c>
      <c r="H3148" s="166">
        <f>TRUNC(G3148*F3148,2)</f>
        <v>17.3</v>
      </c>
    </row>
    <row r="3149" spans="1:8" ht="15" customHeight="1" x14ac:dyDescent="0.2">
      <c r="A3149" s="165" t="s">
        <v>2072</v>
      </c>
      <c r="B3149" s="60" t="s">
        <v>2605</v>
      </c>
      <c r="C3149" s="61">
        <v>88256</v>
      </c>
      <c r="D3149" s="62" t="s">
        <v>2100</v>
      </c>
      <c r="E3149" s="60" t="s">
        <v>30</v>
      </c>
      <c r="F3149" s="65">
        <v>0.75600000000000001</v>
      </c>
      <c r="G3149" s="70">
        <v>25.76</v>
      </c>
      <c r="H3149" s="166">
        <f>TRUNC(G3149*F3149,2)</f>
        <v>19.47</v>
      </c>
    </row>
    <row r="3150" spans="1:8" ht="15" customHeight="1" x14ac:dyDescent="0.2">
      <c r="A3150" s="165" t="s">
        <v>2072</v>
      </c>
      <c r="B3150" s="60" t="s">
        <v>2605</v>
      </c>
      <c r="C3150" s="61">
        <v>88316</v>
      </c>
      <c r="D3150" s="62" t="s">
        <v>2094</v>
      </c>
      <c r="E3150" s="60" t="s">
        <v>30</v>
      </c>
      <c r="F3150" s="65">
        <v>0.38</v>
      </c>
      <c r="G3150" s="70">
        <v>18.190000000000001</v>
      </c>
      <c r="H3150" s="166">
        <f>TRUNC(G3150*F3150,2)</f>
        <v>6.91</v>
      </c>
    </row>
    <row r="3151" spans="1:8" s="47" customFormat="1" ht="14.25" x14ac:dyDescent="0.25">
      <c r="A3151" s="153" t="s">
        <v>2057</v>
      </c>
      <c r="B3151" s="154" t="s">
        <v>2058</v>
      </c>
      <c r="C3151" s="154" t="s">
        <v>2059</v>
      </c>
      <c r="D3151" s="154" t="s">
        <v>2060</v>
      </c>
      <c r="E3151" s="154" t="s">
        <v>2061</v>
      </c>
      <c r="F3151" s="155" t="s">
        <v>2062</v>
      </c>
      <c r="G3151" s="156" t="s">
        <v>2063</v>
      </c>
      <c r="H3151" s="157" t="s">
        <v>2602</v>
      </c>
    </row>
    <row r="3152" spans="1:8" ht="68.099999999999994" customHeight="1" x14ac:dyDescent="0.2">
      <c r="A3152" s="158" t="s">
        <v>1130</v>
      </c>
      <c r="B3152" s="159" t="s">
        <v>2603</v>
      </c>
      <c r="C3152" s="160" t="s">
        <v>1129</v>
      </c>
      <c r="D3152" s="161" t="s">
        <v>1131</v>
      </c>
      <c r="E3152" s="162" t="s">
        <v>84</v>
      </c>
      <c r="F3152" s="163"/>
      <c r="G3152" s="72"/>
      <c r="H3152" s="164">
        <f>SUM(H3153:H3157)</f>
        <v>146.72</v>
      </c>
    </row>
    <row r="3153" spans="1:8" ht="15" customHeight="1" x14ac:dyDescent="0.2">
      <c r="A3153" s="165" t="s">
        <v>2072</v>
      </c>
      <c r="B3153" s="60" t="s">
        <v>2064</v>
      </c>
      <c r="C3153" s="61">
        <v>34357</v>
      </c>
      <c r="D3153" s="62" t="s">
        <v>2437</v>
      </c>
      <c r="E3153" s="60" t="s">
        <v>102</v>
      </c>
      <c r="F3153" s="65">
        <v>0.38</v>
      </c>
      <c r="G3153" s="70">
        <v>4.6835000000000004</v>
      </c>
      <c r="H3153" s="166">
        <f>TRUNC(G3153*F3153,2)</f>
        <v>1.77</v>
      </c>
    </row>
    <row r="3154" spans="1:8" ht="15" customHeight="1" x14ac:dyDescent="0.2">
      <c r="A3154" s="165" t="s">
        <v>2072</v>
      </c>
      <c r="B3154" s="60" t="s">
        <v>2064</v>
      </c>
      <c r="C3154" s="61">
        <v>37595</v>
      </c>
      <c r="D3154" s="62" t="s">
        <v>2454</v>
      </c>
      <c r="E3154" s="60" t="s">
        <v>102</v>
      </c>
      <c r="F3154" s="65">
        <v>4.5</v>
      </c>
      <c r="G3154" s="70">
        <v>2.0499999999999998</v>
      </c>
      <c r="H3154" s="166">
        <f>TRUNC(G3154*F3154,2)</f>
        <v>9.2200000000000006</v>
      </c>
    </row>
    <row r="3155" spans="1:8" ht="27" customHeight="1" x14ac:dyDescent="0.2">
      <c r="A3155" s="165" t="s">
        <v>2619</v>
      </c>
      <c r="B3155" s="60" t="s">
        <v>2064</v>
      </c>
      <c r="C3155" s="61" t="s">
        <v>2910</v>
      </c>
      <c r="D3155" s="62" t="s">
        <v>2911</v>
      </c>
      <c r="E3155" s="60" t="s">
        <v>84</v>
      </c>
      <c r="F3155" s="65">
        <v>1.05</v>
      </c>
      <c r="G3155" s="70">
        <v>115.5</v>
      </c>
      <c r="H3155" s="166">
        <f>TRUNC(G3155*F3155,2)</f>
        <v>121.27</v>
      </c>
    </row>
    <row r="3156" spans="1:8" ht="15" customHeight="1" x14ac:dyDescent="0.2">
      <c r="A3156" s="165" t="s">
        <v>2072</v>
      </c>
      <c r="B3156" s="60" t="s">
        <v>2605</v>
      </c>
      <c r="C3156" s="61">
        <v>88256</v>
      </c>
      <c r="D3156" s="62" t="s">
        <v>2100</v>
      </c>
      <c r="E3156" s="60" t="s">
        <v>30</v>
      </c>
      <c r="F3156" s="65">
        <v>0.35699999999999998</v>
      </c>
      <c r="G3156" s="70">
        <v>25.76</v>
      </c>
      <c r="H3156" s="166">
        <f>TRUNC(G3156*F3156,2)</f>
        <v>9.19</v>
      </c>
    </row>
    <row r="3157" spans="1:8" ht="15" customHeight="1" x14ac:dyDescent="0.2">
      <c r="A3157" s="165" t="s">
        <v>2072</v>
      </c>
      <c r="B3157" s="60" t="s">
        <v>2605</v>
      </c>
      <c r="C3157" s="61">
        <v>88316</v>
      </c>
      <c r="D3157" s="62" t="s">
        <v>2094</v>
      </c>
      <c r="E3157" s="60" t="s">
        <v>30</v>
      </c>
      <c r="F3157" s="65">
        <v>0.28999999999999998</v>
      </c>
      <c r="G3157" s="70">
        <v>18.190000000000001</v>
      </c>
      <c r="H3157" s="166">
        <f>TRUNC(G3157*F3157,2)</f>
        <v>5.27</v>
      </c>
    </row>
    <row r="3158" spans="1:8" s="47" customFormat="1" ht="14.25" x14ac:dyDescent="0.25">
      <c r="A3158" s="153" t="s">
        <v>2057</v>
      </c>
      <c r="B3158" s="154" t="s">
        <v>2058</v>
      </c>
      <c r="C3158" s="154" t="s">
        <v>2059</v>
      </c>
      <c r="D3158" s="154" t="s">
        <v>2060</v>
      </c>
      <c r="E3158" s="154" t="s">
        <v>2061</v>
      </c>
      <c r="F3158" s="155" t="s">
        <v>2062</v>
      </c>
      <c r="G3158" s="156" t="s">
        <v>2063</v>
      </c>
      <c r="H3158" s="157" t="s">
        <v>2602</v>
      </c>
    </row>
    <row r="3159" spans="1:8" ht="32.1" customHeight="1" x14ac:dyDescent="0.2">
      <c r="A3159" s="158" t="s">
        <v>1133</v>
      </c>
      <c r="B3159" s="159" t="s">
        <v>2603</v>
      </c>
      <c r="C3159" s="160" t="s">
        <v>1132</v>
      </c>
      <c r="D3159" s="161" t="s">
        <v>1134</v>
      </c>
      <c r="E3159" s="162" t="s">
        <v>84</v>
      </c>
      <c r="F3159" s="163"/>
      <c r="G3159" s="72"/>
      <c r="H3159" s="164">
        <f>SUM(H3160:H3164)</f>
        <v>65.820000000000007</v>
      </c>
    </row>
    <row r="3160" spans="1:8" ht="15" customHeight="1" x14ac:dyDescent="0.2">
      <c r="A3160" s="165" t="s">
        <v>2619</v>
      </c>
      <c r="B3160" s="60" t="s">
        <v>2064</v>
      </c>
      <c r="C3160" s="61" t="s">
        <v>2912</v>
      </c>
      <c r="D3160" s="62" t="s">
        <v>2913</v>
      </c>
      <c r="E3160" s="60" t="s">
        <v>84</v>
      </c>
      <c r="F3160" s="65">
        <v>1.06</v>
      </c>
      <c r="G3160" s="70">
        <v>39.57</v>
      </c>
      <c r="H3160" s="166">
        <f>TRUNC(G3160*F3160,2)</f>
        <v>41.94</v>
      </c>
    </row>
    <row r="3161" spans="1:8" ht="15" customHeight="1" x14ac:dyDescent="0.2">
      <c r="A3161" s="165" t="s">
        <v>2072</v>
      </c>
      <c r="B3161" s="60" t="s">
        <v>2064</v>
      </c>
      <c r="C3161" s="61">
        <v>1381</v>
      </c>
      <c r="D3161" s="62" t="s">
        <v>2436</v>
      </c>
      <c r="E3161" s="60" t="s">
        <v>102</v>
      </c>
      <c r="F3161" s="65">
        <v>4.8600000000000003</v>
      </c>
      <c r="G3161" s="70">
        <v>0.79900000000000004</v>
      </c>
      <c r="H3161" s="166">
        <f>TRUNC(G3161*F3161,2)</f>
        <v>3.88</v>
      </c>
    </row>
    <row r="3162" spans="1:8" ht="15" customHeight="1" x14ac:dyDescent="0.2">
      <c r="A3162" s="165" t="s">
        <v>2072</v>
      </c>
      <c r="B3162" s="60" t="s">
        <v>2064</v>
      </c>
      <c r="C3162" s="61">
        <v>34357</v>
      </c>
      <c r="D3162" s="62" t="s">
        <v>2437</v>
      </c>
      <c r="E3162" s="60" t="s">
        <v>102</v>
      </c>
      <c r="F3162" s="65">
        <v>0.42</v>
      </c>
      <c r="G3162" s="70">
        <v>4.6835000000000004</v>
      </c>
      <c r="H3162" s="166">
        <f>TRUNC(G3162*F3162,2)</f>
        <v>1.96</v>
      </c>
    </row>
    <row r="3163" spans="1:8" ht="15" customHeight="1" x14ac:dyDescent="0.2">
      <c r="A3163" s="165" t="s">
        <v>2072</v>
      </c>
      <c r="B3163" s="60" t="s">
        <v>2605</v>
      </c>
      <c r="C3163" s="61">
        <v>88256</v>
      </c>
      <c r="D3163" s="62" t="s">
        <v>2100</v>
      </c>
      <c r="E3163" s="60" t="s">
        <v>30</v>
      </c>
      <c r="F3163" s="65">
        <v>0.51</v>
      </c>
      <c r="G3163" s="70">
        <v>25.76</v>
      </c>
      <c r="H3163" s="166">
        <f>TRUNC(G3163*F3163,2)</f>
        <v>13.13</v>
      </c>
    </row>
    <row r="3164" spans="1:8" ht="15" customHeight="1" x14ac:dyDescent="0.2">
      <c r="A3164" s="165" t="s">
        <v>2072</v>
      </c>
      <c r="B3164" s="60" t="s">
        <v>2605</v>
      </c>
      <c r="C3164" s="61">
        <v>88316</v>
      </c>
      <c r="D3164" s="62" t="s">
        <v>2094</v>
      </c>
      <c r="E3164" s="60" t="s">
        <v>30</v>
      </c>
      <c r="F3164" s="65">
        <v>0.27</v>
      </c>
      <c r="G3164" s="70">
        <v>18.190000000000001</v>
      </c>
      <c r="H3164" s="166">
        <f>TRUNC(G3164*F3164,2)</f>
        <v>4.91</v>
      </c>
    </row>
    <row r="3165" spans="1:8" s="47" customFormat="1" ht="14.25" x14ac:dyDescent="0.25">
      <c r="A3165" s="153" t="s">
        <v>2057</v>
      </c>
      <c r="B3165" s="154" t="s">
        <v>2058</v>
      </c>
      <c r="C3165" s="154" t="s">
        <v>2059</v>
      </c>
      <c r="D3165" s="154" t="s">
        <v>2060</v>
      </c>
      <c r="E3165" s="154" t="s">
        <v>2061</v>
      </c>
      <c r="F3165" s="155" t="s">
        <v>2062</v>
      </c>
      <c r="G3165" s="156" t="s">
        <v>2063</v>
      </c>
      <c r="H3165" s="157" t="s">
        <v>2602</v>
      </c>
    </row>
    <row r="3166" spans="1:8" ht="32.1" customHeight="1" x14ac:dyDescent="0.2">
      <c r="A3166" s="158" t="s">
        <v>1136</v>
      </c>
      <c r="B3166" s="159" t="s">
        <v>2603</v>
      </c>
      <c r="C3166" s="160" t="s">
        <v>1135</v>
      </c>
      <c r="D3166" s="161" t="s">
        <v>1137</v>
      </c>
      <c r="E3166" s="162" t="s">
        <v>118</v>
      </c>
      <c r="F3166" s="163"/>
      <c r="G3166" s="72"/>
      <c r="H3166" s="164">
        <f>SUM(H3167:H3169)</f>
        <v>21.54</v>
      </c>
    </row>
    <row r="3167" spans="1:8" ht="27" customHeight="1" x14ac:dyDescent="0.2">
      <c r="A3167" s="165" t="s">
        <v>2072</v>
      </c>
      <c r="B3167" s="60" t="s">
        <v>2064</v>
      </c>
      <c r="C3167" s="61">
        <v>11552</v>
      </c>
      <c r="D3167" s="62" t="s">
        <v>2914</v>
      </c>
      <c r="E3167" s="60" t="s">
        <v>118</v>
      </c>
      <c r="F3167" s="65">
        <v>1.06</v>
      </c>
      <c r="G3167" s="70">
        <v>5.78</v>
      </c>
      <c r="H3167" s="166">
        <f>TRUNC(G3167*F3167,2)</f>
        <v>6.12</v>
      </c>
    </row>
    <row r="3168" spans="1:8" ht="15" customHeight="1" x14ac:dyDescent="0.2">
      <c r="A3168" s="165" t="s">
        <v>2072</v>
      </c>
      <c r="B3168" s="60" t="s">
        <v>2605</v>
      </c>
      <c r="C3168" s="61">
        <v>88309</v>
      </c>
      <c r="D3168" s="62" t="s">
        <v>2093</v>
      </c>
      <c r="E3168" s="60" t="s">
        <v>30</v>
      </c>
      <c r="F3168" s="65">
        <v>0.41</v>
      </c>
      <c r="G3168" s="70">
        <v>22.55</v>
      </c>
      <c r="H3168" s="166">
        <f>TRUNC(G3168*F3168,2)</f>
        <v>9.24</v>
      </c>
    </row>
    <row r="3169" spans="1:8" ht="15" customHeight="1" x14ac:dyDescent="0.2">
      <c r="A3169" s="165" t="s">
        <v>2072</v>
      </c>
      <c r="B3169" s="60" t="s">
        <v>2605</v>
      </c>
      <c r="C3169" s="61">
        <v>88316</v>
      </c>
      <c r="D3169" s="62" t="s">
        <v>2094</v>
      </c>
      <c r="E3169" s="60" t="s">
        <v>30</v>
      </c>
      <c r="F3169" s="65">
        <v>0.34</v>
      </c>
      <c r="G3169" s="70">
        <v>18.190000000000001</v>
      </c>
      <c r="H3169" s="166">
        <f>TRUNC(G3169*F3169,2)</f>
        <v>6.18</v>
      </c>
    </row>
    <row r="3170" spans="1:8" s="47" customFormat="1" ht="14.25" x14ac:dyDescent="0.25">
      <c r="A3170" s="153" t="s">
        <v>2057</v>
      </c>
      <c r="B3170" s="154" t="s">
        <v>2058</v>
      </c>
      <c r="C3170" s="154" t="s">
        <v>2059</v>
      </c>
      <c r="D3170" s="154" t="s">
        <v>2060</v>
      </c>
      <c r="E3170" s="154" t="s">
        <v>2061</v>
      </c>
      <c r="F3170" s="155" t="s">
        <v>2062</v>
      </c>
      <c r="G3170" s="156" t="s">
        <v>2063</v>
      </c>
      <c r="H3170" s="157" t="s">
        <v>2602</v>
      </c>
    </row>
    <row r="3171" spans="1:8" ht="32.1" customHeight="1" x14ac:dyDescent="0.2">
      <c r="A3171" s="158" t="s">
        <v>1138</v>
      </c>
      <c r="B3171" s="159" t="s">
        <v>2603</v>
      </c>
      <c r="C3171" s="160">
        <v>88649</v>
      </c>
      <c r="D3171" s="161" t="s">
        <v>1139</v>
      </c>
      <c r="E3171" s="162" t="s">
        <v>118</v>
      </c>
      <c r="F3171" s="163"/>
      <c r="G3171" s="72"/>
      <c r="H3171" s="164">
        <f>SUM(H3172:H3176)</f>
        <v>6.31</v>
      </c>
    </row>
    <row r="3172" spans="1:8" ht="27" customHeight="1" x14ac:dyDescent="0.2">
      <c r="A3172" s="165" t="s">
        <v>2072</v>
      </c>
      <c r="B3172" s="60" t="s">
        <v>2064</v>
      </c>
      <c r="C3172" s="61">
        <v>1287</v>
      </c>
      <c r="D3172" s="62" t="s">
        <v>2435</v>
      </c>
      <c r="E3172" s="60" t="s">
        <v>84</v>
      </c>
      <c r="F3172" s="65">
        <v>0.15</v>
      </c>
      <c r="G3172" s="70">
        <v>24</v>
      </c>
      <c r="H3172" s="166">
        <f>TRUNC(G3172*F3172,2)</f>
        <v>3.6</v>
      </c>
    </row>
    <row r="3173" spans="1:8" ht="15" customHeight="1" x14ac:dyDescent="0.2">
      <c r="A3173" s="165" t="s">
        <v>2072</v>
      </c>
      <c r="B3173" s="60" t="s">
        <v>2064</v>
      </c>
      <c r="C3173" s="61">
        <v>1381</v>
      </c>
      <c r="D3173" s="62" t="s">
        <v>2436</v>
      </c>
      <c r="E3173" s="60" t="s">
        <v>102</v>
      </c>
      <c r="F3173" s="65">
        <v>0.60299999999999998</v>
      </c>
      <c r="G3173" s="70">
        <v>0.79899999999999993</v>
      </c>
      <c r="H3173" s="166">
        <f>TRUNC(G3173*F3173,2)</f>
        <v>0.48</v>
      </c>
    </row>
    <row r="3174" spans="1:8" ht="15" customHeight="1" x14ac:dyDescent="0.2">
      <c r="A3174" s="165" t="s">
        <v>2072</v>
      </c>
      <c r="B3174" s="60" t="s">
        <v>2064</v>
      </c>
      <c r="C3174" s="61">
        <v>34357</v>
      </c>
      <c r="D3174" s="62" t="s">
        <v>2437</v>
      </c>
      <c r="E3174" s="60" t="s">
        <v>102</v>
      </c>
      <c r="F3174" s="65">
        <v>8.4000000000000005E-2</v>
      </c>
      <c r="G3174" s="70">
        <v>4.6835000000000004</v>
      </c>
      <c r="H3174" s="166">
        <f>TRUNC(G3174*F3174,2)</f>
        <v>0.39</v>
      </c>
    </row>
    <row r="3175" spans="1:8" ht="15" customHeight="1" x14ac:dyDescent="0.2">
      <c r="A3175" s="165" t="s">
        <v>2072</v>
      </c>
      <c r="B3175" s="60" t="s">
        <v>2605</v>
      </c>
      <c r="C3175" s="61">
        <v>88256</v>
      </c>
      <c r="D3175" s="62" t="s">
        <v>2100</v>
      </c>
      <c r="E3175" s="60" t="s">
        <v>30</v>
      </c>
      <c r="F3175" s="65">
        <v>4.2000000000000003E-2</v>
      </c>
      <c r="G3175" s="70">
        <v>25.76</v>
      </c>
      <c r="H3175" s="166">
        <f>TRUNC(G3175*F3175,2)</f>
        <v>1.08</v>
      </c>
    </row>
    <row r="3176" spans="1:8" ht="15" customHeight="1" x14ac:dyDescent="0.2">
      <c r="A3176" s="165" t="s">
        <v>2072</v>
      </c>
      <c r="B3176" s="60" t="s">
        <v>2605</v>
      </c>
      <c r="C3176" s="61">
        <v>88316</v>
      </c>
      <c r="D3176" s="62" t="s">
        <v>2094</v>
      </c>
      <c r="E3176" s="60" t="s">
        <v>30</v>
      </c>
      <c r="F3176" s="65">
        <v>4.2000000000000003E-2</v>
      </c>
      <c r="G3176" s="70">
        <v>18.190000000000001</v>
      </c>
      <c r="H3176" s="166">
        <f>TRUNC(G3176*F3176,2)</f>
        <v>0.76</v>
      </c>
    </row>
    <row r="3177" spans="1:8" s="47" customFormat="1" ht="14.25" x14ac:dyDescent="0.25">
      <c r="A3177" s="153" t="s">
        <v>2057</v>
      </c>
      <c r="B3177" s="154" t="s">
        <v>2058</v>
      </c>
      <c r="C3177" s="154" t="s">
        <v>2059</v>
      </c>
      <c r="D3177" s="154" t="s">
        <v>2060</v>
      </c>
      <c r="E3177" s="154" t="s">
        <v>2061</v>
      </c>
      <c r="F3177" s="155" t="s">
        <v>2062</v>
      </c>
      <c r="G3177" s="156" t="s">
        <v>2063</v>
      </c>
      <c r="H3177" s="157" t="s">
        <v>2602</v>
      </c>
    </row>
    <row r="3178" spans="1:8" ht="81.95" customHeight="1" x14ac:dyDescent="0.2">
      <c r="A3178" s="158" t="s">
        <v>1142</v>
      </c>
      <c r="B3178" s="159" t="s">
        <v>2603</v>
      </c>
      <c r="C3178" s="160" t="s">
        <v>1141</v>
      </c>
      <c r="D3178" s="161" t="s">
        <v>1143</v>
      </c>
      <c r="E3178" s="162" t="s">
        <v>84</v>
      </c>
      <c r="F3178" s="163"/>
      <c r="G3178" s="72"/>
      <c r="H3178" s="164">
        <f>SUM(H3179:H3179)</f>
        <v>258.33999999999997</v>
      </c>
    </row>
    <row r="3179" spans="1:8" ht="38.1" customHeight="1" x14ac:dyDescent="0.2">
      <c r="A3179" s="165" t="s">
        <v>2072</v>
      </c>
      <c r="B3179" s="60" t="s">
        <v>2064</v>
      </c>
      <c r="C3179" s="61" t="s">
        <v>2915</v>
      </c>
      <c r="D3179" s="62" t="s">
        <v>1143</v>
      </c>
      <c r="E3179" s="60" t="s">
        <v>84</v>
      </c>
      <c r="F3179" s="65">
        <v>1</v>
      </c>
      <c r="G3179" s="70">
        <v>258.33999999999997</v>
      </c>
      <c r="H3179" s="166">
        <f>TRUNC(G3179*F3179,2)</f>
        <v>258.33999999999997</v>
      </c>
    </row>
    <row r="3180" spans="1:8" s="47" customFormat="1" ht="14.25" x14ac:dyDescent="0.25">
      <c r="A3180" s="153" t="s">
        <v>2057</v>
      </c>
      <c r="B3180" s="154" t="s">
        <v>2058</v>
      </c>
      <c r="C3180" s="154" t="s">
        <v>2059</v>
      </c>
      <c r="D3180" s="154" t="s">
        <v>2060</v>
      </c>
      <c r="E3180" s="154" t="s">
        <v>2061</v>
      </c>
      <c r="F3180" s="155" t="s">
        <v>2062</v>
      </c>
      <c r="G3180" s="156" t="s">
        <v>2063</v>
      </c>
      <c r="H3180" s="157" t="s">
        <v>2602</v>
      </c>
    </row>
    <row r="3181" spans="1:8" ht="81.95" customHeight="1" x14ac:dyDescent="0.2">
      <c r="A3181" s="158" t="s">
        <v>1146</v>
      </c>
      <c r="B3181" s="159" t="s">
        <v>2603</v>
      </c>
      <c r="C3181" s="160">
        <v>87630</v>
      </c>
      <c r="D3181" s="161" t="s">
        <v>1147</v>
      </c>
      <c r="E3181" s="162" t="s">
        <v>84</v>
      </c>
      <c r="F3181" s="163"/>
      <c r="G3181" s="72"/>
      <c r="H3181" s="164">
        <f>SUM(H3182:H3186)</f>
        <v>23.73</v>
      </c>
    </row>
    <row r="3182" spans="1:8" ht="15" customHeight="1" x14ac:dyDescent="0.2">
      <c r="A3182" s="165" t="s">
        <v>2072</v>
      </c>
      <c r="B3182" s="60" t="s">
        <v>2064</v>
      </c>
      <c r="C3182" s="61">
        <v>1379</v>
      </c>
      <c r="D3182" s="62" t="s">
        <v>2250</v>
      </c>
      <c r="E3182" s="60" t="s">
        <v>102</v>
      </c>
      <c r="F3182" s="65">
        <v>0.5</v>
      </c>
      <c r="G3182" s="70">
        <v>0.45050000000000001</v>
      </c>
      <c r="H3182" s="166">
        <f>TRUNC(G3182*F3182,2)</f>
        <v>0.22</v>
      </c>
    </row>
    <row r="3183" spans="1:8" ht="15" customHeight="1" x14ac:dyDescent="0.2">
      <c r="A3183" s="165" t="s">
        <v>2072</v>
      </c>
      <c r="B3183" s="60" t="s">
        <v>2064</v>
      </c>
      <c r="C3183" s="61">
        <v>7334</v>
      </c>
      <c r="D3183" s="62" t="s">
        <v>2438</v>
      </c>
      <c r="E3183" s="60" t="s">
        <v>2210</v>
      </c>
      <c r="F3183" s="65">
        <v>0.21</v>
      </c>
      <c r="G3183" s="70">
        <v>11</v>
      </c>
      <c r="H3183" s="166">
        <f>TRUNC(G3183*F3183,2)</f>
        <v>2.31</v>
      </c>
    </row>
    <row r="3184" spans="1:8" ht="27" customHeight="1" x14ac:dyDescent="0.2">
      <c r="A3184" s="165" t="s">
        <v>3278</v>
      </c>
      <c r="B3184" s="60" t="s">
        <v>2605</v>
      </c>
      <c r="C3184" s="61">
        <v>87301</v>
      </c>
      <c r="D3184" s="62" t="s">
        <v>2439</v>
      </c>
      <c r="E3184" s="60" t="s">
        <v>87</v>
      </c>
      <c r="F3184" s="65">
        <v>4.3099999999999999E-2</v>
      </c>
      <c r="G3184" s="185">
        <f>H3209</f>
        <v>389.46000000000004</v>
      </c>
      <c r="H3184" s="166">
        <f>TRUNC(G3184*F3184,2)</f>
        <v>16.78</v>
      </c>
    </row>
    <row r="3185" spans="1:8" ht="15" customHeight="1" x14ac:dyDescent="0.2">
      <c r="A3185" s="165" t="s">
        <v>2072</v>
      </c>
      <c r="B3185" s="60" t="s">
        <v>2605</v>
      </c>
      <c r="C3185" s="61">
        <v>88309</v>
      </c>
      <c r="D3185" s="62" t="s">
        <v>2093</v>
      </c>
      <c r="E3185" s="60" t="s">
        <v>30</v>
      </c>
      <c r="F3185" s="65">
        <v>0.14000000000000001</v>
      </c>
      <c r="G3185" s="70">
        <v>22.55</v>
      </c>
      <c r="H3185" s="166">
        <f>TRUNC(G3185*F3185,2)</f>
        <v>3.15</v>
      </c>
    </row>
    <row r="3186" spans="1:8" ht="15" customHeight="1" x14ac:dyDescent="0.2">
      <c r="A3186" s="165" t="s">
        <v>2072</v>
      </c>
      <c r="B3186" s="60" t="s">
        <v>2605</v>
      </c>
      <c r="C3186" s="61">
        <v>88316</v>
      </c>
      <c r="D3186" s="62" t="s">
        <v>2094</v>
      </c>
      <c r="E3186" s="60" t="s">
        <v>30</v>
      </c>
      <c r="F3186" s="65">
        <v>7.0000000000000007E-2</v>
      </c>
      <c r="G3186" s="70">
        <v>18.190000000000001</v>
      </c>
      <c r="H3186" s="166">
        <f>TRUNC(G3186*F3186,2)</f>
        <v>1.27</v>
      </c>
    </row>
    <row r="3187" spans="1:8" s="47" customFormat="1" ht="14.25" x14ac:dyDescent="0.25">
      <c r="A3187" s="153" t="s">
        <v>2057</v>
      </c>
      <c r="B3187" s="154" t="s">
        <v>2058</v>
      </c>
      <c r="C3187" s="154" t="s">
        <v>2059</v>
      </c>
      <c r="D3187" s="154" t="s">
        <v>2060</v>
      </c>
      <c r="E3187" s="154" t="s">
        <v>2061</v>
      </c>
      <c r="F3187" s="155" t="s">
        <v>2062</v>
      </c>
      <c r="G3187" s="156" t="s">
        <v>2063</v>
      </c>
      <c r="H3187" s="157" t="s">
        <v>2602</v>
      </c>
    </row>
    <row r="3188" spans="1:8" ht="81.95" customHeight="1" x14ac:dyDescent="0.2">
      <c r="A3188" s="158" t="s">
        <v>1148</v>
      </c>
      <c r="B3188" s="159" t="s">
        <v>2603</v>
      </c>
      <c r="C3188" s="160">
        <v>87745</v>
      </c>
      <c r="D3188" s="161" t="s">
        <v>1149</v>
      </c>
      <c r="E3188" s="162" t="s">
        <v>84</v>
      </c>
      <c r="F3188" s="163"/>
      <c r="G3188" s="72"/>
      <c r="H3188" s="164">
        <f>SUM(H3189:H3193)</f>
        <v>30.630000000000003</v>
      </c>
    </row>
    <row r="3189" spans="1:8" ht="15" customHeight="1" x14ac:dyDescent="0.2">
      <c r="A3189" s="165" t="s">
        <v>2072</v>
      </c>
      <c r="B3189" s="60" t="s">
        <v>2064</v>
      </c>
      <c r="C3189" s="61">
        <v>1379</v>
      </c>
      <c r="D3189" s="62" t="s">
        <v>2250</v>
      </c>
      <c r="E3189" s="60" t="s">
        <v>102</v>
      </c>
      <c r="F3189" s="65">
        <v>0.5</v>
      </c>
      <c r="G3189" s="70">
        <v>0.45050000000000001</v>
      </c>
      <c r="H3189" s="166">
        <f>TRUNC(G3189*F3189,2)</f>
        <v>0.22</v>
      </c>
    </row>
    <row r="3190" spans="1:8" ht="15" customHeight="1" x14ac:dyDescent="0.2">
      <c r="A3190" s="165" t="s">
        <v>2072</v>
      </c>
      <c r="B3190" s="60" t="s">
        <v>2064</v>
      </c>
      <c r="C3190" s="61">
        <v>7334</v>
      </c>
      <c r="D3190" s="62" t="s">
        <v>2438</v>
      </c>
      <c r="E3190" s="60" t="s">
        <v>2210</v>
      </c>
      <c r="F3190" s="65">
        <v>0.21</v>
      </c>
      <c r="G3190" s="70">
        <v>11</v>
      </c>
      <c r="H3190" s="166">
        <f>TRUNC(G3190*F3190,2)</f>
        <v>2.31</v>
      </c>
    </row>
    <row r="3191" spans="1:8" ht="27" customHeight="1" x14ac:dyDescent="0.2">
      <c r="A3191" s="165" t="s">
        <v>3278</v>
      </c>
      <c r="B3191" s="60" t="s">
        <v>2605</v>
      </c>
      <c r="C3191" s="61">
        <v>87301</v>
      </c>
      <c r="D3191" s="62" t="s">
        <v>2439</v>
      </c>
      <c r="E3191" s="60" t="s">
        <v>87</v>
      </c>
      <c r="F3191" s="65">
        <v>4.3099999999999999E-2</v>
      </c>
      <c r="G3191" s="185">
        <f>H3209</f>
        <v>389.46000000000004</v>
      </c>
      <c r="H3191" s="166">
        <f>TRUNC(G3191*F3191,2)</f>
        <v>16.78</v>
      </c>
    </row>
    <row r="3192" spans="1:8" ht="15" customHeight="1" x14ac:dyDescent="0.2">
      <c r="A3192" s="165" t="s">
        <v>2072</v>
      </c>
      <c r="B3192" s="60" t="s">
        <v>2605</v>
      </c>
      <c r="C3192" s="61">
        <v>88309</v>
      </c>
      <c r="D3192" s="62" t="s">
        <v>2093</v>
      </c>
      <c r="E3192" s="60" t="s">
        <v>30</v>
      </c>
      <c r="F3192" s="65">
        <v>0.35699999999999998</v>
      </c>
      <c r="G3192" s="70">
        <v>22.55</v>
      </c>
      <c r="H3192" s="166">
        <f>TRUNC(G3192*F3192,2)</f>
        <v>8.0500000000000007</v>
      </c>
    </row>
    <row r="3193" spans="1:8" ht="15" customHeight="1" x14ac:dyDescent="0.2">
      <c r="A3193" s="165" t="s">
        <v>2072</v>
      </c>
      <c r="B3193" s="60" t="s">
        <v>2605</v>
      </c>
      <c r="C3193" s="61">
        <v>88316</v>
      </c>
      <c r="D3193" s="62" t="s">
        <v>2094</v>
      </c>
      <c r="E3193" s="60" t="s">
        <v>30</v>
      </c>
      <c r="F3193" s="65">
        <v>0.18</v>
      </c>
      <c r="G3193" s="70">
        <v>18.190000000000001</v>
      </c>
      <c r="H3193" s="166">
        <f>TRUNC(G3193*F3193,2)</f>
        <v>3.27</v>
      </c>
    </row>
    <row r="3194" spans="1:8" s="47" customFormat="1" ht="14.25" x14ac:dyDescent="0.25">
      <c r="A3194" s="153" t="s">
        <v>2057</v>
      </c>
      <c r="B3194" s="154" t="s">
        <v>2058</v>
      </c>
      <c r="C3194" s="154" t="s">
        <v>2059</v>
      </c>
      <c r="D3194" s="154" t="s">
        <v>2060</v>
      </c>
      <c r="E3194" s="154" t="s">
        <v>2061</v>
      </c>
      <c r="F3194" s="155" t="s">
        <v>2062</v>
      </c>
      <c r="G3194" s="156" t="s">
        <v>2063</v>
      </c>
      <c r="H3194" s="157" t="s">
        <v>2602</v>
      </c>
    </row>
    <row r="3195" spans="1:8" ht="81.95" customHeight="1" x14ac:dyDescent="0.2">
      <c r="A3195" s="158" t="s">
        <v>1150</v>
      </c>
      <c r="B3195" s="159" t="s">
        <v>2603</v>
      </c>
      <c r="C3195" s="160">
        <v>87640</v>
      </c>
      <c r="D3195" s="161" t="s">
        <v>1151</v>
      </c>
      <c r="E3195" s="162" t="s">
        <v>84</v>
      </c>
      <c r="F3195" s="163"/>
      <c r="G3195" s="72"/>
      <c r="H3195" s="164">
        <f>SUM(H3196:H3200)</f>
        <v>27.91</v>
      </c>
    </row>
    <row r="3196" spans="1:8" ht="15" customHeight="1" x14ac:dyDescent="0.2">
      <c r="A3196" s="165" t="s">
        <v>2072</v>
      </c>
      <c r="B3196" s="60" t="s">
        <v>2064</v>
      </c>
      <c r="C3196" s="61">
        <v>1379</v>
      </c>
      <c r="D3196" s="62" t="s">
        <v>2250</v>
      </c>
      <c r="E3196" s="60" t="s">
        <v>102</v>
      </c>
      <c r="F3196" s="65">
        <v>0.5</v>
      </c>
      <c r="G3196" s="70">
        <v>0.45050000000000001</v>
      </c>
      <c r="H3196" s="166">
        <f>TRUNC(G3196*F3196,2)</f>
        <v>0.22</v>
      </c>
    </row>
    <row r="3197" spans="1:8" ht="15" customHeight="1" x14ac:dyDescent="0.2">
      <c r="A3197" s="165" t="s">
        <v>2072</v>
      </c>
      <c r="B3197" s="60" t="s">
        <v>2064</v>
      </c>
      <c r="C3197" s="61">
        <v>7334</v>
      </c>
      <c r="D3197" s="62" t="s">
        <v>2438</v>
      </c>
      <c r="E3197" s="60" t="s">
        <v>2210</v>
      </c>
      <c r="F3197" s="65">
        <v>0.21</v>
      </c>
      <c r="G3197" s="70">
        <v>11</v>
      </c>
      <c r="H3197" s="166">
        <f>TRUNC(G3197*F3197,2)</f>
        <v>2.31</v>
      </c>
    </row>
    <row r="3198" spans="1:8" ht="27" customHeight="1" x14ac:dyDescent="0.2">
      <c r="A3198" s="165" t="s">
        <v>3278</v>
      </c>
      <c r="B3198" s="60" t="s">
        <v>2605</v>
      </c>
      <c r="C3198" s="61">
        <v>87301</v>
      </c>
      <c r="D3198" s="62" t="s">
        <v>2439</v>
      </c>
      <c r="E3198" s="60" t="s">
        <v>87</v>
      </c>
      <c r="F3198" s="65">
        <v>5.2999999999999999E-2</v>
      </c>
      <c r="G3198" s="185">
        <f>H3209</f>
        <v>389.46000000000004</v>
      </c>
      <c r="H3198" s="166">
        <f>TRUNC(G3198*F3198,2)</f>
        <v>20.64</v>
      </c>
    </row>
    <row r="3199" spans="1:8" ht="15" customHeight="1" x14ac:dyDescent="0.2">
      <c r="A3199" s="165" t="s">
        <v>2072</v>
      </c>
      <c r="B3199" s="60" t="s">
        <v>2605</v>
      </c>
      <c r="C3199" s="61">
        <v>88309</v>
      </c>
      <c r="D3199" s="62" t="s">
        <v>2093</v>
      </c>
      <c r="E3199" s="60" t="s">
        <v>30</v>
      </c>
      <c r="F3199" s="65">
        <v>0.14599999999999999</v>
      </c>
      <c r="G3199" s="70">
        <v>22.55</v>
      </c>
      <c r="H3199" s="166">
        <f>TRUNC(G3199*F3199,2)</f>
        <v>3.29</v>
      </c>
    </row>
    <row r="3200" spans="1:8" ht="15" customHeight="1" x14ac:dyDescent="0.2">
      <c r="A3200" s="165" t="s">
        <v>2072</v>
      </c>
      <c r="B3200" s="60" t="s">
        <v>2605</v>
      </c>
      <c r="C3200" s="61">
        <v>88316</v>
      </c>
      <c r="D3200" s="62" t="s">
        <v>2094</v>
      </c>
      <c r="E3200" s="60" t="s">
        <v>30</v>
      </c>
      <c r="F3200" s="65">
        <v>0.08</v>
      </c>
      <c r="G3200" s="70">
        <v>18.190000000000001</v>
      </c>
      <c r="H3200" s="166">
        <f>TRUNC(G3200*F3200,2)</f>
        <v>1.45</v>
      </c>
    </row>
    <row r="3201" spans="1:8" s="47" customFormat="1" ht="14.25" x14ac:dyDescent="0.25">
      <c r="A3201" s="153" t="s">
        <v>2057</v>
      </c>
      <c r="B3201" s="154" t="s">
        <v>2058</v>
      </c>
      <c r="C3201" s="154" t="s">
        <v>2059</v>
      </c>
      <c r="D3201" s="154" t="s">
        <v>2060</v>
      </c>
      <c r="E3201" s="154" t="s">
        <v>2061</v>
      </c>
      <c r="F3201" s="155" t="s">
        <v>2062</v>
      </c>
      <c r="G3201" s="156" t="s">
        <v>2063</v>
      </c>
      <c r="H3201" s="157" t="s">
        <v>2602</v>
      </c>
    </row>
    <row r="3202" spans="1:8" ht="81.95" customHeight="1" x14ac:dyDescent="0.2">
      <c r="A3202" s="158" t="s">
        <v>1152</v>
      </c>
      <c r="B3202" s="159" t="s">
        <v>2603</v>
      </c>
      <c r="C3202" s="160">
        <v>87735</v>
      </c>
      <c r="D3202" s="161" t="s">
        <v>1153</v>
      </c>
      <c r="E3202" s="162" t="s">
        <v>84</v>
      </c>
      <c r="F3202" s="163"/>
      <c r="G3202" s="72"/>
      <c r="H3202" s="164">
        <f>SUM(H3203:H3207)</f>
        <v>25.53</v>
      </c>
    </row>
    <row r="3203" spans="1:8" ht="15" customHeight="1" x14ac:dyDescent="0.2">
      <c r="A3203" s="165" t="s">
        <v>2072</v>
      </c>
      <c r="B3203" s="60" t="s">
        <v>2064</v>
      </c>
      <c r="C3203" s="61">
        <v>1379</v>
      </c>
      <c r="D3203" s="62" t="s">
        <v>2250</v>
      </c>
      <c r="E3203" s="60" t="s">
        <v>102</v>
      </c>
      <c r="F3203" s="65">
        <v>0.5</v>
      </c>
      <c r="G3203" s="70">
        <v>0.45050000000000001</v>
      </c>
      <c r="H3203" s="166">
        <f>TRUNC(G3203*F3203,2)</f>
        <v>0.22</v>
      </c>
    </row>
    <row r="3204" spans="1:8" ht="15" customHeight="1" x14ac:dyDescent="0.2">
      <c r="A3204" s="165" t="s">
        <v>2072</v>
      </c>
      <c r="B3204" s="60" t="s">
        <v>2064</v>
      </c>
      <c r="C3204" s="61">
        <v>7334</v>
      </c>
      <c r="D3204" s="62" t="s">
        <v>2438</v>
      </c>
      <c r="E3204" s="60" t="s">
        <v>2210</v>
      </c>
      <c r="F3204" s="65">
        <v>0.21</v>
      </c>
      <c r="G3204" s="70">
        <v>11</v>
      </c>
      <c r="H3204" s="166">
        <f>TRUNC(G3204*F3204,2)</f>
        <v>2.31</v>
      </c>
    </row>
    <row r="3205" spans="1:8" ht="27" customHeight="1" x14ac:dyDescent="0.2">
      <c r="A3205" s="165" t="s">
        <v>2072</v>
      </c>
      <c r="B3205" s="60" t="s">
        <v>2605</v>
      </c>
      <c r="C3205" s="61">
        <v>87301</v>
      </c>
      <c r="D3205" s="62" t="s">
        <v>2439</v>
      </c>
      <c r="E3205" s="60" t="s">
        <v>87</v>
      </c>
      <c r="F3205" s="65">
        <v>3.1E-2</v>
      </c>
      <c r="G3205" s="185">
        <f>H3209</f>
        <v>389.46000000000004</v>
      </c>
      <c r="H3205" s="166">
        <f>TRUNC(G3205*F3205,2)</f>
        <v>12.07</v>
      </c>
    </row>
    <row r="3206" spans="1:8" ht="15" customHeight="1" x14ac:dyDescent="0.2">
      <c r="A3206" s="165" t="s">
        <v>2072</v>
      </c>
      <c r="B3206" s="60" t="s">
        <v>2605</v>
      </c>
      <c r="C3206" s="61">
        <v>88309</v>
      </c>
      <c r="D3206" s="62" t="s">
        <v>2093</v>
      </c>
      <c r="E3206" s="60" t="s">
        <v>30</v>
      </c>
      <c r="F3206" s="65">
        <v>0.34</v>
      </c>
      <c r="G3206" s="185">
        <v>22.55</v>
      </c>
      <c r="H3206" s="166">
        <f>TRUNC(G3206*F3206,2)</f>
        <v>7.66</v>
      </c>
    </row>
    <row r="3207" spans="1:8" ht="15" customHeight="1" x14ac:dyDescent="0.2">
      <c r="A3207" s="165" t="s">
        <v>2072</v>
      </c>
      <c r="B3207" s="60" t="s">
        <v>2605</v>
      </c>
      <c r="C3207" s="61">
        <v>88316</v>
      </c>
      <c r="D3207" s="62" t="s">
        <v>2094</v>
      </c>
      <c r="E3207" s="60" t="s">
        <v>30</v>
      </c>
      <c r="F3207" s="65">
        <v>0.18</v>
      </c>
      <c r="G3207" s="70">
        <v>18.190000000000001</v>
      </c>
      <c r="H3207" s="166">
        <f>TRUNC(G3207*F3207,2)</f>
        <v>3.27</v>
      </c>
    </row>
    <row r="3208" spans="1:8" s="47" customFormat="1" ht="14.25" x14ac:dyDescent="0.25">
      <c r="A3208" s="153" t="s">
        <v>2057</v>
      </c>
      <c r="B3208" s="154" t="s">
        <v>2058</v>
      </c>
      <c r="C3208" s="154" t="s">
        <v>2059</v>
      </c>
      <c r="D3208" s="154" t="s">
        <v>2060</v>
      </c>
      <c r="E3208" s="154" t="s">
        <v>2061</v>
      </c>
      <c r="F3208" s="155" t="s">
        <v>2062</v>
      </c>
      <c r="G3208" s="156" t="s">
        <v>2063</v>
      </c>
      <c r="H3208" s="157" t="s">
        <v>2602</v>
      </c>
    </row>
    <row r="3209" spans="1:8" ht="48" customHeight="1" x14ac:dyDescent="0.2">
      <c r="A3209" s="158" t="s">
        <v>3278</v>
      </c>
      <c r="B3209" s="159" t="s">
        <v>2603</v>
      </c>
      <c r="C3209" s="160">
        <v>87301</v>
      </c>
      <c r="D3209" s="161" t="s">
        <v>2439</v>
      </c>
      <c r="E3209" s="162" t="s">
        <v>87</v>
      </c>
      <c r="F3209" s="163"/>
      <c r="G3209" s="72"/>
      <c r="H3209" s="164">
        <f>SUM(H3210:H3214)</f>
        <v>389.46000000000004</v>
      </c>
    </row>
    <row r="3210" spans="1:8" ht="27" customHeight="1" x14ac:dyDescent="0.2">
      <c r="A3210" s="165" t="s">
        <v>2072</v>
      </c>
      <c r="B3210" s="60" t="s">
        <v>2064</v>
      </c>
      <c r="C3210" s="61">
        <v>370</v>
      </c>
      <c r="D3210" s="62" t="s">
        <v>2249</v>
      </c>
      <c r="E3210" s="60" t="s">
        <v>87</v>
      </c>
      <c r="F3210" s="65">
        <v>1.36</v>
      </c>
      <c r="G3210" s="70">
        <v>80.75</v>
      </c>
      <c r="H3210" s="166">
        <f>TRUNC(G3210*F3210,2)</f>
        <v>109.82</v>
      </c>
    </row>
    <row r="3211" spans="1:8" ht="15" customHeight="1" x14ac:dyDescent="0.2">
      <c r="A3211" s="165" t="s">
        <v>2072</v>
      </c>
      <c r="B3211" s="60" t="s">
        <v>2064</v>
      </c>
      <c r="C3211" s="61">
        <v>1379</v>
      </c>
      <c r="D3211" s="62" t="s">
        <v>2250</v>
      </c>
      <c r="E3211" s="60" t="s">
        <v>102</v>
      </c>
      <c r="F3211" s="65">
        <v>459.85</v>
      </c>
      <c r="G3211" s="70">
        <v>0.45050000000000001</v>
      </c>
      <c r="H3211" s="166">
        <f>TRUNC(G3211*F3211,2)</f>
        <v>207.16</v>
      </c>
    </row>
    <row r="3212" spans="1:8" ht="27" customHeight="1" x14ac:dyDescent="0.2">
      <c r="A3212" s="165" t="s">
        <v>2072</v>
      </c>
      <c r="B3212" s="60" t="s">
        <v>2605</v>
      </c>
      <c r="C3212" s="61">
        <v>88377</v>
      </c>
      <c r="D3212" s="62" t="s">
        <v>2252</v>
      </c>
      <c r="E3212" s="60" t="s">
        <v>30</v>
      </c>
      <c r="F3212" s="65">
        <v>2.5</v>
      </c>
      <c r="G3212" s="70">
        <v>27.58</v>
      </c>
      <c r="H3212" s="166">
        <f>TRUNC(G3212*F3212,2)</f>
        <v>68.95</v>
      </c>
    </row>
    <row r="3213" spans="1:8" ht="38.1" customHeight="1" x14ac:dyDescent="0.2">
      <c r="A3213" s="165" t="s">
        <v>2072</v>
      </c>
      <c r="B3213" s="60" t="s">
        <v>2605</v>
      </c>
      <c r="C3213" s="61">
        <v>88830</v>
      </c>
      <c r="D3213" s="62" t="s">
        <v>2253</v>
      </c>
      <c r="E3213" s="60" t="s">
        <v>2096</v>
      </c>
      <c r="F3213" s="65">
        <v>1.1299999999999999</v>
      </c>
      <c r="G3213" s="70">
        <v>1.98</v>
      </c>
      <c r="H3213" s="166">
        <f>TRUNC(G3213*F3213,2)</f>
        <v>2.23</v>
      </c>
    </row>
    <row r="3214" spans="1:8" ht="38.1" customHeight="1" x14ac:dyDescent="0.2">
      <c r="A3214" s="165" t="s">
        <v>2072</v>
      </c>
      <c r="B3214" s="60" t="s">
        <v>2605</v>
      </c>
      <c r="C3214" s="61">
        <v>88831</v>
      </c>
      <c r="D3214" s="62" t="s">
        <v>2254</v>
      </c>
      <c r="E3214" s="60" t="s">
        <v>2098</v>
      </c>
      <c r="F3214" s="65">
        <v>3.72</v>
      </c>
      <c r="G3214" s="70">
        <v>0.35</v>
      </c>
      <c r="H3214" s="166">
        <f>TRUNC(G3214*F3214,2)</f>
        <v>1.3</v>
      </c>
    </row>
    <row r="3215" spans="1:8" s="47" customFormat="1" ht="14.25" x14ac:dyDescent="0.25">
      <c r="A3215" s="153" t="s">
        <v>2057</v>
      </c>
      <c r="B3215" s="154" t="s">
        <v>2058</v>
      </c>
      <c r="C3215" s="154" t="s">
        <v>2059</v>
      </c>
      <c r="D3215" s="154" t="s">
        <v>2060</v>
      </c>
      <c r="E3215" s="154" t="s">
        <v>2061</v>
      </c>
      <c r="F3215" s="155" t="s">
        <v>2062</v>
      </c>
      <c r="G3215" s="156" t="s">
        <v>2063</v>
      </c>
      <c r="H3215" s="157" t="s">
        <v>2602</v>
      </c>
    </row>
    <row r="3216" spans="1:8" ht="98.1" customHeight="1" x14ac:dyDescent="0.2">
      <c r="A3216" s="158" t="s">
        <v>1155</v>
      </c>
      <c r="B3216" s="159" t="s">
        <v>2603</v>
      </c>
      <c r="C3216" s="160">
        <v>94275</v>
      </c>
      <c r="D3216" s="161" t="s">
        <v>1156</v>
      </c>
      <c r="E3216" s="162" t="s">
        <v>118</v>
      </c>
      <c r="F3216" s="163"/>
      <c r="G3216" s="72"/>
      <c r="H3216" s="164">
        <f>SUM(H3217:H3221)</f>
        <v>32.6</v>
      </c>
    </row>
    <row r="3217" spans="1:8" ht="27" customHeight="1" x14ac:dyDescent="0.2">
      <c r="A3217" s="165" t="s">
        <v>2072</v>
      </c>
      <c r="B3217" s="60" t="s">
        <v>2064</v>
      </c>
      <c r="C3217" s="61">
        <v>370</v>
      </c>
      <c r="D3217" s="62" t="s">
        <v>2249</v>
      </c>
      <c r="E3217" s="60" t="s">
        <v>87</v>
      </c>
      <c r="F3217" s="65">
        <v>7.0000000000000001E-3</v>
      </c>
      <c r="G3217" s="70">
        <v>80.75</v>
      </c>
      <c r="H3217" s="166">
        <f>TRUNC(G3217*F3217,2)</f>
        <v>0.56000000000000005</v>
      </c>
    </row>
    <row r="3218" spans="1:8" ht="27" customHeight="1" x14ac:dyDescent="0.2">
      <c r="A3218" s="165" t="s">
        <v>2072</v>
      </c>
      <c r="B3218" s="60" t="s">
        <v>2064</v>
      </c>
      <c r="C3218" s="61">
        <v>4059</v>
      </c>
      <c r="D3218" s="62" t="s">
        <v>2440</v>
      </c>
      <c r="E3218" s="60" t="s">
        <v>118</v>
      </c>
      <c r="F3218" s="65">
        <v>1.0049999999999999</v>
      </c>
      <c r="G3218" s="70">
        <v>22.3</v>
      </c>
      <c r="H3218" s="166">
        <f>TRUNC(G3218*F3218,2)</f>
        <v>22.41</v>
      </c>
    </row>
    <row r="3219" spans="1:8" ht="15" customHeight="1" x14ac:dyDescent="0.2">
      <c r="A3219" s="165" t="s">
        <v>2072</v>
      </c>
      <c r="B3219" s="60" t="s">
        <v>2605</v>
      </c>
      <c r="C3219" s="61">
        <v>88309</v>
      </c>
      <c r="D3219" s="62" t="s">
        <v>2093</v>
      </c>
      <c r="E3219" s="60" t="s">
        <v>30</v>
      </c>
      <c r="F3219" s="65">
        <v>0.22500000000000001</v>
      </c>
      <c r="G3219" s="70">
        <v>22.55</v>
      </c>
      <c r="H3219" s="166">
        <f>TRUNC(G3219*F3219,2)</f>
        <v>5.07</v>
      </c>
    </row>
    <row r="3220" spans="1:8" ht="15" customHeight="1" x14ac:dyDescent="0.2">
      <c r="A3220" s="165" t="s">
        <v>2072</v>
      </c>
      <c r="B3220" s="60" t="s">
        <v>2605</v>
      </c>
      <c r="C3220" s="61">
        <v>88316</v>
      </c>
      <c r="D3220" s="62" t="s">
        <v>2094</v>
      </c>
      <c r="E3220" s="60" t="s">
        <v>30</v>
      </c>
      <c r="F3220" s="65">
        <v>0.224</v>
      </c>
      <c r="G3220" s="70">
        <v>18.190000000000001</v>
      </c>
      <c r="H3220" s="166">
        <f>TRUNC(G3220*F3220,2)</f>
        <v>4.07</v>
      </c>
    </row>
    <row r="3221" spans="1:8" ht="27" customHeight="1" x14ac:dyDescent="0.2">
      <c r="A3221" s="165" t="s">
        <v>2072</v>
      </c>
      <c r="B3221" s="60" t="s">
        <v>2605</v>
      </c>
      <c r="C3221" s="61">
        <v>88629</v>
      </c>
      <c r="D3221" s="62" t="s">
        <v>2319</v>
      </c>
      <c r="E3221" s="60" t="s">
        <v>87</v>
      </c>
      <c r="F3221" s="65">
        <v>1E-3</v>
      </c>
      <c r="G3221" s="70">
        <v>490.11</v>
      </c>
      <c r="H3221" s="166">
        <f>TRUNC(G3221*F3221,2)</f>
        <v>0.49</v>
      </c>
    </row>
    <row r="3222" spans="1:8" s="47" customFormat="1" ht="14.25" x14ac:dyDescent="0.25">
      <c r="A3222" s="153" t="s">
        <v>2057</v>
      </c>
      <c r="B3222" s="154" t="s">
        <v>2058</v>
      </c>
      <c r="C3222" s="154" t="s">
        <v>2059</v>
      </c>
      <c r="D3222" s="154" t="s">
        <v>2060</v>
      </c>
      <c r="E3222" s="154" t="s">
        <v>2061</v>
      </c>
      <c r="F3222" s="155" t="s">
        <v>2062</v>
      </c>
      <c r="G3222" s="156" t="s">
        <v>2063</v>
      </c>
      <c r="H3222" s="157" t="s">
        <v>2602</v>
      </c>
    </row>
    <row r="3223" spans="1:8" ht="48" customHeight="1" x14ac:dyDescent="0.2">
      <c r="A3223" s="158" t="s">
        <v>1158</v>
      </c>
      <c r="B3223" s="159" t="s">
        <v>2603</v>
      </c>
      <c r="C3223" s="160">
        <v>95241</v>
      </c>
      <c r="D3223" s="161" t="s">
        <v>1159</v>
      </c>
      <c r="E3223" s="162" t="s">
        <v>84</v>
      </c>
      <c r="F3223" s="163"/>
      <c r="G3223" s="72"/>
      <c r="H3223" s="164">
        <f>SUM(H3224:H3226)</f>
        <v>17.68</v>
      </c>
    </row>
    <row r="3224" spans="1:8" ht="15" customHeight="1" x14ac:dyDescent="0.2">
      <c r="A3224" s="165" t="s">
        <v>2072</v>
      </c>
      <c r="B3224" s="60" t="s">
        <v>2605</v>
      </c>
      <c r="C3224" s="61">
        <v>88309</v>
      </c>
      <c r="D3224" s="62" t="s">
        <v>2093</v>
      </c>
      <c r="E3224" s="60" t="s">
        <v>30</v>
      </c>
      <c r="F3224" s="65">
        <v>0.14000000000000001</v>
      </c>
      <c r="G3224" s="70">
        <v>22.55</v>
      </c>
      <c r="H3224" s="166">
        <f>TRUNC(G3224*F3224,2)</f>
        <v>3.15</v>
      </c>
    </row>
    <row r="3225" spans="1:8" ht="15" customHeight="1" x14ac:dyDescent="0.2">
      <c r="A3225" s="165" t="s">
        <v>2072</v>
      </c>
      <c r="B3225" s="60" t="s">
        <v>2605</v>
      </c>
      <c r="C3225" s="61">
        <v>88316</v>
      </c>
      <c r="D3225" s="62" t="s">
        <v>2094</v>
      </c>
      <c r="E3225" s="60" t="s">
        <v>30</v>
      </c>
      <c r="F3225" s="65">
        <v>0.04</v>
      </c>
      <c r="G3225" s="70">
        <v>18.190000000000001</v>
      </c>
      <c r="H3225" s="166">
        <f>TRUNC(G3225*F3225,2)</f>
        <v>0.72</v>
      </c>
    </row>
    <row r="3226" spans="1:8" ht="38.1" customHeight="1" x14ac:dyDescent="0.2">
      <c r="A3226" s="165" t="s">
        <v>3278</v>
      </c>
      <c r="B3226" s="60" t="s">
        <v>2605</v>
      </c>
      <c r="C3226" s="61">
        <v>94968</v>
      </c>
      <c r="D3226" s="62" t="s">
        <v>2441</v>
      </c>
      <c r="E3226" s="60" t="s">
        <v>87</v>
      </c>
      <c r="F3226" s="65">
        <v>5.6500000000000002E-2</v>
      </c>
      <c r="G3226" s="185">
        <f>H3228</f>
        <v>244.54999999999998</v>
      </c>
      <c r="H3226" s="166">
        <f>TRUNC(G3226*F3226,2)</f>
        <v>13.81</v>
      </c>
    </row>
    <row r="3227" spans="1:8" s="47" customFormat="1" ht="14.25" x14ac:dyDescent="0.25">
      <c r="A3227" s="153" t="s">
        <v>2057</v>
      </c>
      <c r="B3227" s="154" t="s">
        <v>2058</v>
      </c>
      <c r="C3227" s="154" t="s">
        <v>2059</v>
      </c>
      <c r="D3227" s="154" t="s">
        <v>2060</v>
      </c>
      <c r="E3227" s="154" t="s">
        <v>2061</v>
      </c>
      <c r="F3227" s="155" t="s">
        <v>2062</v>
      </c>
      <c r="G3227" s="156" t="s">
        <v>2063</v>
      </c>
      <c r="H3227" s="157" t="s">
        <v>2602</v>
      </c>
    </row>
    <row r="3228" spans="1:8" ht="48" customHeight="1" x14ac:dyDescent="0.2">
      <c r="A3228" s="158" t="s">
        <v>3278</v>
      </c>
      <c r="B3228" s="159" t="s">
        <v>2603</v>
      </c>
      <c r="C3228" s="160">
        <v>94968</v>
      </c>
      <c r="D3228" s="161" t="s">
        <v>2441</v>
      </c>
      <c r="E3228" s="162" t="s">
        <v>87</v>
      </c>
      <c r="F3228" s="163"/>
      <c r="G3228" s="72"/>
      <c r="H3228" s="164">
        <f>SUM(H3229:H3235)</f>
        <v>244.54999999999998</v>
      </c>
    </row>
    <row r="3229" spans="1:8" ht="27" customHeight="1" x14ac:dyDescent="0.2">
      <c r="A3229" s="165" t="s">
        <v>2072</v>
      </c>
      <c r="B3229" s="60" t="s">
        <v>2064</v>
      </c>
      <c r="C3229" s="61">
        <v>370</v>
      </c>
      <c r="D3229" s="62" t="s">
        <v>2249</v>
      </c>
      <c r="E3229" s="60" t="s">
        <v>87</v>
      </c>
      <c r="F3229" s="65">
        <v>0.83250000000000002</v>
      </c>
      <c r="G3229" s="70">
        <v>80.75</v>
      </c>
      <c r="H3229" s="166">
        <f t="shared" ref="H3229:H3235" si="150">TRUNC(G3229*F3229,2)</f>
        <v>67.22</v>
      </c>
    </row>
    <row r="3230" spans="1:8" ht="15" customHeight="1" x14ac:dyDescent="0.2">
      <c r="A3230" s="165" t="s">
        <v>2072</v>
      </c>
      <c r="B3230" s="60" t="s">
        <v>2064</v>
      </c>
      <c r="C3230" s="61">
        <v>1379</v>
      </c>
      <c r="D3230" s="62" t="s">
        <v>2250</v>
      </c>
      <c r="E3230" s="60" t="s">
        <v>102</v>
      </c>
      <c r="F3230" s="65">
        <v>213.45310000000001</v>
      </c>
      <c r="G3230" s="70">
        <v>0.45050000000000001</v>
      </c>
      <c r="H3230" s="166">
        <f t="shared" si="150"/>
        <v>96.16</v>
      </c>
    </row>
    <row r="3231" spans="1:8" ht="15" customHeight="1" x14ac:dyDescent="0.2">
      <c r="A3231" s="165" t="s">
        <v>2072</v>
      </c>
      <c r="B3231" s="60" t="s">
        <v>2064</v>
      </c>
      <c r="C3231" s="61">
        <v>4721</v>
      </c>
      <c r="D3231" s="62" t="s">
        <v>2251</v>
      </c>
      <c r="E3231" s="60" t="s">
        <v>87</v>
      </c>
      <c r="F3231" s="65">
        <v>0.58209999999999995</v>
      </c>
      <c r="G3231" s="70">
        <v>55.25</v>
      </c>
      <c r="H3231" s="166">
        <f t="shared" si="150"/>
        <v>32.159999999999997</v>
      </c>
    </row>
    <row r="3232" spans="1:8" ht="15" customHeight="1" x14ac:dyDescent="0.2">
      <c r="A3232" s="165" t="s">
        <v>2072</v>
      </c>
      <c r="B3232" s="60" t="s">
        <v>2605</v>
      </c>
      <c r="C3232" s="61">
        <v>88316</v>
      </c>
      <c r="D3232" s="62" t="s">
        <v>2094</v>
      </c>
      <c r="E3232" s="60" t="s">
        <v>30</v>
      </c>
      <c r="F3232" s="65">
        <v>1.2</v>
      </c>
      <c r="G3232" s="70">
        <v>18.190000000000001</v>
      </c>
      <c r="H3232" s="166">
        <f t="shared" si="150"/>
        <v>21.82</v>
      </c>
    </row>
    <row r="3233" spans="1:8" ht="27" customHeight="1" x14ac:dyDescent="0.2">
      <c r="A3233" s="165" t="s">
        <v>2072</v>
      </c>
      <c r="B3233" s="60" t="s">
        <v>2605</v>
      </c>
      <c r="C3233" s="61">
        <v>88377</v>
      </c>
      <c r="D3233" s="62" t="s">
        <v>2252</v>
      </c>
      <c r="E3233" s="60" t="s">
        <v>30</v>
      </c>
      <c r="F3233" s="65">
        <v>0.82</v>
      </c>
      <c r="G3233" s="70">
        <v>27.58</v>
      </c>
      <c r="H3233" s="166">
        <f t="shared" si="150"/>
        <v>22.61</v>
      </c>
    </row>
    <row r="3234" spans="1:8" ht="38.1" customHeight="1" x14ac:dyDescent="0.2">
      <c r="A3234" s="165" t="s">
        <v>2072</v>
      </c>
      <c r="B3234" s="60" t="s">
        <v>2605</v>
      </c>
      <c r="C3234" s="61">
        <v>89225</v>
      </c>
      <c r="D3234" s="62" t="s">
        <v>3257</v>
      </c>
      <c r="E3234" s="60" t="s">
        <v>2096</v>
      </c>
      <c r="F3234" s="65">
        <v>0.68530000000000002</v>
      </c>
      <c r="G3234" s="70">
        <v>5.34</v>
      </c>
      <c r="H3234" s="166">
        <f t="shared" si="150"/>
        <v>3.65</v>
      </c>
    </row>
    <row r="3235" spans="1:8" ht="38.1" customHeight="1" x14ac:dyDescent="0.2">
      <c r="A3235" s="165" t="s">
        <v>2072</v>
      </c>
      <c r="B3235" s="60" t="s">
        <v>2605</v>
      </c>
      <c r="C3235" s="61">
        <v>89226</v>
      </c>
      <c r="D3235" s="62" t="s">
        <v>3258</v>
      </c>
      <c r="E3235" s="60" t="s">
        <v>2098</v>
      </c>
      <c r="F3235" s="65">
        <v>0.6462</v>
      </c>
      <c r="G3235" s="70">
        <v>1.45</v>
      </c>
      <c r="H3235" s="166">
        <f t="shared" si="150"/>
        <v>0.93</v>
      </c>
    </row>
    <row r="3236" spans="1:8" s="47" customFormat="1" ht="14.25" x14ac:dyDescent="0.25">
      <c r="A3236" s="153" t="s">
        <v>2057</v>
      </c>
      <c r="B3236" s="154" t="s">
        <v>2058</v>
      </c>
      <c r="C3236" s="154" t="s">
        <v>2059</v>
      </c>
      <c r="D3236" s="154" t="s">
        <v>2060</v>
      </c>
      <c r="E3236" s="154" t="s">
        <v>2061</v>
      </c>
      <c r="F3236" s="155" t="s">
        <v>2062</v>
      </c>
      <c r="G3236" s="156" t="s">
        <v>2063</v>
      </c>
      <c r="H3236" s="157" t="s">
        <v>2602</v>
      </c>
    </row>
    <row r="3237" spans="1:8" ht="68.099999999999994" customHeight="1" x14ac:dyDescent="0.2">
      <c r="A3237" s="158" t="s">
        <v>1161</v>
      </c>
      <c r="B3237" s="159" t="s">
        <v>2603</v>
      </c>
      <c r="C3237" s="160">
        <v>94994</v>
      </c>
      <c r="D3237" s="161" t="s">
        <v>1162</v>
      </c>
      <c r="E3237" s="162" t="s">
        <v>84</v>
      </c>
      <c r="F3237" s="163"/>
      <c r="G3237" s="72"/>
      <c r="H3237" s="164">
        <f>SUM(H3238:H3245)</f>
        <v>69.539999999999992</v>
      </c>
    </row>
    <row r="3238" spans="1:8" ht="15" customHeight="1" x14ac:dyDescent="0.2">
      <c r="A3238" s="165" t="s">
        <v>2072</v>
      </c>
      <c r="B3238" s="60" t="s">
        <v>2064</v>
      </c>
      <c r="C3238" s="61">
        <v>3777</v>
      </c>
      <c r="D3238" s="62" t="s">
        <v>2442</v>
      </c>
      <c r="E3238" s="60" t="s">
        <v>84</v>
      </c>
      <c r="F3238" s="65">
        <v>1.1279999999999999</v>
      </c>
      <c r="G3238" s="70">
        <v>1</v>
      </c>
      <c r="H3238" s="166">
        <f t="shared" ref="H3238:H3245" si="151">TRUNC(G3238*F3238,2)</f>
        <v>1.1200000000000001</v>
      </c>
    </row>
    <row r="3239" spans="1:8" ht="27" customHeight="1" x14ac:dyDescent="0.2">
      <c r="A3239" s="165" t="s">
        <v>2072</v>
      </c>
      <c r="B3239" s="60" t="s">
        <v>2064</v>
      </c>
      <c r="C3239" s="61">
        <v>4460</v>
      </c>
      <c r="D3239" s="62" t="s">
        <v>2443</v>
      </c>
      <c r="E3239" s="60" t="s">
        <v>118</v>
      </c>
      <c r="F3239" s="65">
        <v>0.25</v>
      </c>
      <c r="G3239" s="70">
        <v>5.2445000000000004</v>
      </c>
      <c r="H3239" s="166">
        <f t="shared" si="151"/>
        <v>1.31</v>
      </c>
    </row>
    <row r="3240" spans="1:8" ht="15" customHeight="1" x14ac:dyDescent="0.2">
      <c r="A3240" s="165" t="s">
        <v>2072</v>
      </c>
      <c r="B3240" s="60" t="s">
        <v>2064</v>
      </c>
      <c r="C3240" s="61">
        <v>4517</v>
      </c>
      <c r="D3240" s="62" t="s">
        <v>2211</v>
      </c>
      <c r="E3240" s="60" t="s">
        <v>118</v>
      </c>
      <c r="F3240" s="65">
        <v>0.2</v>
      </c>
      <c r="G3240" s="70">
        <v>3.0430000000000001</v>
      </c>
      <c r="H3240" s="166">
        <f t="shared" si="151"/>
        <v>0.6</v>
      </c>
    </row>
    <row r="3241" spans="1:8" ht="27" customHeight="1" x14ac:dyDescent="0.2">
      <c r="A3241" s="165" t="s">
        <v>2072</v>
      </c>
      <c r="B3241" s="60" t="s">
        <v>2064</v>
      </c>
      <c r="C3241" s="61">
        <v>7156</v>
      </c>
      <c r="D3241" s="62" t="s">
        <v>2237</v>
      </c>
      <c r="E3241" s="60" t="s">
        <v>84</v>
      </c>
      <c r="F3241" s="65">
        <v>1.1224000000000001</v>
      </c>
      <c r="G3241" s="70">
        <v>26</v>
      </c>
      <c r="H3241" s="166">
        <f t="shared" si="151"/>
        <v>29.18</v>
      </c>
    </row>
    <row r="3242" spans="1:8" ht="15" customHeight="1" x14ac:dyDescent="0.2">
      <c r="A3242" s="165" t="s">
        <v>2072</v>
      </c>
      <c r="B3242" s="60" t="s">
        <v>2605</v>
      </c>
      <c r="C3242" s="61">
        <v>88262</v>
      </c>
      <c r="D3242" s="62" t="s">
        <v>2109</v>
      </c>
      <c r="E3242" s="60" t="s">
        <v>30</v>
      </c>
      <c r="F3242" s="65">
        <v>9.6000000000000002E-2</v>
      </c>
      <c r="G3242" s="70">
        <v>22.3</v>
      </c>
      <c r="H3242" s="166">
        <f t="shared" si="151"/>
        <v>2.14</v>
      </c>
    </row>
    <row r="3243" spans="1:8" ht="15" customHeight="1" x14ac:dyDescent="0.2">
      <c r="A3243" s="165" t="s">
        <v>2072</v>
      </c>
      <c r="B3243" s="60" t="s">
        <v>2605</v>
      </c>
      <c r="C3243" s="61">
        <v>88309</v>
      </c>
      <c r="D3243" s="62" t="s">
        <v>2093</v>
      </c>
      <c r="E3243" s="60" t="s">
        <v>30</v>
      </c>
      <c r="F3243" s="65">
        <v>0.14000000000000001</v>
      </c>
      <c r="G3243" s="70">
        <v>22.55</v>
      </c>
      <c r="H3243" s="166">
        <f t="shared" si="151"/>
        <v>3.15</v>
      </c>
    </row>
    <row r="3244" spans="1:8" ht="15" customHeight="1" x14ac:dyDescent="0.2">
      <c r="A3244" s="165" t="s">
        <v>2072</v>
      </c>
      <c r="B3244" s="60" t="s">
        <v>2605</v>
      </c>
      <c r="C3244" s="61">
        <v>88316</v>
      </c>
      <c r="D3244" s="62" t="s">
        <v>2094</v>
      </c>
      <c r="E3244" s="60" t="s">
        <v>30</v>
      </c>
      <c r="F3244" s="65">
        <v>0.27</v>
      </c>
      <c r="G3244" s="70">
        <v>18.190000000000001</v>
      </c>
      <c r="H3244" s="166">
        <f t="shared" si="151"/>
        <v>4.91</v>
      </c>
    </row>
    <row r="3245" spans="1:8" ht="27" customHeight="1" x14ac:dyDescent="0.2">
      <c r="A3245" s="165" t="s">
        <v>3278</v>
      </c>
      <c r="B3245" s="60" t="s">
        <v>2605</v>
      </c>
      <c r="C3245" s="61">
        <v>94964</v>
      </c>
      <c r="D3245" s="62" t="s">
        <v>2444</v>
      </c>
      <c r="E3245" s="60" t="s">
        <v>87</v>
      </c>
      <c r="F3245" s="65">
        <v>9.7000000000000003E-2</v>
      </c>
      <c r="G3245" s="185">
        <f>H3247</f>
        <v>279.74</v>
      </c>
      <c r="H3245" s="166">
        <f t="shared" si="151"/>
        <v>27.13</v>
      </c>
    </row>
    <row r="3246" spans="1:8" s="47" customFormat="1" ht="14.25" x14ac:dyDescent="0.25">
      <c r="A3246" s="153" t="s">
        <v>2057</v>
      </c>
      <c r="B3246" s="154" t="s">
        <v>2058</v>
      </c>
      <c r="C3246" s="154" t="s">
        <v>2059</v>
      </c>
      <c r="D3246" s="154" t="s">
        <v>2060</v>
      </c>
      <c r="E3246" s="154" t="s">
        <v>2061</v>
      </c>
      <c r="F3246" s="155" t="s">
        <v>2062</v>
      </c>
      <c r="G3246" s="156" t="s">
        <v>2063</v>
      </c>
      <c r="H3246" s="157" t="s">
        <v>2602</v>
      </c>
    </row>
    <row r="3247" spans="1:8" ht="48" customHeight="1" x14ac:dyDescent="0.2">
      <c r="A3247" s="158" t="s">
        <v>3278</v>
      </c>
      <c r="B3247" s="159" t="s">
        <v>2603</v>
      </c>
      <c r="C3247" s="160">
        <v>94964</v>
      </c>
      <c r="D3247" s="161" t="s">
        <v>2444</v>
      </c>
      <c r="E3247" s="162" t="s">
        <v>87</v>
      </c>
      <c r="F3247" s="163"/>
      <c r="G3247" s="72"/>
      <c r="H3247" s="164">
        <f>SUM(H3248:H3254)</f>
        <v>279.74</v>
      </c>
    </row>
    <row r="3248" spans="1:8" ht="27" customHeight="1" x14ac:dyDescent="0.2">
      <c r="A3248" s="165" t="s">
        <v>2072</v>
      </c>
      <c r="B3248" s="60" t="s">
        <v>2064</v>
      </c>
      <c r="C3248" s="61">
        <v>370</v>
      </c>
      <c r="D3248" s="62" t="s">
        <v>2249</v>
      </c>
      <c r="E3248" s="60" t="s">
        <v>87</v>
      </c>
      <c r="F3248" s="65">
        <v>0.75580000000000003</v>
      </c>
      <c r="G3248" s="70">
        <v>80.75</v>
      </c>
      <c r="H3248" s="166">
        <f t="shared" ref="H3248:H3254" si="152">TRUNC(G3248*F3248,2)</f>
        <v>61.03</v>
      </c>
    </row>
    <row r="3249" spans="1:8" ht="15" customHeight="1" x14ac:dyDescent="0.2">
      <c r="A3249" s="165" t="s">
        <v>2072</v>
      </c>
      <c r="B3249" s="60" t="s">
        <v>2064</v>
      </c>
      <c r="C3249" s="61">
        <v>1379</v>
      </c>
      <c r="D3249" s="62" t="s">
        <v>2250</v>
      </c>
      <c r="E3249" s="60" t="s">
        <v>102</v>
      </c>
      <c r="F3249" s="65">
        <v>322.97770000000003</v>
      </c>
      <c r="G3249" s="70">
        <v>0.45050000000000001</v>
      </c>
      <c r="H3249" s="166">
        <f t="shared" si="152"/>
        <v>145.5</v>
      </c>
    </row>
    <row r="3250" spans="1:8" ht="15" customHeight="1" x14ac:dyDescent="0.2">
      <c r="A3250" s="165" t="s">
        <v>2072</v>
      </c>
      <c r="B3250" s="60" t="s">
        <v>2064</v>
      </c>
      <c r="C3250" s="61">
        <v>4721</v>
      </c>
      <c r="D3250" s="62" t="s">
        <v>2251</v>
      </c>
      <c r="E3250" s="60" t="s">
        <v>87</v>
      </c>
      <c r="F3250" s="65">
        <v>0.58720000000000006</v>
      </c>
      <c r="G3250" s="70">
        <v>55.25</v>
      </c>
      <c r="H3250" s="166">
        <f t="shared" si="152"/>
        <v>32.44</v>
      </c>
    </row>
    <row r="3251" spans="1:8" ht="15" customHeight="1" x14ac:dyDescent="0.2">
      <c r="A3251" s="165" t="s">
        <v>2072</v>
      </c>
      <c r="B3251" s="60" t="s">
        <v>2070</v>
      </c>
      <c r="C3251" s="61">
        <v>88316</v>
      </c>
      <c r="D3251" s="62" t="s">
        <v>2094</v>
      </c>
      <c r="E3251" s="60" t="s">
        <v>30</v>
      </c>
      <c r="F3251" s="65">
        <v>1</v>
      </c>
      <c r="G3251" s="70">
        <v>18.190000000000001</v>
      </c>
      <c r="H3251" s="166">
        <f t="shared" si="152"/>
        <v>18.190000000000001</v>
      </c>
    </row>
    <row r="3252" spans="1:8" ht="27" customHeight="1" x14ac:dyDescent="0.2">
      <c r="A3252" s="165" t="s">
        <v>2072</v>
      </c>
      <c r="B3252" s="60" t="s">
        <v>2070</v>
      </c>
      <c r="C3252" s="61">
        <v>88377</v>
      </c>
      <c r="D3252" s="62" t="s">
        <v>2252</v>
      </c>
      <c r="E3252" s="60" t="s">
        <v>30</v>
      </c>
      <c r="F3252" s="65">
        <v>0.75</v>
      </c>
      <c r="G3252" s="70">
        <v>27.58</v>
      </c>
      <c r="H3252" s="166">
        <f t="shared" si="152"/>
        <v>20.68</v>
      </c>
    </row>
    <row r="3253" spans="1:8" ht="38.1" customHeight="1" x14ac:dyDescent="0.2">
      <c r="A3253" s="165" t="s">
        <v>2072</v>
      </c>
      <c r="B3253" s="60" t="s">
        <v>2070</v>
      </c>
      <c r="C3253" s="61">
        <v>88830</v>
      </c>
      <c r="D3253" s="62" t="s">
        <v>2253</v>
      </c>
      <c r="E3253" s="60" t="s">
        <v>2096</v>
      </c>
      <c r="F3253" s="65">
        <v>0.82589999999999997</v>
      </c>
      <c r="G3253" s="70">
        <v>1.98</v>
      </c>
      <c r="H3253" s="166">
        <f t="shared" si="152"/>
        <v>1.63</v>
      </c>
    </row>
    <row r="3254" spans="1:8" ht="38.1" customHeight="1" x14ac:dyDescent="0.2">
      <c r="A3254" s="165" t="s">
        <v>2072</v>
      </c>
      <c r="B3254" s="60" t="s">
        <v>2070</v>
      </c>
      <c r="C3254" s="61">
        <v>88831</v>
      </c>
      <c r="D3254" s="62" t="s">
        <v>2254</v>
      </c>
      <c r="E3254" s="60" t="s">
        <v>2098</v>
      </c>
      <c r="F3254" s="65">
        <v>0.77869999999999995</v>
      </c>
      <c r="G3254" s="70">
        <v>0.35</v>
      </c>
      <c r="H3254" s="166">
        <f t="shared" si="152"/>
        <v>0.27</v>
      </c>
    </row>
    <row r="3255" spans="1:8" s="47" customFormat="1" ht="14.25" x14ac:dyDescent="0.25">
      <c r="A3255" s="153" t="s">
        <v>2057</v>
      </c>
      <c r="B3255" s="154" t="s">
        <v>2058</v>
      </c>
      <c r="C3255" s="154" t="s">
        <v>2059</v>
      </c>
      <c r="D3255" s="154" t="s">
        <v>2060</v>
      </c>
      <c r="E3255" s="154" t="s">
        <v>2061</v>
      </c>
      <c r="F3255" s="155" t="s">
        <v>2062</v>
      </c>
      <c r="G3255" s="156" t="s">
        <v>2063</v>
      </c>
      <c r="H3255" s="157" t="s">
        <v>2602</v>
      </c>
    </row>
    <row r="3256" spans="1:8" ht="68.099999999999994" customHeight="1" x14ac:dyDescent="0.2">
      <c r="A3256" s="158" t="s">
        <v>1165</v>
      </c>
      <c r="B3256" s="159" t="s">
        <v>2603</v>
      </c>
      <c r="C3256" s="160" t="s">
        <v>1164</v>
      </c>
      <c r="D3256" s="161" t="s">
        <v>1166</v>
      </c>
      <c r="E3256" s="162" t="s">
        <v>84</v>
      </c>
      <c r="F3256" s="163"/>
      <c r="G3256" s="72"/>
      <c r="H3256" s="164">
        <f>SUM(H3257:H3258)</f>
        <v>26.76</v>
      </c>
    </row>
    <row r="3257" spans="1:8" ht="27" customHeight="1" x14ac:dyDescent="0.2">
      <c r="A3257" s="165" t="s">
        <v>2607</v>
      </c>
      <c r="B3257" s="60" t="s">
        <v>2064</v>
      </c>
      <c r="C3257" s="61">
        <v>1753</v>
      </c>
      <c r="D3257" s="62" t="s">
        <v>2916</v>
      </c>
      <c r="E3257" s="60" t="s">
        <v>84</v>
      </c>
      <c r="F3257" s="65">
        <v>1</v>
      </c>
      <c r="G3257" s="70">
        <v>22.26</v>
      </c>
      <c r="H3257" s="166">
        <f>TRUNC(G3257*F3257,2)</f>
        <v>22.26</v>
      </c>
    </row>
    <row r="3258" spans="1:8" ht="15" customHeight="1" x14ac:dyDescent="0.2">
      <c r="A3258" s="165" t="s">
        <v>2072</v>
      </c>
      <c r="B3258" s="60" t="s">
        <v>2064</v>
      </c>
      <c r="C3258" s="61">
        <v>1379</v>
      </c>
      <c r="D3258" s="62" t="s">
        <v>2250</v>
      </c>
      <c r="E3258" s="60" t="s">
        <v>102</v>
      </c>
      <c r="F3258" s="65">
        <v>10</v>
      </c>
      <c r="G3258" s="70">
        <v>0.45050000000000001</v>
      </c>
      <c r="H3258" s="166">
        <f>TRUNC(G3258*F3258,2)</f>
        <v>4.5</v>
      </c>
    </row>
    <row r="3259" spans="1:8" s="47" customFormat="1" ht="14.25" x14ac:dyDescent="0.25">
      <c r="A3259" s="153" t="s">
        <v>2057</v>
      </c>
      <c r="B3259" s="154" t="s">
        <v>2058</v>
      </c>
      <c r="C3259" s="154" t="s">
        <v>2059</v>
      </c>
      <c r="D3259" s="154" t="s">
        <v>2060</v>
      </c>
      <c r="E3259" s="154" t="s">
        <v>2061</v>
      </c>
      <c r="F3259" s="155" t="s">
        <v>2062</v>
      </c>
      <c r="G3259" s="156" t="s">
        <v>2063</v>
      </c>
      <c r="H3259" s="157" t="s">
        <v>2602</v>
      </c>
    </row>
    <row r="3260" spans="1:8" ht="32.1" customHeight="1" x14ac:dyDescent="0.2">
      <c r="A3260" s="158" t="s">
        <v>1168</v>
      </c>
      <c r="B3260" s="159" t="s">
        <v>2603</v>
      </c>
      <c r="C3260" s="160" t="s">
        <v>1167</v>
      </c>
      <c r="D3260" s="161" t="s">
        <v>1169</v>
      </c>
      <c r="E3260" s="162" t="s">
        <v>118</v>
      </c>
      <c r="F3260" s="163"/>
      <c r="G3260" s="72"/>
      <c r="H3260" s="164">
        <f>SUM(H3261:H3262)</f>
        <v>11.5</v>
      </c>
    </row>
    <row r="3261" spans="1:8" ht="15" customHeight="1" x14ac:dyDescent="0.2">
      <c r="A3261" s="165" t="s">
        <v>2607</v>
      </c>
      <c r="B3261" s="60" t="s">
        <v>2064</v>
      </c>
      <c r="C3261" s="61">
        <v>1978</v>
      </c>
      <c r="D3261" s="62" t="s">
        <v>2917</v>
      </c>
      <c r="E3261" s="60" t="s">
        <v>118</v>
      </c>
      <c r="F3261" s="65">
        <v>1</v>
      </c>
      <c r="G3261" s="70">
        <v>10.38</v>
      </c>
      <c r="H3261" s="166">
        <f>TRUNC(G3261*F3261,2)</f>
        <v>10.38</v>
      </c>
    </row>
    <row r="3262" spans="1:8" ht="15" customHeight="1" x14ac:dyDescent="0.2">
      <c r="A3262" s="165" t="s">
        <v>2072</v>
      </c>
      <c r="B3262" s="60" t="s">
        <v>2064</v>
      </c>
      <c r="C3262" s="61">
        <v>1379</v>
      </c>
      <c r="D3262" s="62" t="s">
        <v>2250</v>
      </c>
      <c r="E3262" s="60" t="s">
        <v>102</v>
      </c>
      <c r="F3262" s="65">
        <v>2.5</v>
      </c>
      <c r="G3262" s="70">
        <v>0.45050000000000001</v>
      </c>
      <c r="H3262" s="166">
        <f>TRUNC(G3262*F3262,2)</f>
        <v>1.1200000000000001</v>
      </c>
    </row>
    <row r="3263" spans="1:8" s="47" customFormat="1" ht="14.25" x14ac:dyDescent="0.25">
      <c r="A3263" s="153" t="s">
        <v>2057</v>
      </c>
      <c r="B3263" s="154" t="s">
        <v>2058</v>
      </c>
      <c r="C3263" s="154" t="s">
        <v>2059</v>
      </c>
      <c r="D3263" s="154" t="s">
        <v>2060</v>
      </c>
      <c r="E3263" s="154" t="s">
        <v>2061</v>
      </c>
      <c r="F3263" s="155" t="s">
        <v>2062</v>
      </c>
      <c r="G3263" s="156" t="s">
        <v>2063</v>
      </c>
      <c r="H3263" s="157" t="s">
        <v>2602</v>
      </c>
    </row>
    <row r="3264" spans="1:8" ht="68.099999999999994" customHeight="1" x14ac:dyDescent="0.2">
      <c r="A3264" s="158" t="s">
        <v>1171</v>
      </c>
      <c r="B3264" s="159" t="s">
        <v>2603</v>
      </c>
      <c r="C3264" s="160" t="s">
        <v>1170</v>
      </c>
      <c r="D3264" s="161" t="s">
        <v>1172</v>
      </c>
      <c r="E3264" s="162" t="s">
        <v>84</v>
      </c>
      <c r="F3264" s="163"/>
      <c r="G3264" s="72"/>
      <c r="H3264" s="164">
        <f>SUM(H3265:H3269)</f>
        <v>94.85</v>
      </c>
    </row>
    <row r="3265" spans="1:8" ht="15" customHeight="1" x14ac:dyDescent="0.2">
      <c r="A3265" s="165" t="s">
        <v>2072</v>
      </c>
      <c r="B3265" s="60" t="s">
        <v>2605</v>
      </c>
      <c r="C3265" s="61">
        <v>88316</v>
      </c>
      <c r="D3265" s="62" t="s">
        <v>2094</v>
      </c>
      <c r="E3265" s="60" t="s">
        <v>30</v>
      </c>
      <c r="F3265" s="65">
        <v>0.69</v>
      </c>
      <c r="G3265" s="70">
        <v>18.190000000000001</v>
      </c>
      <c r="H3265" s="166">
        <f>TRUNC(G3265*F3265,2)</f>
        <v>12.55</v>
      </c>
    </row>
    <row r="3266" spans="1:8" ht="15" customHeight="1" x14ac:dyDescent="0.2">
      <c r="A3266" s="165" t="s">
        <v>2072</v>
      </c>
      <c r="B3266" s="60" t="s">
        <v>2605</v>
      </c>
      <c r="C3266" s="61">
        <v>88309</v>
      </c>
      <c r="D3266" s="62" t="s">
        <v>2093</v>
      </c>
      <c r="E3266" s="60" t="s">
        <v>30</v>
      </c>
      <c r="F3266" s="65">
        <v>0.254</v>
      </c>
      <c r="G3266" s="70">
        <v>22.55</v>
      </c>
      <c r="H3266" s="166">
        <f>TRUNC(G3266*F3266,2)</f>
        <v>5.72</v>
      </c>
    </row>
    <row r="3267" spans="1:8" ht="15" customHeight="1" x14ac:dyDescent="0.2">
      <c r="A3267" s="165" t="s">
        <v>2072</v>
      </c>
      <c r="B3267" s="60" t="s">
        <v>2064</v>
      </c>
      <c r="C3267" s="61">
        <v>36178</v>
      </c>
      <c r="D3267" s="62" t="s">
        <v>2918</v>
      </c>
      <c r="E3267" s="60" t="s">
        <v>225</v>
      </c>
      <c r="F3267" s="65">
        <v>2.5</v>
      </c>
      <c r="G3267" s="70">
        <v>6.8</v>
      </c>
      <c r="H3267" s="166">
        <f>TRUNC(G3267*F3267,2)</f>
        <v>17</v>
      </c>
    </row>
    <row r="3268" spans="1:8" ht="15" customHeight="1" x14ac:dyDescent="0.2">
      <c r="A3268" s="165" t="s">
        <v>2072</v>
      </c>
      <c r="B3268" s="60" t="s">
        <v>2064</v>
      </c>
      <c r="C3268" s="61">
        <v>37595</v>
      </c>
      <c r="D3268" s="62" t="s">
        <v>2454</v>
      </c>
      <c r="E3268" s="60" t="s">
        <v>102</v>
      </c>
      <c r="F3268" s="65">
        <v>4</v>
      </c>
      <c r="G3268" s="70">
        <v>2.0499999999999998</v>
      </c>
      <c r="H3268" s="166">
        <f>TRUNC(G3268*F3268,2)</f>
        <v>8.1999999999999993</v>
      </c>
    </row>
    <row r="3269" spans="1:8" ht="15" customHeight="1" x14ac:dyDescent="0.2">
      <c r="A3269" s="165" t="s">
        <v>2072</v>
      </c>
      <c r="B3269" s="60" t="s">
        <v>2064</v>
      </c>
      <c r="C3269" s="61">
        <v>37329</v>
      </c>
      <c r="D3269" s="62" t="s">
        <v>2582</v>
      </c>
      <c r="E3269" s="60" t="s">
        <v>102</v>
      </c>
      <c r="F3269" s="65">
        <v>0.52</v>
      </c>
      <c r="G3269" s="70">
        <v>98.8125</v>
      </c>
      <c r="H3269" s="166">
        <f>TRUNC(G3269*F3269,2)</f>
        <v>51.38</v>
      </c>
    </row>
    <row r="3270" spans="1:8" s="47" customFormat="1" ht="14.25" x14ac:dyDescent="0.25">
      <c r="A3270" s="153" t="s">
        <v>2057</v>
      </c>
      <c r="B3270" s="154" t="s">
        <v>2058</v>
      </c>
      <c r="C3270" s="154" t="s">
        <v>2059</v>
      </c>
      <c r="D3270" s="154" t="s">
        <v>2060</v>
      </c>
      <c r="E3270" s="154" t="s">
        <v>2061</v>
      </c>
      <c r="F3270" s="155" t="s">
        <v>2062</v>
      </c>
      <c r="G3270" s="156" t="s">
        <v>2063</v>
      </c>
      <c r="H3270" s="157" t="s">
        <v>2602</v>
      </c>
    </row>
    <row r="3271" spans="1:8" ht="48" customHeight="1" x14ac:dyDescent="0.2">
      <c r="A3271" s="158" t="s">
        <v>1174</v>
      </c>
      <c r="B3271" s="159" t="s">
        <v>2603</v>
      </c>
      <c r="C3271" s="160">
        <v>93681</v>
      </c>
      <c r="D3271" s="161" t="s">
        <v>1175</v>
      </c>
      <c r="E3271" s="162" t="s">
        <v>84</v>
      </c>
      <c r="F3271" s="163"/>
      <c r="G3271" s="72"/>
      <c r="H3271" s="164">
        <f>SUM(H3272:H3280)</f>
        <v>51.419999999999995</v>
      </c>
    </row>
    <row r="3272" spans="1:8" ht="27" customHeight="1" x14ac:dyDescent="0.2">
      <c r="A3272" s="165" t="s">
        <v>2072</v>
      </c>
      <c r="B3272" s="60" t="s">
        <v>2064</v>
      </c>
      <c r="C3272" s="61">
        <v>370</v>
      </c>
      <c r="D3272" s="62" t="s">
        <v>2249</v>
      </c>
      <c r="E3272" s="60" t="s">
        <v>87</v>
      </c>
      <c r="F3272" s="65">
        <v>5.6800000000000003E-2</v>
      </c>
      <c r="G3272" s="70">
        <v>80.75</v>
      </c>
      <c r="H3272" s="166">
        <f t="shared" ref="H3272:H3280" si="153">TRUNC(G3272*F3272,2)</f>
        <v>4.58</v>
      </c>
    </row>
    <row r="3273" spans="1:8" ht="15" customHeight="1" x14ac:dyDescent="0.2">
      <c r="A3273" s="165" t="s">
        <v>2072</v>
      </c>
      <c r="B3273" s="60" t="s">
        <v>2064</v>
      </c>
      <c r="C3273" s="61">
        <v>4741</v>
      </c>
      <c r="D3273" s="62" t="s">
        <v>2445</v>
      </c>
      <c r="E3273" s="60" t="s">
        <v>87</v>
      </c>
      <c r="F3273" s="65">
        <v>8.6999999999999994E-3</v>
      </c>
      <c r="G3273" s="70">
        <v>52.19</v>
      </c>
      <c r="H3273" s="166">
        <f t="shared" si="153"/>
        <v>0.45</v>
      </c>
    </row>
    <row r="3274" spans="1:8" ht="38.1" customHeight="1" x14ac:dyDescent="0.2">
      <c r="A3274" s="165" t="s">
        <v>2072</v>
      </c>
      <c r="B3274" s="60" t="s">
        <v>2064</v>
      </c>
      <c r="C3274" s="61">
        <v>36154</v>
      </c>
      <c r="D3274" s="62" t="s">
        <v>2446</v>
      </c>
      <c r="E3274" s="60" t="s">
        <v>84</v>
      </c>
      <c r="F3274" s="65">
        <v>1.0031000000000001</v>
      </c>
      <c r="G3274" s="70">
        <v>39</v>
      </c>
      <c r="H3274" s="166">
        <f t="shared" si="153"/>
        <v>39.119999999999997</v>
      </c>
    </row>
    <row r="3275" spans="1:8" ht="15" customHeight="1" x14ac:dyDescent="0.2">
      <c r="A3275" s="165" t="s">
        <v>2072</v>
      </c>
      <c r="B3275" s="60" t="s">
        <v>2605</v>
      </c>
      <c r="C3275" s="61">
        <v>88260</v>
      </c>
      <c r="D3275" s="62" t="s">
        <v>2447</v>
      </c>
      <c r="E3275" s="60" t="s">
        <v>30</v>
      </c>
      <c r="F3275" s="65">
        <v>0.17299999999999999</v>
      </c>
      <c r="G3275" s="70">
        <v>22.42</v>
      </c>
      <c r="H3275" s="166">
        <f t="shared" si="153"/>
        <v>3.87</v>
      </c>
    </row>
    <row r="3276" spans="1:8" ht="15" customHeight="1" x14ac:dyDescent="0.2">
      <c r="A3276" s="165" t="s">
        <v>2072</v>
      </c>
      <c r="B3276" s="60" t="s">
        <v>2605</v>
      </c>
      <c r="C3276" s="61">
        <v>88316</v>
      </c>
      <c r="D3276" s="62" t="s">
        <v>2094</v>
      </c>
      <c r="E3276" s="60" t="s">
        <v>30</v>
      </c>
      <c r="F3276" s="65">
        <v>0.17299999999999999</v>
      </c>
      <c r="G3276" s="70">
        <v>18.190000000000001</v>
      </c>
      <c r="H3276" s="166">
        <f t="shared" si="153"/>
        <v>3.14</v>
      </c>
    </row>
    <row r="3277" spans="1:8" ht="27" customHeight="1" x14ac:dyDescent="0.2">
      <c r="A3277" s="165" t="s">
        <v>2072</v>
      </c>
      <c r="B3277" s="60" t="s">
        <v>2605</v>
      </c>
      <c r="C3277" s="61">
        <v>91277</v>
      </c>
      <c r="D3277" s="62" t="s">
        <v>2448</v>
      </c>
      <c r="E3277" s="60" t="s">
        <v>2096</v>
      </c>
      <c r="F3277" s="65">
        <v>5.4999999999999997E-3</v>
      </c>
      <c r="G3277" s="70">
        <v>10.61</v>
      </c>
      <c r="H3277" s="166">
        <f t="shared" si="153"/>
        <v>0.05</v>
      </c>
    </row>
    <row r="3278" spans="1:8" ht="27" customHeight="1" x14ac:dyDescent="0.2">
      <c r="A3278" s="165" t="s">
        <v>2072</v>
      </c>
      <c r="B3278" s="60" t="s">
        <v>2605</v>
      </c>
      <c r="C3278" s="61">
        <v>91278</v>
      </c>
      <c r="D3278" s="62" t="s">
        <v>2449</v>
      </c>
      <c r="E3278" s="60" t="s">
        <v>2098</v>
      </c>
      <c r="F3278" s="65">
        <v>0.1211</v>
      </c>
      <c r="G3278" s="70">
        <v>0.54</v>
      </c>
      <c r="H3278" s="166">
        <f t="shared" si="153"/>
        <v>0.06</v>
      </c>
    </row>
    <row r="3279" spans="1:8" ht="38.1" customHeight="1" x14ac:dyDescent="0.2">
      <c r="A3279" s="165" t="s">
        <v>2072</v>
      </c>
      <c r="B3279" s="60" t="s">
        <v>2605</v>
      </c>
      <c r="C3279" s="61">
        <v>91283</v>
      </c>
      <c r="D3279" s="62" t="s">
        <v>2450</v>
      </c>
      <c r="E3279" s="60" t="s">
        <v>2096</v>
      </c>
      <c r="F3279" s="65">
        <v>3.7000000000000002E-3</v>
      </c>
      <c r="G3279" s="70">
        <v>24</v>
      </c>
      <c r="H3279" s="166">
        <f t="shared" si="153"/>
        <v>0.08</v>
      </c>
    </row>
    <row r="3280" spans="1:8" ht="38.1" customHeight="1" x14ac:dyDescent="0.2">
      <c r="A3280" s="165" t="s">
        <v>2072</v>
      </c>
      <c r="B3280" s="60" t="s">
        <v>2605</v>
      </c>
      <c r="C3280" s="61">
        <v>91285</v>
      </c>
      <c r="D3280" s="62" t="s">
        <v>2451</v>
      </c>
      <c r="E3280" s="60" t="s">
        <v>2098</v>
      </c>
      <c r="F3280" s="65">
        <v>0.12280000000000001</v>
      </c>
      <c r="G3280" s="70">
        <v>0.64</v>
      </c>
      <c r="H3280" s="166">
        <f t="shared" si="153"/>
        <v>7.0000000000000007E-2</v>
      </c>
    </row>
    <row r="3281" spans="1:8" s="47" customFormat="1" ht="14.25" x14ac:dyDescent="0.25">
      <c r="A3281" s="153" t="s">
        <v>2057</v>
      </c>
      <c r="B3281" s="154" t="s">
        <v>2058</v>
      </c>
      <c r="C3281" s="154" t="s">
        <v>2059</v>
      </c>
      <c r="D3281" s="154" t="s">
        <v>2060</v>
      </c>
      <c r="E3281" s="154" t="s">
        <v>2061</v>
      </c>
      <c r="F3281" s="155" t="s">
        <v>2062</v>
      </c>
      <c r="G3281" s="156" t="s">
        <v>2063</v>
      </c>
      <c r="H3281" s="157" t="s">
        <v>2602</v>
      </c>
    </row>
    <row r="3282" spans="1:8" ht="48" customHeight="1" x14ac:dyDescent="0.2">
      <c r="A3282" s="158" t="s">
        <v>1176</v>
      </c>
      <c r="B3282" s="159" t="s">
        <v>2603</v>
      </c>
      <c r="C3282" s="160">
        <v>92400</v>
      </c>
      <c r="D3282" s="161" t="s">
        <v>1177</v>
      </c>
      <c r="E3282" s="162" t="s">
        <v>84</v>
      </c>
      <c r="F3282" s="163"/>
      <c r="G3282" s="72"/>
      <c r="H3282" s="164">
        <f>SUM(H3283:H3291)</f>
        <v>57.05</v>
      </c>
    </row>
    <row r="3283" spans="1:8" ht="27" customHeight="1" x14ac:dyDescent="0.2">
      <c r="A3283" s="165" t="s">
        <v>2072</v>
      </c>
      <c r="B3283" s="60" t="s">
        <v>2064</v>
      </c>
      <c r="C3283" s="61">
        <v>370</v>
      </c>
      <c r="D3283" s="62" t="s">
        <v>2249</v>
      </c>
      <c r="E3283" s="60" t="s">
        <v>87</v>
      </c>
      <c r="F3283" s="65">
        <v>5.6800000000000003E-2</v>
      </c>
      <c r="G3283" s="70">
        <v>80.75</v>
      </c>
      <c r="H3283" s="166">
        <f t="shared" ref="H3283:H3291" si="154">TRUNC(G3283*F3283,2)</f>
        <v>4.58</v>
      </c>
    </row>
    <row r="3284" spans="1:8" ht="15" customHeight="1" x14ac:dyDescent="0.2">
      <c r="A3284" s="165" t="s">
        <v>2072</v>
      </c>
      <c r="B3284" s="60" t="s">
        <v>2064</v>
      </c>
      <c r="C3284" s="61">
        <v>4741</v>
      </c>
      <c r="D3284" s="62" t="s">
        <v>2445</v>
      </c>
      <c r="E3284" s="60" t="s">
        <v>87</v>
      </c>
      <c r="F3284" s="65">
        <v>1.09E-2</v>
      </c>
      <c r="G3284" s="70">
        <v>52.19</v>
      </c>
      <c r="H3284" s="166">
        <f t="shared" si="154"/>
        <v>0.56000000000000005</v>
      </c>
    </row>
    <row r="3285" spans="1:8" ht="38.1" customHeight="1" x14ac:dyDescent="0.2">
      <c r="A3285" s="165" t="s">
        <v>2072</v>
      </c>
      <c r="B3285" s="60" t="s">
        <v>2064</v>
      </c>
      <c r="C3285" s="61">
        <v>40524</v>
      </c>
      <c r="D3285" s="62" t="s">
        <v>2452</v>
      </c>
      <c r="E3285" s="60" t="s">
        <v>84</v>
      </c>
      <c r="F3285" s="65">
        <v>1.0031000000000001</v>
      </c>
      <c r="G3285" s="70">
        <v>42</v>
      </c>
      <c r="H3285" s="166">
        <f t="shared" si="154"/>
        <v>42.13</v>
      </c>
    </row>
    <row r="3286" spans="1:8" ht="15" customHeight="1" x14ac:dyDescent="0.2">
      <c r="A3286" s="165" t="s">
        <v>2072</v>
      </c>
      <c r="B3286" s="60" t="s">
        <v>2605</v>
      </c>
      <c r="C3286" s="61">
        <v>88260</v>
      </c>
      <c r="D3286" s="62" t="s">
        <v>2447</v>
      </c>
      <c r="E3286" s="60" t="s">
        <v>30</v>
      </c>
      <c r="F3286" s="65">
        <v>0.23300000000000001</v>
      </c>
      <c r="G3286" s="70">
        <v>22.42</v>
      </c>
      <c r="H3286" s="166">
        <f t="shared" si="154"/>
        <v>5.22</v>
      </c>
    </row>
    <row r="3287" spans="1:8" ht="15" customHeight="1" x14ac:dyDescent="0.2">
      <c r="A3287" s="165" t="s">
        <v>2072</v>
      </c>
      <c r="B3287" s="60" t="s">
        <v>2605</v>
      </c>
      <c r="C3287" s="61">
        <v>88316</v>
      </c>
      <c r="D3287" s="62" t="s">
        <v>2094</v>
      </c>
      <c r="E3287" s="60" t="s">
        <v>30</v>
      </c>
      <c r="F3287" s="65">
        <v>0.23300000000000001</v>
      </c>
      <c r="G3287" s="70">
        <v>18.190000000000001</v>
      </c>
      <c r="H3287" s="166">
        <f t="shared" si="154"/>
        <v>4.2300000000000004</v>
      </c>
    </row>
    <row r="3288" spans="1:8" ht="27" customHeight="1" x14ac:dyDescent="0.2">
      <c r="A3288" s="165" t="s">
        <v>2072</v>
      </c>
      <c r="B3288" s="60" t="s">
        <v>2605</v>
      </c>
      <c r="C3288" s="61">
        <v>91277</v>
      </c>
      <c r="D3288" s="62" t="s">
        <v>2448</v>
      </c>
      <c r="E3288" s="60" t="s">
        <v>2096</v>
      </c>
      <c r="F3288" s="65">
        <v>6.8999999999999999E-3</v>
      </c>
      <c r="G3288" s="70">
        <v>10.61</v>
      </c>
      <c r="H3288" s="166">
        <f t="shared" si="154"/>
        <v>7.0000000000000007E-2</v>
      </c>
    </row>
    <row r="3289" spans="1:8" ht="27" customHeight="1" x14ac:dyDescent="0.2">
      <c r="A3289" s="165" t="s">
        <v>2072</v>
      </c>
      <c r="B3289" s="60" t="s">
        <v>2605</v>
      </c>
      <c r="C3289" s="61">
        <v>91278</v>
      </c>
      <c r="D3289" s="62" t="s">
        <v>2449</v>
      </c>
      <c r="E3289" s="60" t="s">
        <v>2098</v>
      </c>
      <c r="F3289" s="65">
        <v>0.16650000000000001</v>
      </c>
      <c r="G3289" s="70">
        <v>0.54</v>
      </c>
      <c r="H3289" s="166">
        <f t="shared" si="154"/>
        <v>0.08</v>
      </c>
    </row>
    <row r="3290" spans="1:8" ht="38.1" customHeight="1" x14ac:dyDescent="0.2">
      <c r="A3290" s="165" t="s">
        <v>2072</v>
      </c>
      <c r="B3290" s="60" t="s">
        <v>2605</v>
      </c>
      <c r="C3290" s="61">
        <v>91283</v>
      </c>
      <c r="D3290" s="62" t="s">
        <v>2450</v>
      </c>
      <c r="E3290" s="60" t="s">
        <v>2096</v>
      </c>
      <c r="F3290" s="65">
        <v>3.7000000000000002E-3</v>
      </c>
      <c r="G3290" s="70">
        <v>24</v>
      </c>
      <c r="H3290" s="166">
        <f t="shared" si="154"/>
        <v>0.08</v>
      </c>
    </row>
    <row r="3291" spans="1:8" ht="38.1" customHeight="1" x14ac:dyDescent="0.2">
      <c r="A3291" s="165" t="s">
        <v>2072</v>
      </c>
      <c r="B3291" s="60" t="s">
        <v>2605</v>
      </c>
      <c r="C3291" s="61">
        <v>91285</v>
      </c>
      <c r="D3291" s="62" t="s">
        <v>2451</v>
      </c>
      <c r="E3291" s="60" t="s">
        <v>2098</v>
      </c>
      <c r="F3291" s="65">
        <v>0.1696</v>
      </c>
      <c r="G3291" s="70">
        <v>0.64</v>
      </c>
      <c r="H3291" s="166">
        <f t="shared" si="154"/>
        <v>0.1</v>
      </c>
    </row>
    <row r="3292" spans="1:8" s="47" customFormat="1" ht="14.25" x14ac:dyDescent="0.25">
      <c r="A3292" s="153" t="s">
        <v>2057</v>
      </c>
      <c r="B3292" s="154" t="s">
        <v>2058</v>
      </c>
      <c r="C3292" s="154" t="s">
        <v>2059</v>
      </c>
      <c r="D3292" s="154" t="s">
        <v>2060</v>
      </c>
      <c r="E3292" s="154" t="s">
        <v>2061</v>
      </c>
      <c r="F3292" s="155" t="s">
        <v>2062</v>
      </c>
      <c r="G3292" s="156" t="s">
        <v>2063</v>
      </c>
      <c r="H3292" s="157" t="s">
        <v>2602</v>
      </c>
    </row>
    <row r="3293" spans="1:8" ht="68.099999999999994" customHeight="1" x14ac:dyDescent="0.2">
      <c r="A3293" s="158" t="s">
        <v>1180</v>
      </c>
      <c r="B3293" s="159" t="s">
        <v>2603</v>
      </c>
      <c r="C3293" s="160" t="s">
        <v>1179</v>
      </c>
      <c r="D3293" s="161" t="s">
        <v>1181</v>
      </c>
      <c r="E3293" s="162" t="s">
        <v>84</v>
      </c>
      <c r="F3293" s="163"/>
      <c r="G3293" s="72"/>
      <c r="H3293" s="164">
        <f>SUM(H3294:H3298)</f>
        <v>51.49</v>
      </c>
    </row>
    <row r="3294" spans="1:8" ht="15" customHeight="1" x14ac:dyDescent="0.2">
      <c r="A3294" s="165" t="s">
        <v>2619</v>
      </c>
      <c r="B3294" s="60" t="s">
        <v>2064</v>
      </c>
      <c r="C3294" s="61" t="s">
        <v>2919</v>
      </c>
      <c r="D3294" s="62" t="s">
        <v>2920</v>
      </c>
      <c r="E3294" s="60" t="s">
        <v>84</v>
      </c>
      <c r="F3294" s="65">
        <v>1.07</v>
      </c>
      <c r="G3294" s="70">
        <v>30</v>
      </c>
      <c r="H3294" s="166">
        <f>TRUNC(G3294*F3294,2)</f>
        <v>32.1</v>
      </c>
    </row>
    <row r="3295" spans="1:8" ht="15" customHeight="1" x14ac:dyDescent="0.2">
      <c r="A3295" s="165" t="s">
        <v>2072</v>
      </c>
      <c r="B3295" s="60" t="s">
        <v>2064</v>
      </c>
      <c r="C3295" s="61">
        <v>1381</v>
      </c>
      <c r="D3295" s="62" t="s">
        <v>2436</v>
      </c>
      <c r="E3295" s="60" t="s">
        <v>102</v>
      </c>
      <c r="F3295" s="65">
        <v>6.14</v>
      </c>
      <c r="G3295" s="70">
        <v>0.79900000000000004</v>
      </c>
      <c r="H3295" s="166">
        <f>TRUNC(G3295*F3295,2)</f>
        <v>4.9000000000000004</v>
      </c>
    </row>
    <row r="3296" spans="1:8" ht="15" customHeight="1" x14ac:dyDescent="0.2">
      <c r="A3296" s="165" t="s">
        <v>2072</v>
      </c>
      <c r="B3296" s="60" t="s">
        <v>2064</v>
      </c>
      <c r="C3296" s="61">
        <v>34357</v>
      </c>
      <c r="D3296" s="62" t="s">
        <v>2437</v>
      </c>
      <c r="E3296" s="60" t="s">
        <v>102</v>
      </c>
      <c r="F3296" s="65">
        <v>0.19</v>
      </c>
      <c r="G3296" s="70">
        <v>4.6835000000000004</v>
      </c>
      <c r="H3296" s="166">
        <f>TRUNC(G3296*F3296,2)</f>
        <v>0.88</v>
      </c>
    </row>
    <row r="3297" spans="1:8" ht="15" customHeight="1" x14ac:dyDescent="0.2">
      <c r="A3297" s="165" t="s">
        <v>2072</v>
      </c>
      <c r="B3297" s="60" t="s">
        <v>2605</v>
      </c>
      <c r="C3297" s="61">
        <v>88256</v>
      </c>
      <c r="D3297" s="62" t="s">
        <v>2100</v>
      </c>
      <c r="E3297" s="60" t="s">
        <v>30</v>
      </c>
      <c r="F3297" s="65">
        <v>0.40500000000000003</v>
      </c>
      <c r="G3297" s="70">
        <v>25.76</v>
      </c>
      <c r="H3297" s="166">
        <f>TRUNC(G3297*F3297,2)</f>
        <v>10.43</v>
      </c>
    </row>
    <row r="3298" spans="1:8" ht="15" customHeight="1" x14ac:dyDescent="0.2">
      <c r="A3298" s="165" t="s">
        <v>2072</v>
      </c>
      <c r="B3298" s="60" t="s">
        <v>2605</v>
      </c>
      <c r="C3298" s="61">
        <v>88316</v>
      </c>
      <c r="D3298" s="62" t="s">
        <v>2094</v>
      </c>
      <c r="E3298" s="60" t="s">
        <v>30</v>
      </c>
      <c r="F3298" s="65">
        <v>0.17499999999999999</v>
      </c>
      <c r="G3298" s="70">
        <v>18.190000000000001</v>
      </c>
      <c r="H3298" s="166">
        <f>TRUNC(G3298*F3298,2)</f>
        <v>3.18</v>
      </c>
    </row>
    <row r="3299" spans="1:8" s="47" customFormat="1" ht="14.25" x14ac:dyDescent="0.25">
      <c r="A3299" s="153" t="s">
        <v>2057</v>
      </c>
      <c r="B3299" s="154" t="s">
        <v>2058</v>
      </c>
      <c r="C3299" s="154" t="s">
        <v>2059</v>
      </c>
      <c r="D3299" s="154" t="s">
        <v>2060</v>
      </c>
      <c r="E3299" s="154" t="s">
        <v>2061</v>
      </c>
      <c r="F3299" s="155" t="s">
        <v>2062</v>
      </c>
      <c r="G3299" s="156" t="s">
        <v>2063</v>
      </c>
      <c r="H3299" s="157" t="s">
        <v>2602</v>
      </c>
    </row>
    <row r="3300" spans="1:8" ht="68.099999999999994" customHeight="1" x14ac:dyDescent="0.2">
      <c r="A3300" s="158" t="s">
        <v>1183</v>
      </c>
      <c r="B3300" s="159" t="s">
        <v>2603</v>
      </c>
      <c r="C3300" s="160" t="s">
        <v>1182</v>
      </c>
      <c r="D3300" s="161" t="s">
        <v>1184</v>
      </c>
      <c r="E3300" s="162" t="s">
        <v>84</v>
      </c>
      <c r="F3300" s="163"/>
      <c r="G3300" s="72"/>
      <c r="H3300" s="164">
        <f>SUM(H3301:H3305)</f>
        <v>46.080000000000005</v>
      </c>
    </row>
    <row r="3301" spans="1:8" ht="15" customHeight="1" x14ac:dyDescent="0.2">
      <c r="A3301" s="165" t="s">
        <v>2619</v>
      </c>
      <c r="B3301" s="60" t="s">
        <v>2064</v>
      </c>
      <c r="C3301" s="61" t="s">
        <v>2919</v>
      </c>
      <c r="D3301" s="62" t="s">
        <v>2920</v>
      </c>
      <c r="E3301" s="60" t="s">
        <v>84</v>
      </c>
      <c r="F3301" s="65">
        <v>1.06</v>
      </c>
      <c r="G3301" s="70">
        <v>30</v>
      </c>
      <c r="H3301" s="166">
        <f>TRUNC(G3301*F3301,2)</f>
        <v>31.8</v>
      </c>
    </row>
    <row r="3302" spans="1:8" ht="15" customHeight="1" x14ac:dyDescent="0.2">
      <c r="A3302" s="165" t="s">
        <v>2072</v>
      </c>
      <c r="B3302" s="60" t="s">
        <v>2064</v>
      </c>
      <c r="C3302" s="61">
        <v>1381</v>
      </c>
      <c r="D3302" s="62" t="s">
        <v>2436</v>
      </c>
      <c r="E3302" s="60" t="s">
        <v>102</v>
      </c>
      <c r="F3302" s="65">
        <v>6.14</v>
      </c>
      <c r="G3302" s="70">
        <v>0.79900000000000004</v>
      </c>
      <c r="H3302" s="166">
        <f>TRUNC(G3302*F3302,2)</f>
        <v>4.9000000000000004</v>
      </c>
    </row>
    <row r="3303" spans="1:8" ht="15" customHeight="1" x14ac:dyDescent="0.2">
      <c r="A3303" s="165" t="s">
        <v>2072</v>
      </c>
      <c r="B3303" s="60" t="s">
        <v>2064</v>
      </c>
      <c r="C3303" s="61">
        <v>34357</v>
      </c>
      <c r="D3303" s="62" t="s">
        <v>2437</v>
      </c>
      <c r="E3303" s="60" t="s">
        <v>102</v>
      </c>
      <c r="F3303" s="65">
        <v>0.19</v>
      </c>
      <c r="G3303" s="70">
        <v>4.6835000000000004</v>
      </c>
      <c r="H3303" s="166">
        <f>TRUNC(G3303*F3303,2)</f>
        <v>0.88</v>
      </c>
    </row>
    <row r="3304" spans="1:8" ht="15" customHeight="1" x14ac:dyDescent="0.2">
      <c r="A3304" s="165" t="s">
        <v>2072</v>
      </c>
      <c r="B3304" s="60" t="s">
        <v>2605</v>
      </c>
      <c r="C3304" s="61">
        <v>88256</v>
      </c>
      <c r="D3304" s="62" t="s">
        <v>2100</v>
      </c>
      <c r="E3304" s="60" t="s">
        <v>30</v>
      </c>
      <c r="F3304" s="65">
        <v>0.23499999999999999</v>
      </c>
      <c r="G3304" s="70">
        <v>25.76</v>
      </c>
      <c r="H3304" s="166">
        <f>TRUNC(G3304*F3304,2)</f>
        <v>6.05</v>
      </c>
    </row>
    <row r="3305" spans="1:8" ht="15" customHeight="1" x14ac:dyDescent="0.2">
      <c r="A3305" s="165" t="s">
        <v>2072</v>
      </c>
      <c r="B3305" s="60" t="s">
        <v>2605</v>
      </c>
      <c r="C3305" s="61">
        <v>88316</v>
      </c>
      <c r="D3305" s="62" t="s">
        <v>2094</v>
      </c>
      <c r="E3305" s="60" t="s">
        <v>30</v>
      </c>
      <c r="F3305" s="65">
        <v>0.13500000000000001</v>
      </c>
      <c r="G3305" s="70">
        <v>18.190000000000001</v>
      </c>
      <c r="H3305" s="166">
        <f>TRUNC(G3305*F3305,2)</f>
        <v>2.4500000000000002</v>
      </c>
    </row>
    <row r="3306" spans="1:8" s="47" customFormat="1" ht="14.25" x14ac:dyDescent="0.25">
      <c r="A3306" s="153" t="s">
        <v>2057</v>
      </c>
      <c r="B3306" s="154" t="s">
        <v>2058</v>
      </c>
      <c r="C3306" s="154" t="s">
        <v>2059</v>
      </c>
      <c r="D3306" s="154" t="s">
        <v>2060</v>
      </c>
      <c r="E3306" s="154" t="s">
        <v>2061</v>
      </c>
      <c r="F3306" s="155" t="s">
        <v>2062</v>
      </c>
      <c r="G3306" s="156" t="s">
        <v>2063</v>
      </c>
      <c r="H3306" s="157" t="s">
        <v>2602</v>
      </c>
    </row>
    <row r="3307" spans="1:8" ht="68.099999999999994" customHeight="1" x14ac:dyDescent="0.2">
      <c r="A3307" s="158" t="s">
        <v>1186</v>
      </c>
      <c r="B3307" s="159" t="s">
        <v>2603</v>
      </c>
      <c r="C3307" s="160" t="s">
        <v>1185</v>
      </c>
      <c r="D3307" s="161" t="s">
        <v>1187</v>
      </c>
      <c r="E3307" s="162" t="s">
        <v>84</v>
      </c>
      <c r="F3307" s="163"/>
      <c r="G3307" s="72"/>
      <c r="H3307" s="164">
        <f>SUM(H3308:H3308)</f>
        <v>228.43</v>
      </c>
    </row>
    <row r="3308" spans="1:8" ht="27" customHeight="1" x14ac:dyDescent="0.2">
      <c r="A3308" s="165" t="s">
        <v>2607</v>
      </c>
      <c r="B3308" s="60" t="s">
        <v>2064</v>
      </c>
      <c r="C3308" s="61">
        <v>13467</v>
      </c>
      <c r="D3308" s="62" t="s">
        <v>2921</v>
      </c>
      <c r="E3308" s="60" t="s">
        <v>84</v>
      </c>
      <c r="F3308" s="65">
        <v>1</v>
      </c>
      <c r="G3308" s="70">
        <v>228.43</v>
      </c>
      <c r="H3308" s="166">
        <f>TRUNC(G3308*F3308,2)</f>
        <v>228.43</v>
      </c>
    </row>
    <row r="3309" spans="1:8" s="47" customFormat="1" ht="14.25" x14ac:dyDescent="0.25">
      <c r="A3309" s="153" t="s">
        <v>2057</v>
      </c>
      <c r="B3309" s="154" t="s">
        <v>2058</v>
      </c>
      <c r="C3309" s="154" t="s">
        <v>2059</v>
      </c>
      <c r="D3309" s="154" t="s">
        <v>2060</v>
      </c>
      <c r="E3309" s="154" t="s">
        <v>2061</v>
      </c>
      <c r="F3309" s="155" t="s">
        <v>2062</v>
      </c>
      <c r="G3309" s="156" t="s">
        <v>2063</v>
      </c>
      <c r="H3309" s="157" t="s">
        <v>2602</v>
      </c>
    </row>
    <row r="3310" spans="1:8" ht="32.1" customHeight="1" x14ac:dyDescent="0.2">
      <c r="A3310" s="158" t="s">
        <v>1188</v>
      </c>
      <c r="B3310" s="159" t="s">
        <v>2603</v>
      </c>
      <c r="C3310" s="160">
        <v>98671</v>
      </c>
      <c r="D3310" s="161" t="s">
        <v>1189</v>
      </c>
      <c r="E3310" s="162" t="s">
        <v>84</v>
      </c>
      <c r="F3310" s="163"/>
      <c r="G3310" s="72"/>
      <c r="H3310" s="164">
        <f>SUM(H3311:H3315)</f>
        <v>267.59000000000003</v>
      </c>
    </row>
    <row r="3311" spans="1:8" ht="38.1" customHeight="1" x14ac:dyDescent="0.2">
      <c r="A3311" s="165" t="s">
        <v>2072</v>
      </c>
      <c r="B3311" s="60" t="s">
        <v>2064</v>
      </c>
      <c r="C3311" s="61">
        <v>10841</v>
      </c>
      <c r="D3311" s="62" t="s">
        <v>2453</v>
      </c>
      <c r="E3311" s="60" t="s">
        <v>84</v>
      </c>
      <c r="F3311" s="65">
        <v>1.1599999999999999</v>
      </c>
      <c r="G3311" s="70">
        <v>195.13</v>
      </c>
      <c r="H3311" s="166">
        <f>TRUNC(G3311*F3311,2)</f>
        <v>226.35</v>
      </c>
    </row>
    <row r="3312" spans="1:8" ht="15" customHeight="1" x14ac:dyDescent="0.2">
      <c r="A3312" s="165" t="s">
        <v>2072</v>
      </c>
      <c r="B3312" s="60" t="s">
        <v>2064</v>
      </c>
      <c r="C3312" s="61">
        <v>34357</v>
      </c>
      <c r="D3312" s="62" t="s">
        <v>2437</v>
      </c>
      <c r="E3312" s="60" t="s">
        <v>102</v>
      </c>
      <c r="F3312" s="65">
        <v>0.14000000000000001</v>
      </c>
      <c r="G3312" s="70">
        <v>4.6835000000000004</v>
      </c>
      <c r="H3312" s="166">
        <f>TRUNC(G3312*F3312,2)</f>
        <v>0.65</v>
      </c>
    </row>
    <row r="3313" spans="1:8" ht="15" customHeight="1" x14ac:dyDescent="0.2">
      <c r="A3313" s="165" t="s">
        <v>2072</v>
      </c>
      <c r="B3313" s="60" t="s">
        <v>2064</v>
      </c>
      <c r="C3313" s="61">
        <v>37595</v>
      </c>
      <c r="D3313" s="62" t="s">
        <v>2454</v>
      </c>
      <c r="E3313" s="60" t="s">
        <v>102</v>
      </c>
      <c r="F3313" s="65">
        <v>8.6199999999999992</v>
      </c>
      <c r="G3313" s="70">
        <v>2.0499999999999998</v>
      </c>
      <c r="H3313" s="166">
        <f>TRUNC(G3313*F3313,2)</f>
        <v>17.670000000000002</v>
      </c>
    </row>
    <row r="3314" spans="1:8" ht="15" customHeight="1" x14ac:dyDescent="0.2">
      <c r="A3314" s="165" t="s">
        <v>2072</v>
      </c>
      <c r="B3314" s="60" t="s">
        <v>2605</v>
      </c>
      <c r="C3314" s="61">
        <v>88274</v>
      </c>
      <c r="D3314" s="62" t="s">
        <v>2455</v>
      </c>
      <c r="E3314" s="60" t="s">
        <v>30</v>
      </c>
      <c r="F3314" s="65">
        <v>0.7</v>
      </c>
      <c r="G3314" s="70">
        <v>24.44</v>
      </c>
      <c r="H3314" s="166">
        <f>TRUNC(G3314*F3314,2)</f>
        <v>17.100000000000001</v>
      </c>
    </row>
    <row r="3315" spans="1:8" ht="15" customHeight="1" x14ac:dyDescent="0.2">
      <c r="A3315" s="165" t="s">
        <v>2072</v>
      </c>
      <c r="B3315" s="60" t="s">
        <v>2605</v>
      </c>
      <c r="C3315" s="61">
        <v>88316</v>
      </c>
      <c r="D3315" s="62" t="s">
        <v>2094</v>
      </c>
      <c r="E3315" s="60" t="s">
        <v>30</v>
      </c>
      <c r="F3315" s="65">
        <v>0.32</v>
      </c>
      <c r="G3315" s="70">
        <v>18.190000000000001</v>
      </c>
      <c r="H3315" s="166">
        <f>TRUNC(G3315*F3315,2)</f>
        <v>5.82</v>
      </c>
    </row>
    <row r="3316" spans="1:8" s="47" customFormat="1" ht="14.25" x14ac:dyDescent="0.25">
      <c r="A3316" s="153" t="s">
        <v>2057</v>
      </c>
      <c r="B3316" s="154" t="s">
        <v>2058</v>
      </c>
      <c r="C3316" s="154" t="s">
        <v>2059</v>
      </c>
      <c r="D3316" s="154" t="s">
        <v>2060</v>
      </c>
      <c r="E3316" s="154" t="s">
        <v>2061</v>
      </c>
      <c r="F3316" s="155" t="s">
        <v>2062</v>
      </c>
      <c r="G3316" s="156" t="s">
        <v>2063</v>
      </c>
      <c r="H3316" s="157" t="s">
        <v>2602</v>
      </c>
    </row>
    <row r="3317" spans="1:8" ht="48" customHeight="1" x14ac:dyDescent="0.2">
      <c r="A3317" s="158" t="s">
        <v>1191</v>
      </c>
      <c r="B3317" s="159" t="s">
        <v>2603</v>
      </c>
      <c r="C3317" s="160" t="s">
        <v>1190</v>
      </c>
      <c r="D3317" s="161" t="s">
        <v>1192</v>
      </c>
      <c r="E3317" s="162" t="s">
        <v>84</v>
      </c>
      <c r="F3317" s="163"/>
      <c r="G3317" s="72"/>
      <c r="H3317" s="164">
        <f>SUM(H3318:H3321)</f>
        <v>184.27</v>
      </c>
    </row>
    <row r="3318" spans="1:8" ht="15" customHeight="1" x14ac:dyDescent="0.2">
      <c r="A3318" s="165" t="s">
        <v>2072</v>
      </c>
      <c r="B3318" s="60" t="s">
        <v>2064</v>
      </c>
      <c r="C3318" s="61">
        <v>4791</v>
      </c>
      <c r="D3318" s="62" t="s">
        <v>2922</v>
      </c>
      <c r="E3318" s="60" t="s">
        <v>102</v>
      </c>
      <c r="F3318" s="65">
        <v>9.5000000000000001E-2</v>
      </c>
      <c r="G3318" s="70">
        <v>28</v>
      </c>
      <c r="H3318" s="166">
        <f>TRUNC(G3318*F3318,2)</f>
        <v>2.66</v>
      </c>
    </row>
    <row r="3319" spans="1:8" ht="27" customHeight="1" x14ac:dyDescent="0.2">
      <c r="A3319" s="165" t="s">
        <v>2072</v>
      </c>
      <c r="B3319" s="60" t="s">
        <v>2064</v>
      </c>
      <c r="C3319" s="61">
        <v>38182</v>
      </c>
      <c r="D3319" s="62" t="s">
        <v>2923</v>
      </c>
      <c r="E3319" s="60" t="s">
        <v>84</v>
      </c>
      <c r="F3319" s="65">
        <v>1.04</v>
      </c>
      <c r="G3319" s="70">
        <v>171.6</v>
      </c>
      <c r="H3319" s="166">
        <f>TRUNC(G3319*F3319,2)</f>
        <v>178.46</v>
      </c>
    </row>
    <row r="3320" spans="1:8" ht="15" customHeight="1" x14ac:dyDescent="0.2">
      <c r="A3320" s="165" t="s">
        <v>2072</v>
      </c>
      <c r="B3320" s="60" t="s">
        <v>2605</v>
      </c>
      <c r="C3320" s="61">
        <v>88309</v>
      </c>
      <c r="D3320" s="62" t="s">
        <v>2093</v>
      </c>
      <c r="E3320" s="60" t="s">
        <v>30</v>
      </c>
      <c r="F3320" s="65">
        <v>0.1</v>
      </c>
      <c r="G3320" s="70">
        <v>22.55</v>
      </c>
      <c r="H3320" s="166">
        <f>TRUNC(G3320*F3320,2)</f>
        <v>2.25</v>
      </c>
    </row>
    <row r="3321" spans="1:8" ht="15" customHeight="1" x14ac:dyDescent="0.2">
      <c r="A3321" s="165" t="s">
        <v>2072</v>
      </c>
      <c r="B3321" s="60" t="s">
        <v>2605</v>
      </c>
      <c r="C3321" s="61">
        <v>88316</v>
      </c>
      <c r="D3321" s="62" t="s">
        <v>2094</v>
      </c>
      <c r="E3321" s="60" t="s">
        <v>30</v>
      </c>
      <c r="F3321" s="65">
        <v>0.05</v>
      </c>
      <c r="G3321" s="70">
        <v>18.190000000000001</v>
      </c>
      <c r="H3321" s="166">
        <f>TRUNC(G3321*F3321,2)</f>
        <v>0.9</v>
      </c>
    </row>
    <row r="3322" spans="1:8" s="47" customFormat="1" ht="14.25" x14ac:dyDescent="0.25">
      <c r="A3322" s="153" t="s">
        <v>2057</v>
      </c>
      <c r="B3322" s="154" t="s">
        <v>2058</v>
      </c>
      <c r="C3322" s="154" t="s">
        <v>2059</v>
      </c>
      <c r="D3322" s="154" t="s">
        <v>2060</v>
      </c>
      <c r="E3322" s="154" t="s">
        <v>2061</v>
      </c>
      <c r="F3322" s="155" t="s">
        <v>2062</v>
      </c>
      <c r="G3322" s="156" t="s">
        <v>2063</v>
      </c>
      <c r="H3322" s="157" t="s">
        <v>2602</v>
      </c>
    </row>
    <row r="3323" spans="1:8" ht="32.1" customHeight="1" x14ac:dyDescent="0.2">
      <c r="A3323" s="158" t="s">
        <v>1193</v>
      </c>
      <c r="B3323" s="159" t="s">
        <v>2603</v>
      </c>
      <c r="C3323" s="160">
        <v>98689</v>
      </c>
      <c r="D3323" s="161" t="s">
        <v>1194</v>
      </c>
      <c r="E3323" s="162" t="s">
        <v>118</v>
      </c>
      <c r="F3323" s="163"/>
      <c r="G3323" s="72"/>
      <c r="H3323" s="164">
        <f>SUM(H3324:H3327)</f>
        <v>68.679999999999993</v>
      </c>
    </row>
    <row r="3324" spans="1:8" ht="27" customHeight="1" x14ac:dyDescent="0.2">
      <c r="A3324" s="165" t="s">
        <v>2072</v>
      </c>
      <c r="B3324" s="60" t="s">
        <v>2064</v>
      </c>
      <c r="C3324" s="61">
        <v>20232</v>
      </c>
      <c r="D3324" s="62" t="s">
        <v>2456</v>
      </c>
      <c r="E3324" s="60" t="s">
        <v>118</v>
      </c>
      <c r="F3324" s="65">
        <v>1</v>
      </c>
      <c r="G3324" s="70">
        <v>51</v>
      </c>
      <c r="H3324" s="166">
        <f>TRUNC(G3324*F3324,2)</f>
        <v>51</v>
      </c>
    </row>
    <row r="3325" spans="1:8" ht="15" customHeight="1" x14ac:dyDescent="0.2">
      <c r="A3325" s="165" t="s">
        <v>2072</v>
      </c>
      <c r="B3325" s="60" t="s">
        <v>2064</v>
      </c>
      <c r="C3325" s="61">
        <v>37595</v>
      </c>
      <c r="D3325" s="62" t="s">
        <v>2454</v>
      </c>
      <c r="E3325" s="60" t="s">
        <v>102</v>
      </c>
      <c r="F3325" s="65">
        <v>1.29</v>
      </c>
      <c r="G3325" s="70">
        <v>2.0499999999999998</v>
      </c>
      <c r="H3325" s="166">
        <f>TRUNC(G3325*F3325,2)</f>
        <v>2.64</v>
      </c>
    </row>
    <row r="3326" spans="1:8" ht="15" customHeight="1" x14ac:dyDescent="0.2">
      <c r="A3326" s="165" t="s">
        <v>2072</v>
      </c>
      <c r="B3326" s="60" t="s">
        <v>2605</v>
      </c>
      <c r="C3326" s="61">
        <v>88274</v>
      </c>
      <c r="D3326" s="62" t="s">
        <v>2455</v>
      </c>
      <c r="E3326" s="60" t="s">
        <v>30</v>
      </c>
      <c r="F3326" s="65">
        <v>0.45</v>
      </c>
      <c r="G3326" s="70">
        <v>24.44</v>
      </c>
      <c r="H3326" s="166">
        <f>TRUNC(G3326*F3326,2)</f>
        <v>10.99</v>
      </c>
    </row>
    <row r="3327" spans="1:8" ht="15" customHeight="1" x14ac:dyDescent="0.2">
      <c r="A3327" s="165" t="s">
        <v>2072</v>
      </c>
      <c r="B3327" s="60" t="s">
        <v>2605</v>
      </c>
      <c r="C3327" s="61">
        <v>88316</v>
      </c>
      <c r="D3327" s="62" t="s">
        <v>2094</v>
      </c>
      <c r="E3327" s="60" t="s">
        <v>30</v>
      </c>
      <c r="F3327" s="65">
        <v>0.223</v>
      </c>
      <c r="G3327" s="70">
        <v>18.190000000000001</v>
      </c>
      <c r="H3327" s="166">
        <f>TRUNC(G3327*F3327,2)</f>
        <v>4.05</v>
      </c>
    </row>
    <row r="3328" spans="1:8" s="47" customFormat="1" ht="14.25" x14ac:dyDescent="0.25">
      <c r="A3328" s="153" t="s">
        <v>2057</v>
      </c>
      <c r="B3328" s="154" t="s">
        <v>2058</v>
      </c>
      <c r="C3328" s="154" t="s">
        <v>2059</v>
      </c>
      <c r="D3328" s="154" t="s">
        <v>2060</v>
      </c>
      <c r="E3328" s="154" t="s">
        <v>2061</v>
      </c>
      <c r="F3328" s="155" t="s">
        <v>2062</v>
      </c>
      <c r="G3328" s="156" t="s">
        <v>2063</v>
      </c>
      <c r="H3328" s="157" t="s">
        <v>2602</v>
      </c>
    </row>
    <row r="3329" spans="1:8" ht="48" customHeight="1" x14ac:dyDescent="0.2">
      <c r="A3329" s="158" t="s">
        <v>1196</v>
      </c>
      <c r="B3329" s="159" t="s">
        <v>2603</v>
      </c>
      <c r="C3329" s="160" t="s">
        <v>1195</v>
      </c>
      <c r="D3329" s="161" t="s">
        <v>1197</v>
      </c>
      <c r="E3329" s="162" t="s">
        <v>118</v>
      </c>
      <c r="F3329" s="163"/>
      <c r="G3329" s="72"/>
      <c r="H3329" s="164">
        <f>SUM(H3330:H3334)</f>
        <v>6.42</v>
      </c>
    </row>
    <row r="3330" spans="1:8" ht="15" customHeight="1" x14ac:dyDescent="0.2">
      <c r="A3330" s="165" t="s">
        <v>2619</v>
      </c>
      <c r="B3330" s="60" t="s">
        <v>2064</v>
      </c>
      <c r="C3330" s="61" t="s">
        <v>2919</v>
      </c>
      <c r="D3330" s="62" t="s">
        <v>2920</v>
      </c>
      <c r="E3330" s="60" t="s">
        <v>84</v>
      </c>
      <c r="F3330" s="65">
        <v>0.123</v>
      </c>
      <c r="G3330" s="70">
        <v>30</v>
      </c>
      <c r="H3330" s="166">
        <f>TRUNC(G3330*F3330,2)</f>
        <v>3.69</v>
      </c>
    </row>
    <row r="3331" spans="1:8" ht="15" customHeight="1" x14ac:dyDescent="0.2">
      <c r="A3331" s="165" t="s">
        <v>2072</v>
      </c>
      <c r="B3331" s="60" t="s">
        <v>2064</v>
      </c>
      <c r="C3331" s="61">
        <v>1381</v>
      </c>
      <c r="D3331" s="62" t="s">
        <v>2436</v>
      </c>
      <c r="E3331" s="60" t="s">
        <v>102</v>
      </c>
      <c r="F3331" s="65">
        <v>0.60299999999999998</v>
      </c>
      <c r="G3331" s="70">
        <v>0.79900000000000004</v>
      </c>
      <c r="H3331" s="166">
        <f>TRUNC(G3331*F3331,2)</f>
        <v>0.48</v>
      </c>
    </row>
    <row r="3332" spans="1:8" ht="15" customHeight="1" x14ac:dyDescent="0.2">
      <c r="A3332" s="165" t="s">
        <v>2072</v>
      </c>
      <c r="B3332" s="60" t="s">
        <v>2064</v>
      </c>
      <c r="C3332" s="61">
        <v>34357</v>
      </c>
      <c r="D3332" s="62" t="s">
        <v>2437</v>
      </c>
      <c r="E3332" s="60" t="s">
        <v>102</v>
      </c>
      <c r="F3332" s="65">
        <v>8.5000000000000006E-2</v>
      </c>
      <c r="G3332" s="70">
        <v>4.6835000000000004</v>
      </c>
      <c r="H3332" s="166">
        <f>TRUNC(G3332*F3332,2)</f>
        <v>0.39</v>
      </c>
    </row>
    <row r="3333" spans="1:8" ht="15" customHeight="1" x14ac:dyDescent="0.2">
      <c r="A3333" s="165" t="s">
        <v>2072</v>
      </c>
      <c r="B3333" s="60" t="s">
        <v>2605</v>
      </c>
      <c r="C3333" s="61">
        <v>88256</v>
      </c>
      <c r="D3333" s="62" t="s">
        <v>2100</v>
      </c>
      <c r="E3333" s="60" t="s">
        <v>30</v>
      </c>
      <c r="F3333" s="65">
        <v>5.5E-2</v>
      </c>
      <c r="G3333" s="70">
        <v>25.76</v>
      </c>
      <c r="H3333" s="166">
        <f>TRUNC(G3333*F3333,2)</f>
        <v>1.41</v>
      </c>
    </row>
    <row r="3334" spans="1:8" ht="15" customHeight="1" x14ac:dyDescent="0.2">
      <c r="A3334" s="165" t="s">
        <v>2072</v>
      </c>
      <c r="B3334" s="60" t="s">
        <v>2605</v>
      </c>
      <c r="C3334" s="61">
        <v>88316</v>
      </c>
      <c r="D3334" s="62" t="s">
        <v>2094</v>
      </c>
      <c r="E3334" s="60" t="s">
        <v>30</v>
      </c>
      <c r="F3334" s="65">
        <v>2.5000000000000001E-2</v>
      </c>
      <c r="G3334" s="70">
        <v>18.190000000000001</v>
      </c>
      <c r="H3334" s="166">
        <f>TRUNC(G3334*F3334,2)</f>
        <v>0.45</v>
      </c>
    </row>
    <row r="3335" spans="1:8" s="47" customFormat="1" ht="14.25" x14ac:dyDescent="0.25">
      <c r="A3335" s="153" t="s">
        <v>2057</v>
      </c>
      <c r="B3335" s="154" t="s">
        <v>2058</v>
      </c>
      <c r="C3335" s="154" t="s">
        <v>2059</v>
      </c>
      <c r="D3335" s="154" t="s">
        <v>2060</v>
      </c>
      <c r="E3335" s="154" t="s">
        <v>2061</v>
      </c>
      <c r="F3335" s="155" t="s">
        <v>2062</v>
      </c>
      <c r="G3335" s="156" t="s">
        <v>2063</v>
      </c>
      <c r="H3335" s="157" t="s">
        <v>2602</v>
      </c>
    </row>
    <row r="3336" spans="1:8" ht="32.1" customHeight="1" x14ac:dyDescent="0.2">
      <c r="A3336" s="158" t="s">
        <v>1198</v>
      </c>
      <c r="B3336" s="159" t="s">
        <v>2603</v>
      </c>
      <c r="C3336" s="160">
        <v>98685</v>
      </c>
      <c r="D3336" s="161" t="s">
        <v>1199</v>
      </c>
      <c r="E3336" s="162" t="s">
        <v>118</v>
      </c>
      <c r="F3336" s="163"/>
      <c r="G3336" s="72"/>
      <c r="H3336" s="164">
        <f>SUM(H3337:H3341)</f>
        <v>48.360000000000007</v>
      </c>
    </row>
    <row r="3337" spans="1:8" ht="38.1" customHeight="1" x14ac:dyDescent="0.2">
      <c r="A3337" s="165" t="s">
        <v>2072</v>
      </c>
      <c r="B3337" s="60" t="s">
        <v>2064</v>
      </c>
      <c r="C3337" s="61">
        <v>20231</v>
      </c>
      <c r="D3337" s="62" t="s">
        <v>2457</v>
      </c>
      <c r="E3337" s="60" t="s">
        <v>118</v>
      </c>
      <c r="F3337" s="65">
        <v>1.04</v>
      </c>
      <c r="G3337" s="70">
        <v>38</v>
      </c>
      <c r="H3337" s="166">
        <f>TRUNC(G3337*F3337,2)</f>
        <v>39.520000000000003</v>
      </c>
    </row>
    <row r="3338" spans="1:8" ht="15" customHeight="1" x14ac:dyDescent="0.2">
      <c r="A3338" s="165" t="s">
        <v>2072</v>
      </c>
      <c r="B3338" s="60" t="s">
        <v>2064</v>
      </c>
      <c r="C3338" s="61">
        <v>34357</v>
      </c>
      <c r="D3338" s="62" t="s">
        <v>2437</v>
      </c>
      <c r="E3338" s="60" t="s">
        <v>102</v>
      </c>
      <c r="F3338" s="65">
        <v>0.12</v>
      </c>
      <c r="G3338" s="70">
        <v>4.6835000000000004</v>
      </c>
      <c r="H3338" s="166">
        <f>TRUNC(G3338*F3338,2)</f>
        <v>0.56000000000000005</v>
      </c>
    </row>
    <row r="3339" spans="1:8" ht="15" customHeight="1" x14ac:dyDescent="0.2">
      <c r="A3339" s="165" t="s">
        <v>2072</v>
      </c>
      <c r="B3339" s="60" t="s">
        <v>2064</v>
      </c>
      <c r="C3339" s="61">
        <v>37595</v>
      </c>
      <c r="D3339" s="62" t="s">
        <v>2454</v>
      </c>
      <c r="E3339" s="60" t="s">
        <v>102</v>
      </c>
      <c r="F3339" s="65">
        <v>0.86140000000000005</v>
      </c>
      <c r="G3339" s="70">
        <v>2.0499999999999998</v>
      </c>
      <c r="H3339" s="166">
        <f>TRUNC(G3339*F3339,2)</f>
        <v>1.76</v>
      </c>
    </row>
    <row r="3340" spans="1:8" ht="15" customHeight="1" x14ac:dyDescent="0.2">
      <c r="A3340" s="165" t="s">
        <v>2072</v>
      </c>
      <c r="B3340" s="60" t="s">
        <v>2605</v>
      </c>
      <c r="C3340" s="61">
        <v>88274</v>
      </c>
      <c r="D3340" s="62" t="s">
        <v>2455</v>
      </c>
      <c r="E3340" s="60" t="s">
        <v>30</v>
      </c>
      <c r="F3340" s="65">
        <v>0.193</v>
      </c>
      <c r="G3340" s="70">
        <v>24.44</v>
      </c>
      <c r="H3340" s="166">
        <f>TRUNC(G3340*F3340,2)</f>
        <v>4.71</v>
      </c>
    </row>
    <row r="3341" spans="1:8" ht="15" customHeight="1" x14ac:dyDescent="0.2">
      <c r="A3341" s="165" t="s">
        <v>2072</v>
      </c>
      <c r="B3341" s="60" t="s">
        <v>2605</v>
      </c>
      <c r="C3341" s="61">
        <v>88316</v>
      </c>
      <c r="D3341" s="62" t="s">
        <v>2094</v>
      </c>
      <c r="E3341" s="60" t="s">
        <v>30</v>
      </c>
      <c r="F3341" s="65">
        <v>0.1</v>
      </c>
      <c r="G3341" s="70">
        <v>18.190000000000001</v>
      </c>
      <c r="H3341" s="166">
        <f>TRUNC(G3341*F3341,2)</f>
        <v>1.81</v>
      </c>
    </row>
    <row r="3342" spans="1:8" s="47" customFormat="1" ht="14.25" x14ac:dyDescent="0.25">
      <c r="A3342" s="153" t="s">
        <v>2057</v>
      </c>
      <c r="B3342" s="154" t="s">
        <v>2058</v>
      </c>
      <c r="C3342" s="154" t="s">
        <v>2059</v>
      </c>
      <c r="D3342" s="154" t="s">
        <v>2060</v>
      </c>
      <c r="E3342" s="154" t="s">
        <v>2061</v>
      </c>
      <c r="F3342" s="155" t="s">
        <v>2062</v>
      </c>
      <c r="G3342" s="156" t="s">
        <v>2063</v>
      </c>
      <c r="H3342" s="157" t="s">
        <v>2602</v>
      </c>
    </row>
    <row r="3343" spans="1:8" ht="32.1" customHeight="1" x14ac:dyDescent="0.2">
      <c r="A3343" s="158" t="s">
        <v>1201</v>
      </c>
      <c r="B3343" s="159" t="s">
        <v>2603</v>
      </c>
      <c r="C3343" s="160" t="s">
        <v>1200</v>
      </c>
      <c r="D3343" s="161" t="s">
        <v>1202</v>
      </c>
      <c r="E3343" s="162" t="s">
        <v>118</v>
      </c>
      <c r="F3343" s="163"/>
      <c r="G3343" s="72"/>
      <c r="H3343" s="164">
        <f>SUM(H3344:H3347)</f>
        <v>96.63000000000001</v>
      </c>
    </row>
    <row r="3344" spans="1:8" ht="15" customHeight="1" x14ac:dyDescent="0.2">
      <c r="A3344" s="165" t="s">
        <v>2619</v>
      </c>
      <c r="B3344" s="60" t="s">
        <v>2064</v>
      </c>
      <c r="C3344" s="61" t="s">
        <v>2924</v>
      </c>
      <c r="D3344" s="62" t="s">
        <v>1202</v>
      </c>
      <c r="E3344" s="60" t="s">
        <v>118</v>
      </c>
      <c r="F3344" s="65">
        <v>1</v>
      </c>
      <c r="G3344" s="70">
        <v>80</v>
      </c>
      <c r="H3344" s="166">
        <f>TRUNC(G3344*F3344,2)</f>
        <v>80</v>
      </c>
    </row>
    <row r="3345" spans="1:8" ht="27" customHeight="1" x14ac:dyDescent="0.2">
      <c r="A3345" s="165" t="s">
        <v>2072</v>
      </c>
      <c r="B3345" s="60" t="s">
        <v>2605</v>
      </c>
      <c r="C3345" s="61">
        <v>88627</v>
      </c>
      <c r="D3345" s="62" t="s">
        <v>2752</v>
      </c>
      <c r="E3345" s="60" t="s">
        <v>87</v>
      </c>
      <c r="F3345" s="65">
        <v>6.1999999999999998E-3</v>
      </c>
      <c r="G3345" s="70">
        <v>508.37</v>
      </c>
      <c r="H3345" s="166">
        <f>TRUNC(G3345*F3345,2)</f>
        <v>3.15</v>
      </c>
    </row>
    <row r="3346" spans="1:8" ht="15" customHeight="1" x14ac:dyDescent="0.2">
      <c r="A3346" s="165" t="s">
        <v>2072</v>
      </c>
      <c r="B3346" s="60" t="s">
        <v>2605</v>
      </c>
      <c r="C3346" s="61">
        <v>88274</v>
      </c>
      <c r="D3346" s="62" t="s">
        <v>2455</v>
      </c>
      <c r="E3346" s="60" t="s">
        <v>30</v>
      </c>
      <c r="F3346" s="65">
        <v>0.39600000000000002</v>
      </c>
      <c r="G3346" s="70">
        <v>24.44</v>
      </c>
      <c r="H3346" s="166">
        <f>TRUNC(G3346*F3346,2)</f>
        <v>9.67</v>
      </c>
    </row>
    <row r="3347" spans="1:8" ht="15" customHeight="1" x14ac:dyDescent="0.2">
      <c r="A3347" s="165" t="s">
        <v>2072</v>
      </c>
      <c r="B3347" s="60" t="s">
        <v>2605</v>
      </c>
      <c r="C3347" s="61">
        <v>88316</v>
      </c>
      <c r="D3347" s="62" t="s">
        <v>2094</v>
      </c>
      <c r="E3347" s="60" t="s">
        <v>30</v>
      </c>
      <c r="F3347" s="65">
        <v>0.21</v>
      </c>
      <c r="G3347" s="70">
        <v>18.190000000000001</v>
      </c>
      <c r="H3347" s="166">
        <f>TRUNC(G3347*F3347,2)</f>
        <v>3.81</v>
      </c>
    </row>
    <row r="3348" spans="1:8" s="47" customFormat="1" ht="14.25" x14ac:dyDescent="0.25">
      <c r="A3348" s="153" t="s">
        <v>2057</v>
      </c>
      <c r="B3348" s="154" t="s">
        <v>2058</v>
      </c>
      <c r="C3348" s="154" t="s">
        <v>2059</v>
      </c>
      <c r="D3348" s="154" t="s">
        <v>2060</v>
      </c>
      <c r="E3348" s="154" t="s">
        <v>2061</v>
      </c>
      <c r="F3348" s="155" t="s">
        <v>2062</v>
      </c>
      <c r="G3348" s="156" t="s">
        <v>2063</v>
      </c>
      <c r="H3348" s="157" t="s">
        <v>2602</v>
      </c>
    </row>
    <row r="3349" spans="1:8" ht="32.1" customHeight="1" x14ac:dyDescent="0.2">
      <c r="A3349" s="158" t="s">
        <v>1204</v>
      </c>
      <c r="B3349" s="159" t="s">
        <v>2603</v>
      </c>
      <c r="C3349" s="160" t="s">
        <v>1203</v>
      </c>
      <c r="D3349" s="161" t="s">
        <v>1205</v>
      </c>
      <c r="E3349" s="162" t="s">
        <v>118</v>
      </c>
      <c r="F3349" s="163"/>
      <c r="G3349" s="72"/>
      <c r="H3349" s="164">
        <f>SUM(H3350:H3353)</f>
        <v>125.39</v>
      </c>
    </row>
    <row r="3350" spans="1:8" ht="15" customHeight="1" x14ac:dyDescent="0.2">
      <c r="A3350" s="165" t="s">
        <v>2619</v>
      </c>
      <c r="B3350" s="60" t="s">
        <v>2064</v>
      </c>
      <c r="C3350" s="61" t="s">
        <v>2925</v>
      </c>
      <c r="D3350" s="62" t="s">
        <v>1205</v>
      </c>
      <c r="E3350" s="60" t="s">
        <v>118</v>
      </c>
      <c r="F3350" s="65">
        <v>1</v>
      </c>
      <c r="G3350" s="70">
        <v>110</v>
      </c>
      <c r="H3350" s="166">
        <f>TRUNC(G3350*F3350,2)</f>
        <v>110</v>
      </c>
    </row>
    <row r="3351" spans="1:8" ht="27" customHeight="1" x14ac:dyDescent="0.2">
      <c r="A3351" s="165" t="s">
        <v>2072</v>
      </c>
      <c r="B3351" s="60" t="s">
        <v>2605</v>
      </c>
      <c r="C3351" s="61">
        <v>88627</v>
      </c>
      <c r="D3351" s="62" t="s">
        <v>2752</v>
      </c>
      <c r="E3351" s="60" t="s">
        <v>87</v>
      </c>
      <c r="F3351" s="65">
        <v>6.1999999999999998E-3</v>
      </c>
      <c r="G3351" s="70">
        <v>508.37</v>
      </c>
      <c r="H3351" s="166">
        <f>TRUNC(G3351*F3351,2)</f>
        <v>3.15</v>
      </c>
    </row>
    <row r="3352" spans="1:8" ht="15" customHeight="1" x14ac:dyDescent="0.2">
      <c r="A3352" s="165" t="s">
        <v>2072</v>
      </c>
      <c r="B3352" s="60" t="s">
        <v>2605</v>
      </c>
      <c r="C3352" s="61">
        <v>88274</v>
      </c>
      <c r="D3352" s="62" t="s">
        <v>2455</v>
      </c>
      <c r="E3352" s="60" t="s">
        <v>30</v>
      </c>
      <c r="F3352" s="65">
        <v>0.35</v>
      </c>
      <c r="G3352" s="70">
        <v>24.44</v>
      </c>
      <c r="H3352" s="166">
        <f>TRUNC(G3352*F3352,2)</f>
        <v>8.5500000000000007</v>
      </c>
    </row>
    <row r="3353" spans="1:8" ht="15" customHeight="1" x14ac:dyDescent="0.2">
      <c r="A3353" s="165" t="s">
        <v>2072</v>
      </c>
      <c r="B3353" s="60" t="s">
        <v>2605</v>
      </c>
      <c r="C3353" s="61">
        <v>88316</v>
      </c>
      <c r="D3353" s="62" t="s">
        <v>2094</v>
      </c>
      <c r="E3353" s="60" t="s">
        <v>30</v>
      </c>
      <c r="F3353" s="65">
        <v>0.20300000000000001</v>
      </c>
      <c r="G3353" s="70">
        <v>18.190000000000001</v>
      </c>
      <c r="H3353" s="166">
        <f>TRUNC(G3353*F3353,2)</f>
        <v>3.69</v>
      </c>
    </row>
    <row r="3354" spans="1:8" s="47" customFormat="1" ht="14.25" x14ac:dyDescent="0.25">
      <c r="A3354" s="153" t="s">
        <v>2057</v>
      </c>
      <c r="B3354" s="154" t="s">
        <v>2058</v>
      </c>
      <c r="C3354" s="154" t="s">
        <v>2059</v>
      </c>
      <c r="D3354" s="154" t="s">
        <v>2060</v>
      </c>
      <c r="E3354" s="154" t="s">
        <v>2061</v>
      </c>
      <c r="F3354" s="155" t="s">
        <v>2062</v>
      </c>
      <c r="G3354" s="156" t="s">
        <v>2063</v>
      </c>
      <c r="H3354" s="157" t="s">
        <v>2602</v>
      </c>
    </row>
    <row r="3355" spans="1:8" ht="81.95" customHeight="1" x14ac:dyDescent="0.2">
      <c r="A3355" s="158" t="s">
        <v>1207</v>
      </c>
      <c r="B3355" s="159" t="s">
        <v>2603</v>
      </c>
      <c r="C3355" s="160" t="s">
        <v>1206</v>
      </c>
      <c r="D3355" s="161" t="s">
        <v>1208</v>
      </c>
      <c r="E3355" s="162" t="s">
        <v>84</v>
      </c>
      <c r="F3355" s="163"/>
      <c r="G3355" s="72"/>
      <c r="H3355" s="164">
        <f>SUM(H3356:H3360)</f>
        <v>64.720000000000013</v>
      </c>
    </row>
    <row r="3356" spans="1:8" ht="15" customHeight="1" x14ac:dyDescent="0.2">
      <c r="A3356" s="165" t="s">
        <v>2619</v>
      </c>
      <c r="B3356" s="60" t="s">
        <v>2064</v>
      </c>
      <c r="C3356" s="61" t="s">
        <v>2919</v>
      </c>
      <c r="D3356" s="62" t="s">
        <v>2920</v>
      </c>
      <c r="E3356" s="60" t="s">
        <v>84</v>
      </c>
      <c r="F3356" s="65">
        <v>1.0900000000000001</v>
      </c>
      <c r="G3356" s="70">
        <v>30</v>
      </c>
      <c r="H3356" s="166">
        <f>TRUNC(G3356*F3356,2)</f>
        <v>32.700000000000003</v>
      </c>
    </row>
    <row r="3357" spans="1:8" ht="15" customHeight="1" x14ac:dyDescent="0.2">
      <c r="A3357" s="165" t="s">
        <v>2072</v>
      </c>
      <c r="B3357" s="60" t="s">
        <v>2064</v>
      </c>
      <c r="C3357" s="61">
        <v>1381</v>
      </c>
      <c r="D3357" s="62" t="s">
        <v>2436</v>
      </c>
      <c r="E3357" s="60" t="s">
        <v>102</v>
      </c>
      <c r="F3357" s="65">
        <v>6.14</v>
      </c>
      <c r="G3357" s="70">
        <v>0.79900000000000004</v>
      </c>
      <c r="H3357" s="166">
        <f>TRUNC(G3357*F3357,2)</f>
        <v>4.9000000000000004</v>
      </c>
    </row>
    <row r="3358" spans="1:8" ht="15" customHeight="1" x14ac:dyDescent="0.2">
      <c r="A3358" s="165" t="s">
        <v>2072</v>
      </c>
      <c r="B3358" s="60" t="s">
        <v>2064</v>
      </c>
      <c r="C3358" s="61">
        <v>34357</v>
      </c>
      <c r="D3358" s="62" t="s">
        <v>2437</v>
      </c>
      <c r="E3358" s="60" t="s">
        <v>102</v>
      </c>
      <c r="F3358" s="65">
        <v>0.22</v>
      </c>
      <c r="G3358" s="70">
        <v>4.6835000000000004</v>
      </c>
      <c r="H3358" s="166">
        <f>TRUNC(G3358*F3358,2)</f>
        <v>1.03</v>
      </c>
    </row>
    <row r="3359" spans="1:8" ht="15" customHeight="1" x14ac:dyDescent="0.2">
      <c r="A3359" s="165" t="s">
        <v>2072</v>
      </c>
      <c r="B3359" s="60" t="s">
        <v>2605</v>
      </c>
      <c r="C3359" s="61">
        <v>88256</v>
      </c>
      <c r="D3359" s="62" t="s">
        <v>2100</v>
      </c>
      <c r="E3359" s="60" t="s">
        <v>30</v>
      </c>
      <c r="F3359" s="65">
        <v>0.75900000000000001</v>
      </c>
      <c r="G3359" s="70">
        <v>25.76</v>
      </c>
      <c r="H3359" s="166">
        <f>TRUNC(G3359*F3359,2)</f>
        <v>19.55</v>
      </c>
    </row>
    <row r="3360" spans="1:8" ht="15" customHeight="1" x14ac:dyDescent="0.2">
      <c r="A3360" s="165" t="s">
        <v>2072</v>
      </c>
      <c r="B3360" s="60" t="s">
        <v>2605</v>
      </c>
      <c r="C3360" s="61">
        <v>88316</v>
      </c>
      <c r="D3360" s="62" t="s">
        <v>2094</v>
      </c>
      <c r="E3360" s="60" t="s">
        <v>30</v>
      </c>
      <c r="F3360" s="65">
        <v>0.36</v>
      </c>
      <c r="G3360" s="70">
        <v>18.190000000000001</v>
      </c>
      <c r="H3360" s="166">
        <f>TRUNC(G3360*F3360,2)</f>
        <v>6.54</v>
      </c>
    </row>
    <row r="3361" spans="1:8" s="47" customFormat="1" ht="14.25" x14ac:dyDescent="0.25">
      <c r="A3361" s="153" t="s">
        <v>2057</v>
      </c>
      <c r="B3361" s="154" t="s">
        <v>2058</v>
      </c>
      <c r="C3361" s="154" t="s">
        <v>2059</v>
      </c>
      <c r="D3361" s="154" t="s">
        <v>2060</v>
      </c>
      <c r="E3361" s="154" t="s">
        <v>2061</v>
      </c>
      <c r="F3361" s="155" t="s">
        <v>2062</v>
      </c>
      <c r="G3361" s="156" t="s">
        <v>2063</v>
      </c>
      <c r="H3361" s="157" t="s">
        <v>2602</v>
      </c>
    </row>
    <row r="3362" spans="1:8" ht="81.95" customHeight="1" x14ac:dyDescent="0.2">
      <c r="A3362" s="158" t="s">
        <v>1210</v>
      </c>
      <c r="B3362" s="159" t="s">
        <v>2603</v>
      </c>
      <c r="C3362" s="160" t="s">
        <v>1209</v>
      </c>
      <c r="D3362" s="161" t="s">
        <v>1211</v>
      </c>
      <c r="E3362" s="162" t="s">
        <v>84</v>
      </c>
      <c r="F3362" s="163"/>
      <c r="G3362" s="72"/>
      <c r="H3362" s="164">
        <f>SUM(H3363:H3367)</f>
        <v>57.059999999999995</v>
      </c>
    </row>
    <row r="3363" spans="1:8" ht="15" customHeight="1" x14ac:dyDescent="0.2">
      <c r="A3363" s="165" t="s">
        <v>2619</v>
      </c>
      <c r="B3363" s="60" t="s">
        <v>2064</v>
      </c>
      <c r="C3363" s="61" t="s">
        <v>2919</v>
      </c>
      <c r="D3363" s="62" t="s">
        <v>2920</v>
      </c>
      <c r="E3363" s="60" t="s">
        <v>84</v>
      </c>
      <c r="F3363" s="65">
        <v>1.08</v>
      </c>
      <c r="G3363" s="70">
        <v>30</v>
      </c>
      <c r="H3363" s="166">
        <f>TRUNC(G3363*F3363,2)</f>
        <v>32.4</v>
      </c>
    </row>
    <row r="3364" spans="1:8" ht="15" customHeight="1" x14ac:dyDescent="0.2">
      <c r="A3364" s="165" t="s">
        <v>2072</v>
      </c>
      <c r="B3364" s="60" t="s">
        <v>2064</v>
      </c>
      <c r="C3364" s="61">
        <v>1381</v>
      </c>
      <c r="D3364" s="62" t="s">
        <v>2436</v>
      </c>
      <c r="E3364" s="60" t="s">
        <v>102</v>
      </c>
      <c r="F3364" s="65">
        <v>6.14</v>
      </c>
      <c r="G3364" s="70">
        <v>0.79900000000000004</v>
      </c>
      <c r="H3364" s="166">
        <f>TRUNC(G3364*F3364,2)</f>
        <v>4.9000000000000004</v>
      </c>
    </row>
    <row r="3365" spans="1:8" ht="15" customHeight="1" x14ac:dyDescent="0.2">
      <c r="A3365" s="165" t="s">
        <v>2072</v>
      </c>
      <c r="B3365" s="60" t="s">
        <v>2064</v>
      </c>
      <c r="C3365" s="61">
        <v>34357</v>
      </c>
      <c r="D3365" s="62" t="s">
        <v>2437</v>
      </c>
      <c r="E3365" s="60" t="s">
        <v>102</v>
      </c>
      <c r="F3365" s="65">
        <v>0.22</v>
      </c>
      <c r="G3365" s="70">
        <v>4.6835000000000004</v>
      </c>
      <c r="H3365" s="166">
        <f>TRUNC(G3365*F3365,2)</f>
        <v>1.03</v>
      </c>
    </row>
    <row r="3366" spans="1:8" ht="15" customHeight="1" x14ac:dyDescent="0.2">
      <c r="A3366" s="165" t="s">
        <v>2072</v>
      </c>
      <c r="B3366" s="60" t="s">
        <v>2605</v>
      </c>
      <c r="C3366" s="61">
        <v>88256</v>
      </c>
      <c r="D3366" s="62" t="s">
        <v>2100</v>
      </c>
      <c r="E3366" s="60" t="s">
        <v>30</v>
      </c>
      <c r="F3366" s="65">
        <v>0.52200000000000002</v>
      </c>
      <c r="G3366" s="70">
        <v>25.76</v>
      </c>
      <c r="H3366" s="166">
        <f>TRUNC(G3366*F3366,2)</f>
        <v>13.44</v>
      </c>
    </row>
    <row r="3367" spans="1:8" ht="15" customHeight="1" x14ac:dyDescent="0.2">
      <c r="A3367" s="165" t="s">
        <v>2072</v>
      </c>
      <c r="B3367" s="60" t="s">
        <v>2605</v>
      </c>
      <c r="C3367" s="61">
        <v>88316</v>
      </c>
      <c r="D3367" s="62" t="s">
        <v>2094</v>
      </c>
      <c r="E3367" s="60" t="s">
        <v>30</v>
      </c>
      <c r="F3367" s="65">
        <v>0.29099999999999998</v>
      </c>
      <c r="G3367" s="70">
        <v>18.190000000000001</v>
      </c>
      <c r="H3367" s="166">
        <f>TRUNC(G3367*F3367,2)</f>
        <v>5.29</v>
      </c>
    </row>
    <row r="3368" spans="1:8" s="47" customFormat="1" ht="14.25" x14ac:dyDescent="0.25">
      <c r="A3368" s="153" t="s">
        <v>2057</v>
      </c>
      <c r="B3368" s="154" t="s">
        <v>2058</v>
      </c>
      <c r="C3368" s="154" t="s">
        <v>2059</v>
      </c>
      <c r="D3368" s="154" t="s">
        <v>2060</v>
      </c>
      <c r="E3368" s="154" t="s">
        <v>2061</v>
      </c>
      <c r="F3368" s="155" t="s">
        <v>2062</v>
      </c>
      <c r="G3368" s="156" t="s">
        <v>2063</v>
      </c>
      <c r="H3368" s="157" t="s">
        <v>2602</v>
      </c>
    </row>
    <row r="3369" spans="1:8" ht="32.1" customHeight="1" x14ac:dyDescent="0.2">
      <c r="A3369" s="158" t="s">
        <v>1213</v>
      </c>
      <c r="B3369" s="159" t="s">
        <v>2603</v>
      </c>
      <c r="C3369" s="160" t="s">
        <v>1212</v>
      </c>
      <c r="D3369" s="161" t="s">
        <v>1214</v>
      </c>
      <c r="E3369" s="162" t="s">
        <v>84</v>
      </c>
      <c r="F3369" s="163"/>
      <c r="G3369" s="72"/>
      <c r="H3369" s="164">
        <f>SUM(H3370:H3378)</f>
        <v>81.38</v>
      </c>
    </row>
    <row r="3370" spans="1:8" ht="15" customHeight="1" x14ac:dyDescent="0.2">
      <c r="A3370" s="165" t="s">
        <v>2072</v>
      </c>
      <c r="B3370" s="60" t="s">
        <v>2605</v>
      </c>
      <c r="C3370" s="61">
        <v>88316</v>
      </c>
      <c r="D3370" s="62" t="s">
        <v>2094</v>
      </c>
      <c r="E3370" s="60" t="s">
        <v>30</v>
      </c>
      <c r="F3370" s="65">
        <v>0.83250000000000002</v>
      </c>
      <c r="G3370" s="70">
        <v>18.190000000000001</v>
      </c>
      <c r="H3370" s="166">
        <f t="shared" ref="H3370:H3378" si="155">TRUNC(G3370*F3370,2)</f>
        <v>15.14</v>
      </c>
    </row>
    <row r="3371" spans="1:8" ht="15" customHeight="1" x14ac:dyDescent="0.2">
      <c r="A3371" s="165" t="s">
        <v>2072</v>
      </c>
      <c r="B3371" s="60" t="s">
        <v>2605</v>
      </c>
      <c r="C3371" s="61">
        <v>88274</v>
      </c>
      <c r="D3371" s="62" t="s">
        <v>2455</v>
      </c>
      <c r="E3371" s="60" t="s">
        <v>30</v>
      </c>
      <c r="F3371" s="65">
        <v>1</v>
      </c>
      <c r="G3371" s="70">
        <v>24.44</v>
      </c>
      <c r="H3371" s="166">
        <f t="shared" si="155"/>
        <v>24.44</v>
      </c>
    </row>
    <row r="3372" spans="1:8" ht="15" customHeight="1" x14ac:dyDescent="0.2">
      <c r="A3372" s="165" t="s">
        <v>2072</v>
      </c>
      <c r="B3372" s="60" t="s">
        <v>2605</v>
      </c>
      <c r="C3372" s="61">
        <v>88309</v>
      </c>
      <c r="D3372" s="62" t="s">
        <v>2093</v>
      </c>
      <c r="E3372" s="60" t="s">
        <v>30</v>
      </c>
      <c r="F3372" s="65">
        <v>0.83250000000000002</v>
      </c>
      <c r="G3372" s="70">
        <v>22.55</v>
      </c>
      <c r="H3372" s="166">
        <f t="shared" si="155"/>
        <v>18.77</v>
      </c>
    </row>
    <row r="3373" spans="1:8" ht="27" customHeight="1" x14ac:dyDescent="0.2">
      <c r="A3373" s="165" t="s">
        <v>2072</v>
      </c>
      <c r="B3373" s="60" t="s">
        <v>2064</v>
      </c>
      <c r="C3373" s="61">
        <v>367</v>
      </c>
      <c r="D3373" s="62" t="s">
        <v>2909</v>
      </c>
      <c r="E3373" s="60" t="s">
        <v>87</v>
      </c>
      <c r="F3373" s="65">
        <v>0.02</v>
      </c>
      <c r="G3373" s="70">
        <v>97.75</v>
      </c>
      <c r="H3373" s="166">
        <f t="shared" si="155"/>
        <v>1.95</v>
      </c>
    </row>
    <row r="3374" spans="1:8" ht="15" customHeight="1" x14ac:dyDescent="0.2">
      <c r="A3374" s="165" t="s">
        <v>2072</v>
      </c>
      <c r="B3374" s="60" t="s">
        <v>2064</v>
      </c>
      <c r="C3374" s="61">
        <v>1379</v>
      </c>
      <c r="D3374" s="62" t="s">
        <v>2250</v>
      </c>
      <c r="E3374" s="60" t="s">
        <v>102</v>
      </c>
      <c r="F3374" s="65">
        <v>17.72</v>
      </c>
      <c r="G3374" s="70">
        <v>0.45050000000000001</v>
      </c>
      <c r="H3374" s="166">
        <f t="shared" si="155"/>
        <v>7.98</v>
      </c>
    </row>
    <row r="3375" spans="1:8" ht="27" customHeight="1" x14ac:dyDescent="0.2">
      <c r="A3375" s="165" t="s">
        <v>2072</v>
      </c>
      <c r="B3375" s="60" t="s">
        <v>2605</v>
      </c>
      <c r="C3375" s="61">
        <v>95276</v>
      </c>
      <c r="D3375" s="62" t="s">
        <v>2926</v>
      </c>
      <c r="E3375" s="60" t="s">
        <v>2096</v>
      </c>
      <c r="F3375" s="65">
        <v>0.8</v>
      </c>
      <c r="G3375" s="70">
        <v>3.51</v>
      </c>
      <c r="H3375" s="166">
        <f t="shared" si="155"/>
        <v>2.8</v>
      </c>
    </row>
    <row r="3376" spans="1:8" ht="27" customHeight="1" x14ac:dyDescent="0.2">
      <c r="A3376" s="165" t="s">
        <v>2072</v>
      </c>
      <c r="B3376" s="60" t="s">
        <v>2605</v>
      </c>
      <c r="C3376" s="61">
        <v>95282</v>
      </c>
      <c r="D3376" s="62" t="s">
        <v>2927</v>
      </c>
      <c r="E3376" s="60" t="s">
        <v>2096</v>
      </c>
      <c r="F3376" s="65">
        <v>0.2</v>
      </c>
      <c r="G3376" s="70">
        <v>10.47</v>
      </c>
      <c r="H3376" s="166">
        <f t="shared" si="155"/>
        <v>2.09</v>
      </c>
    </row>
    <row r="3377" spans="1:8" ht="27" customHeight="1" x14ac:dyDescent="0.2">
      <c r="A3377" s="165" t="s">
        <v>2072</v>
      </c>
      <c r="B3377" s="60" t="s">
        <v>2064</v>
      </c>
      <c r="C3377" s="61">
        <v>3673</v>
      </c>
      <c r="D3377" s="62" t="s">
        <v>2928</v>
      </c>
      <c r="E3377" s="60" t="s">
        <v>118</v>
      </c>
      <c r="F3377" s="65">
        <v>2.5</v>
      </c>
      <c r="G3377" s="70">
        <v>1.4279999999999999</v>
      </c>
      <c r="H3377" s="166">
        <f t="shared" si="155"/>
        <v>3.57</v>
      </c>
    </row>
    <row r="3378" spans="1:8" ht="27" customHeight="1" x14ac:dyDescent="0.2">
      <c r="A3378" s="165" t="s">
        <v>2072</v>
      </c>
      <c r="B3378" s="60" t="s">
        <v>2064</v>
      </c>
      <c r="C3378" s="61">
        <v>4824</v>
      </c>
      <c r="D3378" s="62" t="s">
        <v>2929</v>
      </c>
      <c r="E3378" s="60" t="s">
        <v>102</v>
      </c>
      <c r="F3378" s="65">
        <v>14</v>
      </c>
      <c r="G3378" s="70">
        <v>0.33150000000000002</v>
      </c>
      <c r="H3378" s="166">
        <f t="shared" si="155"/>
        <v>4.6399999999999997</v>
      </c>
    </row>
    <row r="3379" spans="1:8" s="47" customFormat="1" ht="14.25" x14ac:dyDescent="0.25">
      <c r="A3379" s="153" t="s">
        <v>2057</v>
      </c>
      <c r="B3379" s="154" t="s">
        <v>2058</v>
      </c>
      <c r="C3379" s="154" t="s">
        <v>2059</v>
      </c>
      <c r="D3379" s="154" t="s">
        <v>2060</v>
      </c>
      <c r="E3379" s="154" t="s">
        <v>2061</v>
      </c>
      <c r="F3379" s="155" t="s">
        <v>2062</v>
      </c>
      <c r="G3379" s="156" t="s">
        <v>2063</v>
      </c>
      <c r="H3379" s="157" t="s">
        <v>2602</v>
      </c>
    </row>
    <row r="3380" spans="1:8" ht="32.1" customHeight="1" x14ac:dyDescent="0.2">
      <c r="A3380" s="158" t="s">
        <v>1215</v>
      </c>
      <c r="B3380" s="159" t="s">
        <v>2603</v>
      </c>
      <c r="C3380" s="160">
        <v>98695</v>
      </c>
      <c r="D3380" s="161" t="s">
        <v>1216</v>
      </c>
      <c r="E3380" s="162" t="s">
        <v>118</v>
      </c>
      <c r="F3380" s="163"/>
      <c r="G3380" s="72"/>
      <c r="H3380" s="164">
        <f>SUM(H3381:H3384)</f>
        <v>51.28</v>
      </c>
    </row>
    <row r="3381" spans="1:8" ht="27" customHeight="1" x14ac:dyDescent="0.2">
      <c r="A3381" s="165" t="s">
        <v>2072</v>
      </c>
      <c r="B3381" s="60" t="s">
        <v>2064</v>
      </c>
      <c r="C3381" s="61">
        <v>4828</v>
      </c>
      <c r="D3381" s="62" t="s">
        <v>2458</v>
      </c>
      <c r="E3381" s="60" t="s">
        <v>118</v>
      </c>
      <c r="F3381" s="65">
        <v>1</v>
      </c>
      <c r="G3381" s="70">
        <v>34.5</v>
      </c>
      <c r="H3381" s="166">
        <f>TRUNC(G3381*F3381,2)</f>
        <v>34.5</v>
      </c>
    </row>
    <row r="3382" spans="1:8" ht="15" customHeight="1" x14ac:dyDescent="0.2">
      <c r="A3382" s="165" t="s">
        <v>2072</v>
      </c>
      <c r="B3382" s="60" t="s">
        <v>2064</v>
      </c>
      <c r="C3382" s="61">
        <v>37595</v>
      </c>
      <c r="D3382" s="62" t="s">
        <v>2454</v>
      </c>
      <c r="E3382" s="60" t="s">
        <v>102</v>
      </c>
      <c r="F3382" s="65">
        <v>1.29</v>
      </c>
      <c r="G3382" s="70">
        <v>2.0499999999999998</v>
      </c>
      <c r="H3382" s="166">
        <f>TRUNC(G3382*F3382,2)</f>
        <v>2.64</v>
      </c>
    </row>
    <row r="3383" spans="1:8" ht="15" customHeight="1" x14ac:dyDescent="0.2">
      <c r="A3383" s="165" t="s">
        <v>2072</v>
      </c>
      <c r="B3383" s="60" t="s">
        <v>2605</v>
      </c>
      <c r="C3383" s="61">
        <v>88274</v>
      </c>
      <c r="D3383" s="62" t="s">
        <v>2455</v>
      </c>
      <c r="E3383" s="60" t="s">
        <v>30</v>
      </c>
      <c r="F3383" s="65">
        <v>0.33200000000000002</v>
      </c>
      <c r="G3383" s="70">
        <v>24.44</v>
      </c>
      <c r="H3383" s="166">
        <f>TRUNC(G3383*F3383,2)</f>
        <v>8.11</v>
      </c>
    </row>
    <row r="3384" spans="1:8" ht="15" customHeight="1" x14ac:dyDescent="0.2">
      <c r="A3384" s="165" t="s">
        <v>2072</v>
      </c>
      <c r="B3384" s="60" t="s">
        <v>2605</v>
      </c>
      <c r="C3384" s="61">
        <v>88316</v>
      </c>
      <c r="D3384" s="62" t="s">
        <v>2094</v>
      </c>
      <c r="E3384" s="60" t="s">
        <v>30</v>
      </c>
      <c r="F3384" s="65">
        <v>0.33200000000000002</v>
      </c>
      <c r="G3384" s="70">
        <v>18.190000000000001</v>
      </c>
      <c r="H3384" s="166">
        <f>TRUNC(G3384*F3384,2)</f>
        <v>6.03</v>
      </c>
    </row>
    <row r="3385" spans="1:8" s="47" customFormat="1" ht="14.25" x14ac:dyDescent="0.25">
      <c r="A3385" s="153" t="s">
        <v>2057</v>
      </c>
      <c r="B3385" s="154" t="s">
        <v>2058</v>
      </c>
      <c r="C3385" s="154" t="s">
        <v>2059</v>
      </c>
      <c r="D3385" s="154" t="s">
        <v>2060</v>
      </c>
      <c r="E3385" s="154" t="s">
        <v>2061</v>
      </c>
      <c r="F3385" s="155" t="s">
        <v>2062</v>
      </c>
      <c r="G3385" s="156" t="s">
        <v>2063</v>
      </c>
      <c r="H3385" s="157" t="s">
        <v>2602</v>
      </c>
    </row>
    <row r="3386" spans="1:8" ht="32.1" customHeight="1" x14ac:dyDescent="0.2">
      <c r="A3386" s="158" t="s">
        <v>1217</v>
      </c>
      <c r="B3386" s="159" t="s">
        <v>2603</v>
      </c>
      <c r="C3386" s="160">
        <v>101731</v>
      </c>
      <c r="D3386" s="161" t="s">
        <v>1218</v>
      </c>
      <c r="E3386" s="162" t="s">
        <v>84</v>
      </c>
      <c r="F3386" s="163"/>
      <c r="G3386" s="72"/>
      <c r="H3386" s="164">
        <f>SUM(H3387:H3390)</f>
        <v>196.51</v>
      </c>
    </row>
    <row r="3387" spans="1:8" ht="38.1" customHeight="1" x14ac:dyDescent="0.2">
      <c r="A3387" s="165" t="s">
        <v>2072</v>
      </c>
      <c r="B3387" s="60" t="s">
        <v>2064</v>
      </c>
      <c r="C3387" s="61">
        <v>4710</v>
      </c>
      <c r="D3387" s="62" t="s">
        <v>2459</v>
      </c>
      <c r="E3387" s="60" t="s">
        <v>84</v>
      </c>
      <c r="F3387" s="65">
        <v>1.075</v>
      </c>
      <c r="G3387" s="70">
        <v>144</v>
      </c>
      <c r="H3387" s="166">
        <f>TRUNC(G3387*F3387,2)</f>
        <v>154.80000000000001</v>
      </c>
    </row>
    <row r="3388" spans="1:8" ht="27" customHeight="1" x14ac:dyDescent="0.2">
      <c r="A3388" s="165" t="s">
        <v>3278</v>
      </c>
      <c r="B3388" s="60" t="s">
        <v>2605</v>
      </c>
      <c r="C3388" s="61">
        <v>87298</v>
      </c>
      <c r="D3388" s="62" t="s">
        <v>2460</v>
      </c>
      <c r="E3388" s="60" t="s">
        <v>87</v>
      </c>
      <c r="F3388" s="65">
        <v>3.0700000000000002E-2</v>
      </c>
      <c r="G3388" s="185">
        <f>H3405</f>
        <v>433.12</v>
      </c>
      <c r="H3388" s="166">
        <f>TRUNC(G3388*F3388,2)</f>
        <v>13.29</v>
      </c>
    </row>
    <row r="3389" spans="1:8" ht="15" customHeight="1" x14ac:dyDescent="0.2">
      <c r="A3389" s="165" t="s">
        <v>2072</v>
      </c>
      <c r="B3389" s="60" t="s">
        <v>2605</v>
      </c>
      <c r="C3389" s="61">
        <v>88309</v>
      </c>
      <c r="D3389" s="62" t="s">
        <v>2093</v>
      </c>
      <c r="E3389" s="60" t="s">
        <v>30</v>
      </c>
      <c r="F3389" s="65">
        <v>0.69799999999999995</v>
      </c>
      <c r="G3389" s="70">
        <v>22.55</v>
      </c>
      <c r="H3389" s="166">
        <f>TRUNC(G3389*F3389,2)</f>
        <v>15.73</v>
      </c>
    </row>
    <row r="3390" spans="1:8" ht="15" customHeight="1" x14ac:dyDescent="0.2">
      <c r="A3390" s="165" t="s">
        <v>2072</v>
      </c>
      <c r="B3390" s="60" t="s">
        <v>2605</v>
      </c>
      <c r="C3390" s="61">
        <v>88316</v>
      </c>
      <c r="D3390" s="62" t="s">
        <v>2094</v>
      </c>
      <c r="E3390" s="60" t="s">
        <v>30</v>
      </c>
      <c r="F3390" s="65">
        <v>0.69799999999999995</v>
      </c>
      <c r="G3390" s="70">
        <v>18.190000000000001</v>
      </c>
      <c r="H3390" s="166">
        <f>TRUNC(G3390*F3390,2)</f>
        <v>12.69</v>
      </c>
    </row>
    <row r="3391" spans="1:8" s="47" customFormat="1" ht="14.25" x14ac:dyDescent="0.25">
      <c r="A3391" s="153" t="s">
        <v>2057</v>
      </c>
      <c r="B3391" s="154" t="s">
        <v>2058</v>
      </c>
      <c r="C3391" s="154" t="s">
        <v>2059</v>
      </c>
      <c r="D3391" s="154" t="s">
        <v>2060</v>
      </c>
      <c r="E3391" s="154" t="s">
        <v>2061</v>
      </c>
      <c r="F3391" s="155" t="s">
        <v>2062</v>
      </c>
      <c r="G3391" s="156" t="s">
        <v>2063</v>
      </c>
      <c r="H3391" s="157" t="s">
        <v>2602</v>
      </c>
    </row>
    <row r="3392" spans="1:8" ht="48" customHeight="1" x14ac:dyDescent="0.2">
      <c r="A3392" s="158" t="s">
        <v>1219</v>
      </c>
      <c r="B3392" s="159" t="s">
        <v>2603</v>
      </c>
      <c r="C3392" s="160">
        <v>98680</v>
      </c>
      <c r="D3392" s="161" t="s">
        <v>1220</v>
      </c>
      <c r="E3392" s="162" t="s">
        <v>84</v>
      </c>
      <c r="F3392" s="163"/>
      <c r="G3392" s="72"/>
      <c r="H3392" s="164">
        <f>SUM(H3393:H3397)</f>
        <v>27.009999999999998</v>
      </c>
    </row>
    <row r="3393" spans="1:8" ht="15" customHeight="1" x14ac:dyDescent="0.2">
      <c r="A3393" s="165" t="s">
        <v>2072</v>
      </c>
      <c r="B3393" s="60" t="s">
        <v>2064</v>
      </c>
      <c r="C3393" s="61">
        <v>1379</v>
      </c>
      <c r="D3393" s="62" t="s">
        <v>2250</v>
      </c>
      <c r="E3393" s="60" t="s">
        <v>102</v>
      </c>
      <c r="F3393" s="65">
        <v>0.5</v>
      </c>
      <c r="G3393" s="70">
        <v>0.45050000000000001</v>
      </c>
      <c r="H3393" s="166">
        <f>TRUNC(G3393*F3393,2)</f>
        <v>0.22</v>
      </c>
    </row>
    <row r="3394" spans="1:8" ht="27" customHeight="1" x14ac:dyDescent="0.2">
      <c r="A3394" s="165" t="s">
        <v>2072</v>
      </c>
      <c r="B3394" s="60" t="s">
        <v>2064</v>
      </c>
      <c r="C3394" s="61">
        <v>3671</v>
      </c>
      <c r="D3394" s="62" t="s">
        <v>2461</v>
      </c>
      <c r="E3394" s="60" t="s">
        <v>118</v>
      </c>
      <c r="F3394" s="65">
        <v>1.67</v>
      </c>
      <c r="G3394" s="70">
        <v>0.85</v>
      </c>
      <c r="H3394" s="166">
        <f>TRUNC(G3394*F3394,2)</f>
        <v>1.41</v>
      </c>
    </row>
    <row r="3395" spans="1:8" ht="27" customHeight="1" x14ac:dyDescent="0.2">
      <c r="A3395" s="165" t="s">
        <v>2072</v>
      </c>
      <c r="B3395" s="60" t="s">
        <v>2605</v>
      </c>
      <c r="C3395" s="61">
        <v>87298</v>
      </c>
      <c r="D3395" s="62" t="s">
        <v>2460</v>
      </c>
      <c r="E3395" s="60" t="s">
        <v>87</v>
      </c>
      <c r="F3395" s="65">
        <v>4.3099999999999999E-2</v>
      </c>
      <c r="G3395" s="185">
        <f>H3405</f>
        <v>433.12</v>
      </c>
      <c r="H3395" s="166">
        <f>TRUNC(G3395*F3395,2)</f>
        <v>18.66</v>
      </c>
    </row>
    <row r="3396" spans="1:8" ht="15" customHeight="1" x14ac:dyDescent="0.2">
      <c r="A3396" s="165" t="s">
        <v>2072</v>
      </c>
      <c r="B3396" s="60" t="s">
        <v>2605</v>
      </c>
      <c r="C3396" s="61">
        <v>88309</v>
      </c>
      <c r="D3396" s="62" t="s">
        <v>2093</v>
      </c>
      <c r="E3396" s="60" t="s">
        <v>30</v>
      </c>
      <c r="F3396" s="65">
        <v>0.218</v>
      </c>
      <c r="G3396" s="70">
        <v>22.55</v>
      </c>
      <c r="H3396" s="166">
        <f>TRUNC(G3396*F3396,2)</f>
        <v>4.91</v>
      </c>
    </row>
    <row r="3397" spans="1:8" ht="15" customHeight="1" x14ac:dyDescent="0.2">
      <c r="A3397" s="165" t="s">
        <v>2072</v>
      </c>
      <c r="B3397" s="60" t="s">
        <v>2605</v>
      </c>
      <c r="C3397" s="61">
        <v>88316</v>
      </c>
      <c r="D3397" s="62" t="s">
        <v>2094</v>
      </c>
      <c r="E3397" s="60" t="s">
        <v>30</v>
      </c>
      <c r="F3397" s="65">
        <v>0.1</v>
      </c>
      <c r="G3397" s="70">
        <v>18.190000000000001</v>
      </c>
      <c r="H3397" s="166">
        <f>TRUNC(G3397*F3397,2)</f>
        <v>1.81</v>
      </c>
    </row>
    <row r="3398" spans="1:8" s="47" customFormat="1" ht="14.25" x14ac:dyDescent="0.25">
      <c r="A3398" s="153" t="s">
        <v>2057</v>
      </c>
      <c r="B3398" s="154" t="s">
        <v>2058</v>
      </c>
      <c r="C3398" s="154" t="s">
        <v>2059</v>
      </c>
      <c r="D3398" s="154" t="s">
        <v>2060</v>
      </c>
      <c r="E3398" s="154" t="s">
        <v>2061</v>
      </c>
      <c r="F3398" s="155" t="s">
        <v>2062</v>
      </c>
      <c r="G3398" s="156" t="s">
        <v>2063</v>
      </c>
      <c r="H3398" s="157" t="s">
        <v>2602</v>
      </c>
    </row>
    <row r="3399" spans="1:8" ht="48" customHeight="1" x14ac:dyDescent="0.2">
      <c r="A3399" s="158" t="s">
        <v>1221</v>
      </c>
      <c r="B3399" s="159" t="s">
        <v>2603</v>
      </c>
      <c r="C3399" s="160">
        <v>101750</v>
      </c>
      <c r="D3399" s="161" t="s">
        <v>1222</v>
      </c>
      <c r="E3399" s="162" t="s">
        <v>84</v>
      </c>
      <c r="F3399" s="163"/>
      <c r="G3399" s="72"/>
      <c r="H3399" s="164">
        <f>SUM(H3400:H3403)</f>
        <v>30.679999999999996</v>
      </c>
    </row>
    <row r="3400" spans="1:8" ht="27" customHeight="1" x14ac:dyDescent="0.2">
      <c r="A3400" s="165" t="s">
        <v>2072</v>
      </c>
      <c r="B3400" s="60" t="s">
        <v>2064</v>
      </c>
      <c r="C3400" s="61">
        <v>3671</v>
      </c>
      <c r="D3400" s="62" t="s">
        <v>2461</v>
      </c>
      <c r="E3400" s="60" t="s">
        <v>118</v>
      </c>
      <c r="F3400" s="65">
        <v>1.67</v>
      </c>
      <c r="G3400" s="70">
        <v>0.85</v>
      </c>
      <c r="H3400" s="166">
        <f>TRUNC(G3400*F3400,2)</f>
        <v>1.41</v>
      </c>
    </row>
    <row r="3401" spans="1:8" ht="27" customHeight="1" x14ac:dyDescent="0.2">
      <c r="A3401" s="165" t="s">
        <v>2072</v>
      </c>
      <c r="B3401" s="60" t="s">
        <v>2605</v>
      </c>
      <c r="C3401" s="61">
        <v>87298</v>
      </c>
      <c r="D3401" s="62" t="s">
        <v>2460</v>
      </c>
      <c r="E3401" s="60" t="s">
        <v>87</v>
      </c>
      <c r="F3401" s="65">
        <v>5.2999999999999999E-2</v>
      </c>
      <c r="G3401" s="185">
        <f>H3405</f>
        <v>433.12</v>
      </c>
      <c r="H3401" s="166">
        <f>TRUNC(G3401*F3401,2)</f>
        <v>22.95</v>
      </c>
    </row>
    <row r="3402" spans="1:8" ht="15" customHeight="1" x14ac:dyDescent="0.2">
      <c r="A3402" s="165" t="s">
        <v>2072</v>
      </c>
      <c r="B3402" s="60" t="s">
        <v>2605</v>
      </c>
      <c r="C3402" s="61">
        <v>88309</v>
      </c>
      <c r="D3402" s="62" t="s">
        <v>2093</v>
      </c>
      <c r="E3402" s="60" t="s">
        <v>30</v>
      </c>
      <c r="F3402" s="65">
        <v>0.2</v>
      </c>
      <c r="G3402" s="70">
        <v>22.55</v>
      </c>
      <c r="H3402" s="166">
        <f>TRUNC(G3402*F3402,2)</f>
        <v>4.51</v>
      </c>
    </row>
    <row r="3403" spans="1:8" ht="15" customHeight="1" x14ac:dyDescent="0.2">
      <c r="A3403" s="165" t="s">
        <v>2072</v>
      </c>
      <c r="B3403" s="60" t="s">
        <v>2605</v>
      </c>
      <c r="C3403" s="61">
        <v>88316</v>
      </c>
      <c r="D3403" s="62" t="s">
        <v>2094</v>
      </c>
      <c r="E3403" s="60" t="s">
        <v>30</v>
      </c>
      <c r="F3403" s="65">
        <v>0.1</v>
      </c>
      <c r="G3403" s="70">
        <v>18.190000000000001</v>
      </c>
      <c r="H3403" s="166">
        <f>TRUNC(G3403*F3403,2)</f>
        <v>1.81</v>
      </c>
    </row>
    <row r="3404" spans="1:8" s="47" customFormat="1" ht="14.25" x14ac:dyDescent="0.25">
      <c r="A3404" s="153" t="s">
        <v>2057</v>
      </c>
      <c r="B3404" s="154" t="s">
        <v>2058</v>
      </c>
      <c r="C3404" s="154" t="s">
        <v>2059</v>
      </c>
      <c r="D3404" s="154" t="s">
        <v>2060</v>
      </c>
      <c r="E3404" s="154" t="s">
        <v>2061</v>
      </c>
      <c r="F3404" s="155" t="s">
        <v>2062</v>
      </c>
      <c r="G3404" s="156" t="s">
        <v>2063</v>
      </c>
      <c r="H3404" s="157" t="s">
        <v>2602</v>
      </c>
    </row>
    <row r="3405" spans="1:8" s="77" customFormat="1" ht="48" customHeight="1" x14ac:dyDescent="0.2">
      <c r="A3405" s="158" t="s">
        <v>3278</v>
      </c>
      <c r="B3405" s="159" t="s">
        <v>2603</v>
      </c>
      <c r="C3405" s="160">
        <v>87298</v>
      </c>
      <c r="D3405" s="161" t="s">
        <v>2460</v>
      </c>
      <c r="E3405" s="162" t="s">
        <v>87</v>
      </c>
      <c r="F3405" s="163"/>
      <c r="G3405" s="72"/>
      <c r="H3405" s="164">
        <f>SUM(H3406:H3410)</f>
        <v>433.12</v>
      </c>
    </row>
    <row r="3406" spans="1:8" ht="27" customHeight="1" x14ac:dyDescent="0.2">
      <c r="A3406" s="165" t="s">
        <v>2072</v>
      </c>
      <c r="B3406" s="60" t="s">
        <v>2064</v>
      </c>
      <c r="C3406" s="61">
        <v>370</v>
      </c>
      <c r="D3406" s="62" t="s">
        <v>2249</v>
      </c>
      <c r="E3406" s="60" t="s">
        <v>87</v>
      </c>
      <c r="F3406" s="65">
        <v>1.27</v>
      </c>
      <c r="G3406" s="70">
        <v>80.75</v>
      </c>
      <c r="H3406" s="166">
        <f>TRUNC(G3406*F3406,2)</f>
        <v>102.55</v>
      </c>
    </row>
    <row r="3407" spans="1:8" ht="15" customHeight="1" x14ac:dyDescent="0.2">
      <c r="A3407" s="165" t="s">
        <v>2072</v>
      </c>
      <c r="B3407" s="60" t="s">
        <v>2064</v>
      </c>
      <c r="C3407" s="61">
        <v>1379</v>
      </c>
      <c r="D3407" s="62" t="s">
        <v>2250</v>
      </c>
      <c r="E3407" s="60" t="s">
        <v>102</v>
      </c>
      <c r="F3407" s="65">
        <v>573.61</v>
      </c>
      <c r="G3407" s="70">
        <v>0.45050000000000001</v>
      </c>
      <c r="H3407" s="166">
        <f>TRUNC(G3407*F3407,2)</f>
        <v>258.41000000000003</v>
      </c>
    </row>
    <row r="3408" spans="1:8" ht="27" customHeight="1" x14ac:dyDescent="0.2">
      <c r="A3408" s="165" t="s">
        <v>2072</v>
      </c>
      <c r="B3408" s="60" t="s">
        <v>2070</v>
      </c>
      <c r="C3408" s="61">
        <v>88377</v>
      </c>
      <c r="D3408" s="62" t="s">
        <v>2252</v>
      </c>
      <c r="E3408" s="60" t="s">
        <v>30</v>
      </c>
      <c r="F3408" s="65">
        <v>2.5</v>
      </c>
      <c r="G3408" s="70">
        <v>27.58</v>
      </c>
      <c r="H3408" s="166">
        <f>TRUNC(G3408*F3408,2)</f>
        <v>68.95</v>
      </c>
    </row>
    <row r="3409" spans="1:8" ht="38.1" customHeight="1" x14ac:dyDescent="0.2">
      <c r="A3409" s="165" t="s">
        <v>2072</v>
      </c>
      <c r="B3409" s="60" t="s">
        <v>2070</v>
      </c>
      <c r="C3409" s="61">
        <v>88830</v>
      </c>
      <c r="D3409" s="62" t="s">
        <v>2253</v>
      </c>
      <c r="E3409" s="60" t="s">
        <v>2096</v>
      </c>
      <c r="F3409" s="65">
        <v>1.03</v>
      </c>
      <c r="G3409" s="70">
        <v>1.98</v>
      </c>
      <c r="H3409" s="166">
        <f>TRUNC(G3409*F3409,2)</f>
        <v>2.0299999999999998</v>
      </c>
    </row>
    <row r="3410" spans="1:8" ht="38.1" customHeight="1" x14ac:dyDescent="0.2">
      <c r="A3410" s="165" t="s">
        <v>2072</v>
      </c>
      <c r="B3410" s="60" t="s">
        <v>2070</v>
      </c>
      <c r="C3410" s="61">
        <v>88831</v>
      </c>
      <c r="D3410" s="62" t="s">
        <v>2254</v>
      </c>
      <c r="E3410" s="60" t="s">
        <v>2098</v>
      </c>
      <c r="F3410" s="65">
        <v>3.39</v>
      </c>
      <c r="G3410" s="70">
        <v>0.35</v>
      </c>
      <c r="H3410" s="166">
        <f>TRUNC(G3410*F3410,2)</f>
        <v>1.18</v>
      </c>
    </row>
    <row r="3411" spans="1:8" s="47" customFormat="1" ht="14.25" x14ac:dyDescent="0.25">
      <c r="A3411" s="153" t="s">
        <v>2057</v>
      </c>
      <c r="B3411" s="154" t="s">
        <v>2058</v>
      </c>
      <c r="C3411" s="154" t="s">
        <v>2059</v>
      </c>
      <c r="D3411" s="154" t="s">
        <v>2060</v>
      </c>
      <c r="E3411" s="154" t="s">
        <v>2061</v>
      </c>
      <c r="F3411" s="155" t="s">
        <v>2062</v>
      </c>
      <c r="G3411" s="156" t="s">
        <v>2063</v>
      </c>
      <c r="H3411" s="157" t="s">
        <v>2602</v>
      </c>
    </row>
    <row r="3412" spans="1:8" ht="32.1" customHeight="1" x14ac:dyDescent="0.2">
      <c r="A3412" s="158" t="s">
        <v>1224</v>
      </c>
      <c r="B3412" s="159" t="s">
        <v>2603</v>
      </c>
      <c r="C3412" s="160" t="s">
        <v>1223</v>
      </c>
      <c r="D3412" s="161" t="s">
        <v>1225</v>
      </c>
      <c r="E3412" s="162" t="s">
        <v>84</v>
      </c>
      <c r="F3412" s="163"/>
      <c r="G3412" s="72"/>
      <c r="H3412" s="164">
        <f>SUM(H3413:H3417)</f>
        <v>372.29</v>
      </c>
    </row>
    <row r="3413" spans="1:8" ht="15" customHeight="1" x14ac:dyDescent="0.2">
      <c r="A3413" s="165" t="s">
        <v>2619</v>
      </c>
      <c r="B3413" s="60" t="s">
        <v>2064</v>
      </c>
      <c r="C3413" s="61" t="s">
        <v>2924</v>
      </c>
      <c r="D3413" s="62" t="s">
        <v>1202</v>
      </c>
      <c r="E3413" s="60" t="s">
        <v>118</v>
      </c>
      <c r="F3413" s="65">
        <v>3.8849999999999998</v>
      </c>
      <c r="G3413" s="70">
        <v>80</v>
      </c>
      <c r="H3413" s="166">
        <f>TRUNC(G3413*F3413,2)</f>
        <v>310.8</v>
      </c>
    </row>
    <row r="3414" spans="1:8" ht="15" customHeight="1" x14ac:dyDescent="0.2">
      <c r="A3414" s="165" t="s">
        <v>2072</v>
      </c>
      <c r="B3414" s="60" t="s">
        <v>2064</v>
      </c>
      <c r="C3414" s="61">
        <v>34357</v>
      </c>
      <c r="D3414" s="62" t="s">
        <v>2437</v>
      </c>
      <c r="E3414" s="60" t="s">
        <v>102</v>
      </c>
      <c r="F3414" s="65">
        <v>0.14000000000000001</v>
      </c>
      <c r="G3414" s="70">
        <v>4.6835000000000004</v>
      </c>
      <c r="H3414" s="166">
        <f>TRUNC(G3414*F3414,2)</f>
        <v>0.65</v>
      </c>
    </row>
    <row r="3415" spans="1:8" ht="15" customHeight="1" x14ac:dyDescent="0.2">
      <c r="A3415" s="165" t="s">
        <v>2072</v>
      </c>
      <c r="B3415" s="60" t="s">
        <v>2064</v>
      </c>
      <c r="C3415" s="61">
        <v>37595</v>
      </c>
      <c r="D3415" s="62" t="s">
        <v>2454</v>
      </c>
      <c r="E3415" s="60" t="s">
        <v>102</v>
      </c>
      <c r="F3415" s="65">
        <v>8.6199999999999992</v>
      </c>
      <c r="G3415" s="70">
        <v>2.0499999999999998</v>
      </c>
      <c r="H3415" s="166">
        <f>TRUNC(G3415*F3415,2)</f>
        <v>17.670000000000002</v>
      </c>
    </row>
    <row r="3416" spans="1:8" ht="15" customHeight="1" x14ac:dyDescent="0.2">
      <c r="A3416" s="165" t="s">
        <v>2072</v>
      </c>
      <c r="B3416" s="60" t="s">
        <v>2605</v>
      </c>
      <c r="C3416" s="61">
        <v>88274</v>
      </c>
      <c r="D3416" s="62" t="s">
        <v>2455</v>
      </c>
      <c r="E3416" s="60" t="s">
        <v>30</v>
      </c>
      <c r="F3416" s="65">
        <v>1.2809999999999999</v>
      </c>
      <c r="G3416" s="70">
        <v>24.44</v>
      </c>
      <c r="H3416" s="166">
        <f>TRUNC(G3416*F3416,2)</f>
        <v>31.3</v>
      </c>
    </row>
    <row r="3417" spans="1:8" ht="15" customHeight="1" x14ac:dyDescent="0.2">
      <c r="A3417" s="165" t="s">
        <v>2072</v>
      </c>
      <c r="B3417" s="60" t="s">
        <v>2605</v>
      </c>
      <c r="C3417" s="61">
        <v>88316</v>
      </c>
      <c r="D3417" s="62" t="s">
        <v>2094</v>
      </c>
      <c r="E3417" s="60" t="s">
        <v>30</v>
      </c>
      <c r="F3417" s="65">
        <v>0.65300000000000002</v>
      </c>
      <c r="G3417" s="70">
        <v>18.190000000000001</v>
      </c>
      <c r="H3417" s="166">
        <f>TRUNC(G3417*F3417,2)</f>
        <v>11.87</v>
      </c>
    </row>
    <row r="3418" spans="1:8" s="47" customFormat="1" ht="14.25" x14ac:dyDescent="0.25">
      <c r="A3418" s="153" t="s">
        <v>2057</v>
      </c>
      <c r="B3418" s="154" t="s">
        <v>2058</v>
      </c>
      <c r="C3418" s="154" t="s">
        <v>2059</v>
      </c>
      <c r="D3418" s="154" t="s">
        <v>2060</v>
      </c>
      <c r="E3418" s="154" t="s">
        <v>2061</v>
      </c>
      <c r="F3418" s="155" t="s">
        <v>2062</v>
      </c>
      <c r="G3418" s="156" t="s">
        <v>2063</v>
      </c>
      <c r="H3418" s="157" t="s">
        <v>2602</v>
      </c>
    </row>
    <row r="3419" spans="1:8" ht="66" customHeight="1" x14ac:dyDescent="0.2">
      <c r="A3419" s="158" t="s">
        <v>1229</v>
      </c>
      <c r="B3419" s="159" t="s">
        <v>2603</v>
      </c>
      <c r="C3419" s="160" t="s">
        <v>1228</v>
      </c>
      <c r="D3419" s="161" t="s">
        <v>1230</v>
      </c>
      <c r="E3419" s="162" t="s">
        <v>118</v>
      </c>
      <c r="F3419" s="163"/>
      <c r="G3419" s="72"/>
      <c r="H3419" s="164">
        <f>SUM(H3420:H3434)</f>
        <v>477.28</v>
      </c>
    </row>
    <row r="3420" spans="1:8" ht="27" customHeight="1" x14ac:dyDescent="0.2">
      <c r="A3420" s="165" t="s">
        <v>2072</v>
      </c>
      <c r="B3420" s="60" t="s">
        <v>2064</v>
      </c>
      <c r="C3420" s="61">
        <v>11245</v>
      </c>
      <c r="D3420" s="62" t="s">
        <v>2931</v>
      </c>
      <c r="E3420" s="60" t="s">
        <v>225</v>
      </c>
      <c r="F3420" s="65">
        <v>1</v>
      </c>
      <c r="G3420" s="70">
        <v>279</v>
      </c>
      <c r="H3420" s="166">
        <f t="shared" ref="H3420:H3434" si="156">TRUNC(G3420*F3420,2)</f>
        <v>279</v>
      </c>
    </row>
    <row r="3421" spans="1:8" ht="27" customHeight="1" x14ac:dyDescent="0.2">
      <c r="A3421" s="165" t="s">
        <v>2072</v>
      </c>
      <c r="B3421" s="60" t="s">
        <v>2064</v>
      </c>
      <c r="C3421" s="61">
        <v>2692</v>
      </c>
      <c r="D3421" s="62" t="s">
        <v>2209</v>
      </c>
      <c r="E3421" s="60" t="s">
        <v>2210</v>
      </c>
      <c r="F3421" s="65">
        <v>6.6E-3</v>
      </c>
      <c r="G3421" s="70">
        <v>6.1284999999999998</v>
      </c>
      <c r="H3421" s="166">
        <f t="shared" si="156"/>
        <v>0.04</v>
      </c>
    </row>
    <row r="3422" spans="1:8" ht="15" customHeight="1" x14ac:dyDescent="0.2">
      <c r="A3422" s="165" t="s">
        <v>2072</v>
      </c>
      <c r="B3422" s="60" t="s">
        <v>2064</v>
      </c>
      <c r="C3422" s="61">
        <v>4491</v>
      </c>
      <c r="D3422" s="62" t="s">
        <v>2105</v>
      </c>
      <c r="E3422" s="60" t="s">
        <v>118</v>
      </c>
      <c r="F3422" s="65">
        <v>0.53820000000000001</v>
      </c>
      <c r="G3422" s="70">
        <v>8.7125000000000004</v>
      </c>
      <c r="H3422" s="166">
        <f t="shared" si="156"/>
        <v>4.68</v>
      </c>
    </row>
    <row r="3423" spans="1:8" ht="15" customHeight="1" x14ac:dyDescent="0.2">
      <c r="A3423" s="165" t="s">
        <v>2072</v>
      </c>
      <c r="B3423" s="60" t="s">
        <v>2064</v>
      </c>
      <c r="C3423" s="61">
        <v>4517</v>
      </c>
      <c r="D3423" s="62" t="s">
        <v>2211</v>
      </c>
      <c r="E3423" s="60" t="s">
        <v>118</v>
      </c>
      <c r="F3423" s="65">
        <v>0.14430000000000001</v>
      </c>
      <c r="G3423" s="70">
        <v>3.0430000000000001</v>
      </c>
      <c r="H3423" s="166">
        <f t="shared" si="156"/>
        <v>0.43</v>
      </c>
    </row>
    <row r="3424" spans="1:8" ht="15" customHeight="1" x14ac:dyDescent="0.2">
      <c r="A3424" s="165" t="s">
        <v>2072</v>
      </c>
      <c r="B3424" s="60" t="s">
        <v>2064</v>
      </c>
      <c r="C3424" s="61">
        <v>5069</v>
      </c>
      <c r="D3424" s="62" t="s">
        <v>2930</v>
      </c>
      <c r="E3424" s="60" t="s">
        <v>102</v>
      </c>
      <c r="F3424" s="65">
        <v>1.52E-2</v>
      </c>
      <c r="G3424" s="70">
        <v>21.369</v>
      </c>
      <c r="H3424" s="166">
        <f t="shared" si="156"/>
        <v>0.32</v>
      </c>
    </row>
    <row r="3425" spans="1:8" ht="27" customHeight="1" x14ac:dyDescent="0.2">
      <c r="A3425" s="165" t="s">
        <v>2072</v>
      </c>
      <c r="B3425" s="167" t="s">
        <v>2064</v>
      </c>
      <c r="C3425" s="61">
        <v>7258</v>
      </c>
      <c r="D3425" s="62" t="s">
        <v>2932</v>
      </c>
      <c r="E3425" s="60" t="s">
        <v>225</v>
      </c>
      <c r="F3425" s="65">
        <v>71.56</v>
      </c>
      <c r="G3425" s="70">
        <v>0.36549999999999999</v>
      </c>
      <c r="H3425" s="166">
        <f t="shared" si="156"/>
        <v>26.15</v>
      </c>
    </row>
    <row r="3426" spans="1:8" ht="38.1" customHeight="1" x14ac:dyDescent="0.2">
      <c r="A3426" s="165" t="s">
        <v>2072</v>
      </c>
      <c r="B3426" s="60" t="s">
        <v>2605</v>
      </c>
      <c r="C3426" s="61">
        <v>87316</v>
      </c>
      <c r="D3426" s="62" t="s">
        <v>2381</v>
      </c>
      <c r="E3426" s="60" t="s">
        <v>87</v>
      </c>
      <c r="F3426" s="65">
        <v>6.7999999999999996E-3</v>
      </c>
      <c r="G3426" s="70">
        <v>411.5</v>
      </c>
      <c r="H3426" s="166">
        <f t="shared" si="156"/>
        <v>2.79</v>
      </c>
    </row>
    <row r="3427" spans="1:8" ht="15" customHeight="1" x14ac:dyDescent="0.2">
      <c r="A3427" s="165" t="s">
        <v>2072</v>
      </c>
      <c r="B3427" s="60" t="s">
        <v>2605</v>
      </c>
      <c r="C3427" s="61">
        <v>88309</v>
      </c>
      <c r="D3427" s="62" t="s">
        <v>2093</v>
      </c>
      <c r="E3427" s="60" t="s">
        <v>30</v>
      </c>
      <c r="F3427" s="65">
        <v>1.573</v>
      </c>
      <c r="G3427" s="70">
        <v>22.55</v>
      </c>
      <c r="H3427" s="166">
        <f t="shared" si="156"/>
        <v>35.47</v>
      </c>
    </row>
    <row r="3428" spans="1:8" ht="15" customHeight="1" x14ac:dyDescent="0.2">
      <c r="A3428" s="165" t="s">
        <v>2072</v>
      </c>
      <c r="B3428" s="60" t="s">
        <v>2605</v>
      </c>
      <c r="C3428" s="61">
        <v>88316</v>
      </c>
      <c r="D3428" s="62" t="s">
        <v>2094</v>
      </c>
      <c r="E3428" s="60" t="s">
        <v>30</v>
      </c>
      <c r="F3428" s="65">
        <v>1.234</v>
      </c>
      <c r="G3428" s="70">
        <v>18.190000000000001</v>
      </c>
      <c r="H3428" s="166">
        <f t="shared" si="156"/>
        <v>22.44</v>
      </c>
    </row>
    <row r="3429" spans="1:8" ht="27" customHeight="1" x14ac:dyDescent="0.2">
      <c r="A3429" s="165" t="s">
        <v>2072</v>
      </c>
      <c r="B3429" s="60" t="s">
        <v>2605</v>
      </c>
      <c r="C3429" s="61">
        <v>88628</v>
      </c>
      <c r="D3429" s="62" t="s">
        <v>2382</v>
      </c>
      <c r="E3429" s="60" t="s">
        <v>87</v>
      </c>
      <c r="F3429" s="65">
        <v>8.4699999999999998E-2</v>
      </c>
      <c r="G3429" s="70">
        <v>440.67</v>
      </c>
      <c r="H3429" s="166">
        <f t="shared" si="156"/>
        <v>37.32</v>
      </c>
    </row>
    <row r="3430" spans="1:8" ht="27" customHeight="1" x14ac:dyDescent="0.2">
      <c r="A3430" s="165" t="s">
        <v>2072</v>
      </c>
      <c r="B3430" s="60" t="s">
        <v>2605</v>
      </c>
      <c r="C3430" s="61">
        <v>89995</v>
      </c>
      <c r="D3430" s="62" t="s">
        <v>2933</v>
      </c>
      <c r="E3430" s="60" t="s">
        <v>87</v>
      </c>
      <c r="F3430" s="65">
        <v>0.02</v>
      </c>
      <c r="G3430" s="70">
        <v>742.84</v>
      </c>
      <c r="H3430" s="166">
        <f t="shared" si="156"/>
        <v>14.85</v>
      </c>
    </row>
    <row r="3431" spans="1:8" ht="27" customHeight="1" x14ac:dyDescent="0.2">
      <c r="A3431" s="165" t="s">
        <v>2072</v>
      </c>
      <c r="B3431" s="60" t="s">
        <v>2605</v>
      </c>
      <c r="C3431" s="61">
        <v>89998</v>
      </c>
      <c r="D3431" s="62" t="s">
        <v>2934</v>
      </c>
      <c r="E3431" s="60" t="s">
        <v>102</v>
      </c>
      <c r="F3431" s="65">
        <v>0.96</v>
      </c>
      <c r="G3431" s="70">
        <v>12.91</v>
      </c>
      <c r="H3431" s="166">
        <f t="shared" si="156"/>
        <v>12.39</v>
      </c>
    </row>
    <row r="3432" spans="1:8" ht="27" customHeight="1" x14ac:dyDescent="0.2">
      <c r="A3432" s="165" t="s">
        <v>2072</v>
      </c>
      <c r="B3432" s="60" t="s">
        <v>2605</v>
      </c>
      <c r="C3432" s="61">
        <v>94970</v>
      </c>
      <c r="D3432" s="62" t="s">
        <v>2293</v>
      </c>
      <c r="E3432" s="60" t="s">
        <v>87</v>
      </c>
      <c r="F3432" s="65">
        <v>4.4999999999999998E-2</v>
      </c>
      <c r="G3432" s="70">
        <v>348.68</v>
      </c>
      <c r="H3432" s="166">
        <f t="shared" si="156"/>
        <v>15.69</v>
      </c>
    </row>
    <row r="3433" spans="1:8" ht="27" customHeight="1" x14ac:dyDescent="0.2">
      <c r="A3433" s="165" t="s">
        <v>2072</v>
      </c>
      <c r="B3433" s="60" t="s">
        <v>2605</v>
      </c>
      <c r="C3433" s="61">
        <v>96536</v>
      </c>
      <c r="D3433" s="62" t="s">
        <v>2935</v>
      </c>
      <c r="E3433" s="60" t="s">
        <v>84</v>
      </c>
      <c r="F3433" s="65">
        <v>0.4</v>
      </c>
      <c r="G3433" s="70">
        <v>58.29</v>
      </c>
      <c r="H3433" s="166">
        <f t="shared" si="156"/>
        <v>23.31</v>
      </c>
    </row>
    <row r="3434" spans="1:8" ht="27" customHeight="1" x14ac:dyDescent="0.2">
      <c r="A3434" s="165" t="s">
        <v>2072</v>
      </c>
      <c r="B3434" s="60" t="s">
        <v>2605</v>
      </c>
      <c r="C3434" s="61">
        <v>101616</v>
      </c>
      <c r="D3434" s="62" t="s">
        <v>2391</v>
      </c>
      <c r="E3434" s="60" t="s">
        <v>84</v>
      </c>
      <c r="F3434" s="65">
        <v>0.53</v>
      </c>
      <c r="G3434" s="70">
        <v>4.53</v>
      </c>
      <c r="H3434" s="166">
        <f t="shared" si="156"/>
        <v>2.4</v>
      </c>
    </row>
    <row r="3435" spans="1:8" s="47" customFormat="1" ht="14.25" x14ac:dyDescent="0.25">
      <c r="A3435" s="153" t="s">
        <v>2057</v>
      </c>
      <c r="B3435" s="154" t="s">
        <v>2058</v>
      </c>
      <c r="C3435" s="154" t="s">
        <v>2059</v>
      </c>
      <c r="D3435" s="154" t="s">
        <v>2060</v>
      </c>
      <c r="E3435" s="154" t="s">
        <v>2061</v>
      </c>
      <c r="F3435" s="155" t="s">
        <v>2062</v>
      </c>
      <c r="G3435" s="156" t="s">
        <v>2063</v>
      </c>
      <c r="H3435" s="157" t="s">
        <v>2602</v>
      </c>
    </row>
    <row r="3436" spans="1:8" ht="32.1" customHeight="1" x14ac:dyDescent="0.2">
      <c r="A3436" s="158" t="s">
        <v>1233</v>
      </c>
      <c r="B3436" s="159" t="s">
        <v>2603</v>
      </c>
      <c r="C3436" s="160">
        <v>98557</v>
      </c>
      <c r="D3436" s="161" t="s">
        <v>1234</v>
      </c>
      <c r="E3436" s="162" t="s">
        <v>84</v>
      </c>
      <c r="F3436" s="163"/>
      <c r="G3436" s="72"/>
      <c r="H3436" s="164">
        <f>SUM(H3437:H3439)</f>
        <v>28.979999999999997</v>
      </c>
    </row>
    <row r="3437" spans="1:8" ht="36" x14ac:dyDescent="0.2">
      <c r="A3437" s="165" t="s">
        <v>2072</v>
      </c>
      <c r="B3437" s="60" t="s">
        <v>2064</v>
      </c>
      <c r="C3437" s="61">
        <v>626</v>
      </c>
      <c r="D3437" s="62" t="s">
        <v>2462</v>
      </c>
      <c r="E3437" s="60" t="s">
        <v>102</v>
      </c>
      <c r="F3437" s="65">
        <v>1.5</v>
      </c>
      <c r="G3437" s="70">
        <v>14</v>
      </c>
      <c r="H3437" s="166">
        <f>TRUNC(G3437*F3437,2)</f>
        <v>21</v>
      </c>
    </row>
    <row r="3438" spans="1:8" ht="15" customHeight="1" x14ac:dyDescent="0.2">
      <c r="A3438" s="165" t="s">
        <v>2072</v>
      </c>
      <c r="B3438" s="60" t="s">
        <v>2605</v>
      </c>
      <c r="C3438" s="61">
        <v>88243</v>
      </c>
      <c r="D3438" s="62" t="s">
        <v>2463</v>
      </c>
      <c r="E3438" s="60" t="s">
        <v>30</v>
      </c>
      <c r="F3438" s="65">
        <v>7.2300000000000003E-2</v>
      </c>
      <c r="G3438" s="70">
        <v>21.87</v>
      </c>
      <c r="H3438" s="166">
        <f>TRUNC(G3438*F3438,2)</f>
        <v>1.58</v>
      </c>
    </row>
    <row r="3439" spans="1:8" ht="15" customHeight="1" x14ac:dyDescent="0.2">
      <c r="A3439" s="165" t="s">
        <v>2072</v>
      </c>
      <c r="B3439" s="60" t="s">
        <v>2605</v>
      </c>
      <c r="C3439" s="61">
        <v>88270</v>
      </c>
      <c r="D3439" s="62" t="s">
        <v>2464</v>
      </c>
      <c r="E3439" s="60" t="s">
        <v>30</v>
      </c>
      <c r="F3439" s="65">
        <v>0.28399999999999997</v>
      </c>
      <c r="G3439" s="70">
        <v>22.55</v>
      </c>
      <c r="H3439" s="166">
        <f>TRUNC(G3439*F3439,2)</f>
        <v>6.4</v>
      </c>
    </row>
    <row r="3440" spans="1:8" s="47" customFormat="1" ht="14.25" x14ac:dyDescent="0.25">
      <c r="A3440" s="153" t="s">
        <v>2057</v>
      </c>
      <c r="B3440" s="154" t="s">
        <v>2058</v>
      </c>
      <c r="C3440" s="154" t="s">
        <v>2059</v>
      </c>
      <c r="D3440" s="154" t="s">
        <v>2060</v>
      </c>
      <c r="E3440" s="154" t="s">
        <v>2061</v>
      </c>
      <c r="F3440" s="155" t="s">
        <v>2062</v>
      </c>
      <c r="G3440" s="156" t="s">
        <v>2063</v>
      </c>
      <c r="H3440" s="157" t="s">
        <v>2602</v>
      </c>
    </row>
    <row r="3441" spans="1:8" ht="48" customHeight="1" x14ac:dyDescent="0.2">
      <c r="A3441" s="158" t="s">
        <v>1235</v>
      </c>
      <c r="B3441" s="159" t="s">
        <v>2603</v>
      </c>
      <c r="C3441" s="160">
        <v>98546</v>
      </c>
      <c r="D3441" s="161" t="s">
        <v>1236</v>
      </c>
      <c r="E3441" s="162" t="s">
        <v>84</v>
      </c>
      <c r="F3441" s="163"/>
      <c r="G3441" s="72"/>
      <c r="H3441" s="164">
        <f>SUM(H3442:H3446)</f>
        <v>68.69</v>
      </c>
    </row>
    <row r="3442" spans="1:8" ht="24" x14ac:dyDescent="0.2">
      <c r="A3442" s="165" t="s">
        <v>2072</v>
      </c>
      <c r="B3442" s="60" t="s">
        <v>2064</v>
      </c>
      <c r="C3442" s="61">
        <v>511</v>
      </c>
      <c r="D3442" s="62" t="s">
        <v>2465</v>
      </c>
      <c r="E3442" s="60" t="s">
        <v>2210</v>
      </c>
      <c r="F3442" s="65">
        <v>0.61499999999999999</v>
      </c>
      <c r="G3442" s="70">
        <v>18.487500000000001</v>
      </c>
      <c r="H3442" s="166">
        <f>TRUNC(G3442*F3442,2)</f>
        <v>11.36</v>
      </c>
    </row>
    <row r="3443" spans="1:8" ht="24" x14ac:dyDescent="0.2">
      <c r="A3443" s="165" t="s">
        <v>2072</v>
      </c>
      <c r="B3443" s="60" t="s">
        <v>2064</v>
      </c>
      <c r="C3443" s="61">
        <v>4014</v>
      </c>
      <c r="D3443" s="62" t="s">
        <v>2466</v>
      </c>
      <c r="E3443" s="60" t="s">
        <v>84</v>
      </c>
      <c r="F3443" s="65">
        <v>1.125</v>
      </c>
      <c r="G3443" s="70">
        <v>34</v>
      </c>
      <c r="H3443" s="166">
        <f>TRUNC(G3443*F3443,2)</f>
        <v>38.25</v>
      </c>
    </row>
    <row r="3444" spans="1:8" ht="15" customHeight="1" x14ac:dyDescent="0.2">
      <c r="A3444" s="165" t="s">
        <v>2072</v>
      </c>
      <c r="B3444" s="60" t="s">
        <v>2064</v>
      </c>
      <c r="C3444" s="61">
        <v>4226</v>
      </c>
      <c r="D3444" s="62" t="s">
        <v>2467</v>
      </c>
      <c r="E3444" s="60" t="s">
        <v>102</v>
      </c>
      <c r="F3444" s="65">
        <v>0.26</v>
      </c>
      <c r="G3444" s="70">
        <v>6.2389999999999999</v>
      </c>
      <c r="H3444" s="166">
        <f>TRUNC(G3444*F3444,2)</f>
        <v>1.62</v>
      </c>
    </row>
    <row r="3445" spans="1:8" ht="15" customHeight="1" x14ac:dyDescent="0.2">
      <c r="A3445" s="165" t="s">
        <v>2072</v>
      </c>
      <c r="B3445" s="60" t="s">
        <v>2605</v>
      </c>
      <c r="C3445" s="61">
        <v>88243</v>
      </c>
      <c r="D3445" s="62" t="s">
        <v>2463</v>
      </c>
      <c r="E3445" s="60" t="s">
        <v>30</v>
      </c>
      <c r="F3445" s="65">
        <v>0.14499999999999999</v>
      </c>
      <c r="G3445" s="70">
        <v>21.87</v>
      </c>
      <c r="H3445" s="166">
        <f>TRUNC(G3445*F3445,2)</f>
        <v>3.17</v>
      </c>
    </row>
    <row r="3446" spans="1:8" ht="15" customHeight="1" x14ac:dyDescent="0.2">
      <c r="A3446" s="165" t="s">
        <v>2072</v>
      </c>
      <c r="B3446" s="60" t="s">
        <v>2605</v>
      </c>
      <c r="C3446" s="61">
        <v>88270</v>
      </c>
      <c r="D3446" s="62" t="s">
        <v>2464</v>
      </c>
      <c r="E3446" s="60" t="s">
        <v>30</v>
      </c>
      <c r="F3446" s="65">
        <v>0.63400000000000001</v>
      </c>
      <c r="G3446" s="70">
        <v>22.55</v>
      </c>
      <c r="H3446" s="166">
        <f>TRUNC(G3446*F3446,2)</f>
        <v>14.29</v>
      </c>
    </row>
    <row r="3447" spans="1:8" s="47" customFormat="1" ht="14.25" x14ac:dyDescent="0.25">
      <c r="A3447" s="153" t="s">
        <v>2057</v>
      </c>
      <c r="B3447" s="154" t="s">
        <v>2058</v>
      </c>
      <c r="C3447" s="154" t="s">
        <v>2059</v>
      </c>
      <c r="D3447" s="154" t="s">
        <v>2060</v>
      </c>
      <c r="E3447" s="154" t="s">
        <v>2061</v>
      </c>
      <c r="F3447" s="155" t="s">
        <v>2062</v>
      </c>
      <c r="G3447" s="156" t="s">
        <v>2063</v>
      </c>
      <c r="H3447" s="157" t="s">
        <v>2602</v>
      </c>
    </row>
    <row r="3448" spans="1:8" ht="48" customHeight="1" x14ac:dyDescent="0.2">
      <c r="A3448" s="158" t="s">
        <v>1237</v>
      </c>
      <c r="B3448" s="159" t="s">
        <v>2603</v>
      </c>
      <c r="C3448" s="160">
        <v>98563</v>
      </c>
      <c r="D3448" s="161" t="s">
        <v>1238</v>
      </c>
      <c r="E3448" s="162" t="s">
        <v>84</v>
      </c>
      <c r="F3448" s="163"/>
      <c r="G3448" s="72"/>
      <c r="H3448" s="164">
        <f>SUM(H3449:H3452)</f>
        <v>20.22</v>
      </c>
    </row>
    <row r="3449" spans="1:8" x14ac:dyDescent="0.2">
      <c r="A3449" s="165" t="s">
        <v>2072</v>
      </c>
      <c r="B3449" s="60" t="s">
        <v>2064</v>
      </c>
      <c r="C3449" s="61">
        <v>38365</v>
      </c>
      <c r="D3449" s="62" t="s">
        <v>2468</v>
      </c>
      <c r="E3449" s="60" t="s">
        <v>84</v>
      </c>
      <c r="F3449" s="65">
        <v>1.04</v>
      </c>
      <c r="G3449" s="70">
        <v>1.3</v>
      </c>
      <c r="H3449" s="166">
        <f>TRUNC(G3449*F3449,2)</f>
        <v>1.35</v>
      </c>
    </row>
    <row r="3450" spans="1:8" ht="24" x14ac:dyDescent="0.2">
      <c r="A3450" s="165" t="s">
        <v>3278</v>
      </c>
      <c r="B3450" s="60" t="s">
        <v>2605</v>
      </c>
      <c r="C3450" s="61">
        <v>87372</v>
      </c>
      <c r="D3450" s="62" t="s">
        <v>2469</v>
      </c>
      <c r="E3450" s="60" t="s">
        <v>87</v>
      </c>
      <c r="F3450" s="65">
        <v>2.5000000000000001E-2</v>
      </c>
      <c r="G3450" s="185">
        <f>H3454</f>
        <v>500.34000000000003</v>
      </c>
      <c r="H3450" s="166">
        <f>TRUNC(G3450*F3450,2)</f>
        <v>12.5</v>
      </c>
    </row>
    <row r="3451" spans="1:8" ht="15" customHeight="1" x14ac:dyDescent="0.2">
      <c r="A3451" s="165" t="s">
        <v>2072</v>
      </c>
      <c r="B3451" s="60" t="s">
        <v>2605</v>
      </c>
      <c r="C3451" s="61">
        <v>88309</v>
      </c>
      <c r="D3451" s="62" t="s">
        <v>2093</v>
      </c>
      <c r="E3451" s="60" t="s">
        <v>30</v>
      </c>
      <c r="F3451" s="65">
        <v>0.24</v>
      </c>
      <c r="G3451" s="70">
        <v>22.55</v>
      </c>
      <c r="H3451" s="166">
        <f>TRUNC(G3451*F3451,2)</f>
        <v>5.41</v>
      </c>
    </row>
    <row r="3452" spans="1:8" ht="15" customHeight="1" x14ac:dyDescent="0.2">
      <c r="A3452" s="165" t="s">
        <v>2072</v>
      </c>
      <c r="B3452" s="60" t="s">
        <v>2605</v>
      </c>
      <c r="C3452" s="61">
        <v>88316</v>
      </c>
      <c r="D3452" s="62" t="s">
        <v>2094</v>
      </c>
      <c r="E3452" s="60" t="s">
        <v>30</v>
      </c>
      <c r="F3452" s="65">
        <v>5.2999999999999999E-2</v>
      </c>
      <c r="G3452" s="70">
        <v>18.190000000000001</v>
      </c>
      <c r="H3452" s="166">
        <f>TRUNC(G3452*F3452,2)</f>
        <v>0.96</v>
      </c>
    </row>
    <row r="3453" spans="1:8" s="47" customFormat="1" ht="14.25" x14ac:dyDescent="0.25">
      <c r="A3453" s="153" t="s">
        <v>2057</v>
      </c>
      <c r="B3453" s="154" t="s">
        <v>2058</v>
      </c>
      <c r="C3453" s="154" t="s">
        <v>2059</v>
      </c>
      <c r="D3453" s="154" t="s">
        <v>2060</v>
      </c>
      <c r="E3453" s="154" t="s">
        <v>2061</v>
      </c>
      <c r="F3453" s="155" t="s">
        <v>2062</v>
      </c>
      <c r="G3453" s="156" t="s">
        <v>2063</v>
      </c>
      <c r="H3453" s="157" t="s">
        <v>2602</v>
      </c>
    </row>
    <row r="3454" spans="1:8" ht="48" customHeight="1" x14ac:dyDescent="0.2">
      <c r="A3454" s="158" t="s">
        <v>3278</v>
      </c>
      <c r="B3454" s="159" t="s">
        <v>2603</v>
      </c>
      <c r="C3454" s="160">
        <v>87372</v>
      </c>
      <c r="D3454" s="161" t="s">
        <v>2469</v>
      </c>
      <c r="E3454" s="162" t="s">
        <v>87</v>
      </c>
      <c r="F3454" s="163"/>
      <c r="G3454" s="72"/>
      <c r="H3454" s="164">
        <f>SUM(H3455:H3457)</f>
        <v>500.34000000000003</v>
      </c>
    </row>
    <row r="3455" spans="1:8" ht="24" x14ac:dyDescent="0.2">
      <c r="A3455" s="165" t="s">
        <v>2072</v>
      </c>
      <c r="B3455" s="60" t="s">
        <v>2064</v>
      </c>
      <c r="C3455" s="61">
        <v>370</v>
      </c>
      <c r="D3455" s="62" t="s">
        <v>2249</v>
      </c>
      <c r="E3455" s="60" t="s">
        <v>87</v>
      </c>
      <c r="F3455" s="65">
        <v>1.25</v>
      </c>
      <c r="G3455" s="70">
        <v>80.75</v>
      </c>
      <c r="H3455" s="166">
        <f>TRUNC(G3455*F3455,2)</f>
        <v>100.93</v>
      </c>
    </row>
    <row r="3456" spans="1:8" ht="15" customHeight="1" x14ac:dyDescent="0.2">
      <c r="A3456" s="165" t="s">
        <v>2072</v>
      </c>
      <c r="B3456" s="60" t="s">
        <v>2064</v>
      </c>
      <c r="C3456" s="61">
        <v>1379</v>
      </c>
      <c r="D3456" s="62" t="s">
        <v>2250</v>
      </c>
      <c r="E3456" s="60" t="s">
        <v>102</v>
      </c>
      <c r="F3456" s="65">
        <v>563.59</v>
      </c>
      <c r="G3456" s="70">
        <v>0.45050000000000001</v>
      </c>
      <c r="H3456" s="166">
        <f>TRUNC(G3456*F3456,2)</f>
        <v>253.89</v>
      </c>
    </row>
    <row r="3457" spans="1:8" ht="15" customHeight="1" x14ac:dyDescent="0.2">
      <c r="A3457" s="165" t="s">
        <v>2072</v>
      </c>
      <c r="B3457" s="60" t="s">
        <v>2605</v>
      </c>
      <c r="C3457" s="61">
        <v>88316</v>
      </c>
      <c r="D3457" s="62" t="s">
        <v>2094</v>
      </c>
      <c r="E3457" s="60" t="s">
        <v>30</v>
      </c>
      <c r="F3457" s="65">
        <v>8</v>
      </c>
      <c r="G3457" s="70">
        <v>18.190000000000001</v>
      </c>
      <c r="H3457" s="166">
        <f>TRUNC(G3457*F3457,2)</f>
        <v>145.52000000000001</v>
      </c>
    </row>
    <row r="3458" spans="1:8" s="47" customFormat="1" ht="14.25" x14ac:dyDescent="0.25">
      <c r="A3458" s="153" t="s">
        <v>2057</v>
      </c>
      <c r="B3458" s="154"/>
      <c r="C3458" s="154"/>
      <c r="D3458" s="154"/>
      <c r="E3458" s="154"/>
      <c r="F3458" s="155"/>
      <c r="G3458" s="156"/>
      <c r="H3458" s="157" t="s">
        <v>2602</v>
      </c>
    </row>
    <row r="3459" spans="1:8" ht="48" customHeight="1" x14ac:dyDescent="0.2">
      <c r="A3459" s="158" t="s">
        <v>1239</v>
      </c>
      <c r="B3459" s="159" t="s">
        <v>2603</v>
      </c>
      <c r="C3459" s="160">
        <v>98556</v>
      </c>
      <c r="D3459" s="161" t="s">
        <v>1240</v>
      </c>
      <c r="E3459" s="162" t="s">
        <v>84</v>
      </c>
      <c r="F3459" s="163"/>
      <c r="G3459" s="72"/>
      <c r="H3459" s="164">
        <f>SUM(H3460:H3463)</f>
        <v>33.199999999999996</v>
      </c>
    </row>
    <row r="3460" spans="1:8" ht="24" x14ac:dyDescent="0.2">
      <c r="A3460" s="165" t="s">
        <v>2072</v>
      </c>
      <c r="B3460" s="60" t="s">
        <v>2064</v>
      </c>
      <c r="C3460" s="61">
        <v>135</v>
      </c>
      <c r="D3460" s="62" t="s">
        <v>2470</v>
      </c>
      <c r="E3460" s="60" t="s">
        <v>102</v>
      </c>
      <c r="F3460" s="65">
        <v>4.2</v>
      </c>
      <c r="G3460" s="70">
        <v>2.4500000000000002</v>
      </c>
      <c r="H3460" s="166">
        <f>TRUNC(G3460*F3460,2)</f>
        <v>10.29</v>
      </c>
    </row>
    <row r="3461" spans="1:8" ht="15" customHeight="1" x14ac:dyDescent="0.2">
      <c r="A3461" s="165" t="s">
        <v>2072</v>
      </c>
      <c r="B3461" s="60" t="s">
        <v>2064</v>
      </c>
      <c r="C3461" s="61">
        <v>4030</v>
      </c>
      <c r="D3461" s="62" t="s">
        <v>2471</v>
      </c>
      <c r="E3461" s="60" t="s">
        <v>84</v>
      </c>
      <c r="F3461" s="65">
        <v>1.351</v>
      </c>
      <c r="G3461" s="70">
        <v>5.4654999999999996</v>
      </c>
      <c r="H3461" s="166">
        <f>TRUNC(G3461*F3461,2)</f>
        <v>7.38</v>
      </c>
    </row>
    <row r="3462" spans="1:8" ht="15" customHeight="1" x14ac:dyDescent="0.2">
      <c r="A3462" s="165" t="s">
        <v>2072</v>
      </c>
      <c r="B3462" s="60" t="s">
        <v>2605</v>
      </c>
      <c r="C3462" s="61">
        <v>88243</v>
      </c>
      <c r="D3462" s="62" t="s">
        <v>2463</v>
      </c>
      <c r="E3462" s="60" t="s">
        <v>30</v>
      </c>
      <c r="F3462" s="65">
        <v>0.13</v>
      </c>
      <c r="G3462" s="70">
        <v>21.87</v>
      </c>
      <c r="H3462" s="166">
        <f>TRUNC(G3462*F3462,2)</f>
        <v>2.84</v>
      </c>
    </row>
    <row r="3463" spans="1:8" ht="15" customHeight="1" x14ac:dyDescent="0.2">
      <c r="A3463" s="165" t="s">
        <v>2072</v>
      </c>
      <c r="B3463" s="60" t="s">
        <v>2605</v>
      </c>
      <c r="C3463" s="61">
        <v>88270</v>
      </c>
      <c r="D3463" s="62" t="s">
        <v>2464</v>
      </c>
      <c r="E3463" s="60" t="s">
        <v>30</v>
      </c>
      <c r="F3463" s="65">
        <v>0.56299999999999994</v>
      </c>
      <c r="G3463" s="70">
        <v>22.55</v>
      </c>
      <c r="H3463" s="166">
        <f>TRUNC(G3463*F3463,2)</f>
        <v>12.69</v>
      </c>
    </row>
    <row r="3464" spans="1:8" s="47" customFormat="1" ht="14.25" x14ac:dyDescent="0.25">
      <c r="A3464" s="153" t="s">
        <v>2057</v>
      </c>
      <c r="B3464" s="154" t="s">
        <v>2058</v>
      </c>
      <c r="C3464" s="154" t="s">
        <v>2059</v>
      </c>
      <c r="D3464" s="154" t="s">
        <v>2060</v>
      </c>
      <c r="E3464" s="154" t="s">
        <v>2061</v>
      </c>
      <c r="F3464" s="155" t="s">
        <v>2062</v>
      </c>
      <c r="G3464" s="156" t="s">
        <v>2063</v>
      </c>
      <c r="H3464" s="157" t="s">
        <v>2602</v>
      </c>
    </row>
    <row r="3465" spans="1:8" ht="32.1" customHeight="1" x14ac:dyDescent="0.2">
      <c r="A3465" s="158" t="s">
        <v>1243</v>
      </c>
      <c r="B3465" s="159" t="s">
        <v>2603</v>
      </c>
      <c r="C3465" s="160">
        <v>93653</v>
      </c>
      <c r="D3465" s="161" t="s">
        <v>1244</v>
      </c>
      <c r="E3465" s="162" t="s">
        <v>2598</v>
      </c>
      <c r="F3465" s="163"/>
      <c r="G3465" s="72"/>
      <c r="H3465" s="164">
        <f>SUM(H3466:H3469)</f>
        <v>9.9499999999999975</v>
      </c>
    </row>
    <row r="3466" spans="1:8" ht="24" x14ac:dyDescent="0.2">
      <c r="A3466" s="165" t="s">
        <v>2072</v>
      </c>
      <c r="B3466" s="60" t="s">
        <v>2064</v>
      </c>
      <c r="C3466" s="61">
        <v>1570</v>
      </c>
      <c r="D3466" s="62" t="s">
        <v>2472</v>
      </c>
      <c r="E3466" s="60" t="s">
        <v>225</v>
      </c>
      <c r="F3466" s="65">
        <v>1</v>
      </c>
      <c r="G3466" s="70">
        <v>0.7</v>
      </c>
      <c r="H3466" s="166">
        <f>TRUNC(G3466*F3466,2)</f>
        <v>0.7</v>
      </c>
    </row>
    <row r="3467" spans="1:8" x14ac:dyDescent="0.2">
      <c r="A3467" s="165" t="s">
        <v>2072</v>
      </c>
      <c r="B3467" s="60" t="s">
        <v>2064</v>
      </c>
      <c r="C3467" s="61">
        <v>34653</v>
      </c>
      <c r="D3467" s="62" t="s">
        <v>2473</v>
      </c>
      <c r="E3467" s="60" t="s">
        <v>225</v>
      </c>
      <c r="F3467" s="65">
        <v>1</v>
      </c>
      <c r="G3467" s="70">
        <v>8.4499999999999993</v>
      </c>
      <c r="H3467" s="166">
        <f>TRUNC(G3467*F3467,2)</f>
        <v>8.4499999999999993</v>
      </c>
    </row>
    <row r="3468" spans="1:8" ht="15" customHeight="1" x14ac:dyDescent="0.2">
      <c r="A3468" s="165" t="s">
        <v>2072</v>
      </c>
      <c r="B3468" s="60" t="s">
        <v>2605</v>
      </c>
      <c r="C3468" s="61">
        <v>88247</v>
      </c>
      <c r="D3468" s="62" t="s">
        <v>2317</v>
      </c>
      <c r="E3468" s="60" t="s">
        <v>30</v>
      </c>
      <c r="F3468" s="65">
        <v>0.02</v>
      </c>
      <c r="G3468" s="70">
        <v>17.66</v>
      </c>
      <c r="H3468" s="166">
        <f>TRUNC(G3468*F3468,2)</f>
        <v>0.35</v>
      </c>
    </row>
    <row r="3469" spans="1:8" ht="15" customHeight="1" x14ac:dyDescent="0.2">
      <c r="A3469" s="165" t="s">
        <v>2072</v>
      </c>
      <c r="B3469" s="60" t="s">
        <v>2605</v>
      </c>
      <c r="C3469" s="61">
        <v>88264</v>
      </c>
      <c r="D3469" s="62" t="s">
        <v>2318</v>
      </c>
      <c r="E3469" s="60" t="s">
        <v>30</v>
      </c>
      <c r="F3469" s="65">
        <v>0.02</v>
      </c>
      <c r="G3469" s="70">
        <v>22.79</v>
      </c>
      <c r="H3469" s="166">
        <f>TRUNC(G3469*F3469,2)</f>
        <v>0.45</v>
      </c>
    </row>
    <row r="3470" spans="1:8" s="47" customFormat="1" ht="14.25" x14ac:dyDescent="0.25">
      <c r="A3470" s="153" t="s">
        <v>2057</v>
      </c>
      <c r="B3470" s="154" t="s">
        <v>2058</v>
      </c>
      <c r="C3470" s="154" t="s">
        <v>2059</v>
      </c>
      <c r="D3470" s="154" t="s">
        <v>2060</v>
      </c>
      <c r="E3470" s="154" t="s">
        <v>2061</v>
      </c>
      <c r="F3470" s="155" t="s">
        <v>2062</v>
      </c>
      <c r="G3470" s="156" t="s">
        <v>2063</v>
      </c>
      <c r="H3470" s="157" t="s">
        <v>2602</v>
      </c>
    </row>
    <row r="3471" spans="1:8" ht="32.1" customHeight="1" x14ac:dyDescent="0.2">
      <c r="A3471" s="158" t="s">
        <v>1245</v>
      </c>
      <c r="B3471" s="159" t="s">
        <v>2603</v>
      </c>
      <c r="C3471" s="160">
        <v>93655</v>
      </c>
      <c r="D3471" s="161" t="s">
        <v>1246</v>
      </c>
      <c r="E3471" s="162" t="s">
        <v>2598</v>
      </c>
      <c r="F3471" s="163"/>
      <c r="G3471" s="72"/>
      <c r="H3471" s="164">
        <f>SUM(H3472:H3475)</f>
        <v>11.01</v>
      </c>
    </row>
    <row r="3472" spans="1:8" ht="24" x14ac:dyDescent="0.2">
      <c r="A3472" s="165" t="s">
        <v>2072</v>
      </c>
      <c r="B3472" s="60" t="s">
        <v>2064</v>
      </c>
      <c r="C3472" s="61">
        <v>1571</v>
      </c>
      <c r="D3472" s="62" t="s">
        <v>2474</v>
      </c>
      <c r="E3472" s="60" t="s">
        <v>225</v>
      </c>
      <c r="F3472" s="65">
        <v>1</v>
      </c>
      <c r="G3472" s="70">
        <v>1</v>
      </c>
      <c r="H3472" s="166">
        <f>TRUNC(G3472*F3472,2)</f>
        <v>1</v>
      </c>
    </row>
    <row r="3473" spans="1:8" x14ac:dyDescent="0.2">
      <c r="A3473" s="165" t="s">
        <v>2072</v>
      </c>
      <c r="B3473" s="60" t="s">
        <v>2064</v>
      </c>
      <c r="C3473" s="61">
        <v>34653</v>
      </c>
      <c r="D3473" s="62" t="s">
        <v>2473</v>
      </c>
      <c r="E3473" s="60" t="s">
        <v>225</v>
      </c>
      <c r="F3473" s="65">
        <v>1</v>
      </c>
      <c r="G3473" s="70">
        <v>8.4499999999999993</v>
      </c>
      <c r="H3473" s="166">
        <f>TRUNC(G3473*F3473,2)</f>
        <v>8.4499999999999993</v>
      </c>
    </row>
    <row r="3474" spans="1:8" ht="15" customHeight="1" x14ac:dyDescent="0.2">
      <c r="A3474" s="165" t="s">
        <v>2072</v>
      </c>
      <c r="B3474" s="60" t="s">
        <v>2605</v>
      </c>
      <c r="C3474" s="61">
        <v>88247</v>
      </c>
      <c r="D3474" s="62" t="s">
        <v>2317</v>
      </c>
      <c r="E3474" s="60" t="s">
        <v>30</v>
      </c>
      <c r="F3474" s="65">
        <v>3.9E-2</v>
      </c>
      <c r="G3474" s="70">
        <v>17.66</v>
      </c>
      <c r="H3474" s="166">
        <f>TRUNC(G3474*F3474,2)</f>
        <v>0.68</v>
      </c>
    </row>
    <row r="3475" spans="1:8" ht="15" customHeight="1" x14ac:dyDescent="0.2">
      <c r="A3475" s="165" t="s">
        <v>2072</v>
      </c>
      <c r="B3475" s="60" t="s">
        <v>2605</v>
      </c>
      <c r="C3475" s="61">
        <v>88264</v>
      </c>
      <c r="D3475" s="62" t="s">
        <v>2318</v>
      </c>
      <c r="E3475" s="60" t="s">
        <v>30</v>
      </c>
      <c r="F3475" s="65">
        <v>3.9E-2</v>
      </c>
      <c r="G3475" s="70">
        <v>22.79</v>
      </c>
      <c r="H3475" s="166">
        <f>TRUNC(G3475*F3475,2)</f>
        <v>0.88</v>
      </c>
    </row>
    <row r="3476" spans="1:8" s="47" customFormat="1" ht="14.25" x14ac:dyDescent="0.25">
      <c r="A3476" s="153" t="s">
        <v>2057</v>
      </c>
      <c r="B3476" s="154" t="s">
        <v>2058</v>
      </c>
      <c r="C3476" s="154" t="s">
        <v>2059</v>
      </c>
      <c r="D3476" s="154" t="s">
        <v>2060</v>
      </c>
      <c r="E3476" s="154" t="s">
        <v>2061</v>
      </c>
      <c r="F3476" s="155" t="s">
        <v>2062</v>
      </c>
      <c r="G3476" s="156" t="s">
        <v>2063</v>
      </c>
      <c r="H3476" s="157" t="s">
        <v>2602</v>
      </c>
    </row>
    <row r="3477" spans="1:8" ht="32.1" customHeight="1" x14ac:dyDescent="0.2">
      <c r="A3477" s="158" t="s">
        <v>1247</v>
      </c>
      <c r="B3477" s="159" t="s">
        <v>2603</v>
      </c>
      <c r="C3477" s="160">
        <v>93656</v>
      </c>
      <c r="D3477" s="161" t="s">
        <v>1248</v>
      </c>
      <c r="E3477" s="162" t="s">
        <v>2598</v>
      </c>
      <c r="F3477" s="163"/>
      <c r="G3477" s="72"/>
      <c r="H3477" s="164">
        <f>SUM(H3478:H3481)</f>
        <v>11.01</v>
      </c>
    </row>
    <row r="3478" spans="1:8" ht="24" x14ac:dyDescent="0.2">
      <c r="A3478" s="165" t="s">
        <v>2072</v>
      </c>
      <c r="B3478" s="60" t="s">
        <v>2064</v>
      </c>
      <c r="C3478" s="61">
        <v>1571</v>
      </c>
      <c r="D3478" s="62" t="s">
        <v>2474</v>
      </c>
      <c r="E3478" s="60" t="s">
        <v>225</v>
      </c>
      <c r="F3478" s="65">
        <v>1</v>
      </c>
      <c r="G3478" s="70">
        <v>1</v>
      </c>
      <c r="H3478" s="166">
        <f>TRUNC(G3478*F3478,2)</f>
        <v>1</v>
      </c>
    </row>
    <row r="3479" spans="1:8" x14ac:dyDescent="0.2">
      <c r="A3479" s="165" t="s">
        <v>2072</v>
      </c>
      <c r="B3479" s="60" t="s">
        <v>2064</v>
      </c>
      <c r="C3479" s="61">
        <v>34653</v>
      </c>
      <c r="D3479" s="62" t="s">
        <v>2473</v>
      </c>
      <c r="E3479" s="60" t="s">
        <v>225</v>
      </c>
      <c r="F3479" s="65">
        <v>1</v>
      </c>
      <c r="G3479" s="70">
        <v>8.4499999999999993</v>
      </c>
      <c r="H3479" s="166">
        <f>TRUNC(G3479*F3479,2)</f>
        <v>8.4499999999999993</v>
      </c>
    </row>
    <row r="3480" spans="1:8" ht="15" customHeight="1" x14ac:dyDescent="0.2">
      <c r="A3480" s="165" t="s">
        <v>2072</v>
      </c>
      <c r="B3480" s="60" t="s">
        <v>2605</v>
      </c>
      <c r="C3480" s="61">
        <v>88247</v>
      </c>
      <c r="D3480" s="62" t="s">
        <v>2317</v>
      </c>
      <c r="E3480" s="60" t="s">
        <v>30</v>
      </c>
      <c r="F3480" s="65">
        <v>3.9E-2</v>
      </c>
      <c r="G3480" s="70">
        <v>17.66</v>
      </c>
      <c r="H3480" s="166">
        <f>TRUNC(G3480*F3480,2)</f>
        <v>0.68</v>
      </c>
    </row>
    <row r="3481" spans="1:8" ht="15" customHeight="1" x14ac:dyDescent="0.2">
      <c r="A3481" s="165" t="s">
        <v>2072</v>
      </c>
      <c r="B3481" s="60" t="s">
        <v>2605</v>
      </c>
      <c r="C3481" s="61">
        <v>88264</v>
      </c>
      <c r="D3481" s="62" t="s">
        <v>2318</v>
      </c>
      <c r="E3481" s="60" t="s">
        <v>30</v>
      </c>
      <c r="F3481" s="65">
        <v>3.9E-2</v>
      </c>
      <c r="G3481" s="70">
        <v>22.79</v>
      </c>
      <c r="H3481" s="166">
        <f>TRUNC(G3481*F3481,2)</f>
        <v>0.88</v>
      </c>
    </row>
    <row r="3482" spans="1:8" s="47" customFormat="1" ht="14.25" x14ac:dyDescent="0.25">
      <c r="A3482" s="153" t="s">
        <v>2057</v>
      </c>
      <c r="B3482" s="154" t="s">
        <v>2058</v>
      </c>
      <c r="C3482" s="154" t="s">
        <v>2059</v>
      </c>
      <c r="D3482" s="154" t="s">
        <v>2060</v>
      </c>
      <c r="E3482" s="154" t="s">
        <v>2061</v>
      </c>
      <c r="F3482" s="155" t="s">
        <v>2062</v>
      </c>
      <c r="G3482" s="156" t="s">
        <v>2063</v>
      </c>
      <c r="H3482" s="157" t="s">
        <v>2602</v>
      </c>
    </row>
    <row r="3483" spans="1:8" ht="48" customHeight="1" x14ac:dyDescent="0.2">
      <c r="A3483" s="158" t="s">
        <v>1249</v>
      </c>
      <c r="B3483" s="159" t="s">
        <v>2603</v>
      </c>
      <c r="C3483" s="160">
        <v>92980</v>
      </c>
      <c r="D3483" s="161" t="s">
        <v>1250</v>
      </c>
      <c r="E3483" s="162" t="s">
        <v>118</v>
      </c>
      <c r="F3483" s="163"/>
      <c r="G3483" s="72"/>
      <c r="H3483" s="164">
        <f>SUM(H3484:H3487)</f>
        <v>8.9700000000000006</v>
      </c>
    </row>
    <row r="3484" spans="1:8" ht="36" x14ac:dyDescent="0.2">
      <c r="A3484" s="165" t="s">
        <v>2072</v>
      </c>
      <c r="B3484" s="60" t="s">
        <v>2064</v>
      </c>
      <c r="C3484" s="61">
        <v>1020</v>
      </c>
      <c r="D3484" s="62" t="s">
        <v>2475</v>
      </c>
      <c r="E3484" s="60" t="s">
        <v>118</v>
      </c>
      <c r="F3484" s="65">
        <v>1.0269999999999999</v>
      </c>
      <c r="G3484" s="70">
        <v>8.4</v>
      </c>
      <c r="H3484" s="166">
        <f>TRUNC(G3484*F3484,2)</f>
        <v>8.6199999999999992</v>
      </c>
    </row>
    <row r="3485" spans="1:8" x14ac:dyDescent="0.2">
      <c r="A3485" s="165" t="s">
        <v>2072</v>
      </c>
      <c r="B3485" s="60" t="s">
        <v>2064</v>
      </c>
      <c r="C3485" s="61">
        <v>21127</v>
      </c>
      <c r="D3485" s="62" t="s">
        <v>2476</v>
      </c>
      <c r="E3485" s="60" t="s">
        <v>225</v>
      </c>
      <c r="F3485" s="65">
        <v>0.01</v>
      </c>
      <c r="G3485" s="70">
        <v>5.202</v>
      </c>
      <c r="H3485" s="166">
        <f>TRUNC(G3485*F3485,2)</f>
        <v>0.05</v>
      </c>
    </row>
    <row r="3486" spans="1:8" ht="15" customHeight="1" x14ac:dyDescent="0.2">
      <c r="A3486" s="165" t="s">
        <v>2072</v>
      </c>
      <c r="B3486" s="60" t="s">
        <v>2605</v>
      </c>
      <c r="C3486" s="61">
        <v>88247</v>
      </c>
      <c r="D3486" s="62" t="s">
        <v>2317</v>
      </c>
      <c r="E3486" s="60" t="s">
        <v>30</v>
      </c>
      <c r="F3486" s="65">
        <v>7.6499999999999988E-3</v>
      </c>
      <c r="G3486" s="70">
        <v>17.66</v>
      </c>
      <c r="H3486" s="166">
        <f>TRUNC(G3486*F3486,2)</f>
        <v>0.13</v>
      </c>
    </row>
    <row r="3487" spans="1:8" ht="15" customHeight="1" x14ac:dyDescent="0.2">
      <c r="A3487" s="165" t="s">
        <v>2072</v>
      </c>
      <c r="B3487" s="60" t="s">
        <v>2605</v>
      </c>
      <c r="C3487" s="61">
        <v>88264</v>
      </c>
      <c r="D3487" s="62" t="s">
        <v>2318</v>
      </c>
      <c r="E3487" s="60" t="s">
        <v>30</v>
      </c>
      <c r="F3487" s="65">
        <v>7.6499999999999988E-3</v>
      </c>
      <c r="G3487" s="70">
        <v>22.79</v>
      </c>
      <c r="H3487" s="166">
        <f>TRUNC(G3487*F3487,2)</f>
        <v>0.17</v>
      </c>
    </row>
    <row r="3488" spans="1:8" s="47" customFormat="1" ht="14.25" x14ac:dyDescent="0.25">
      <c r="A3488" s="153" t="s">
        <v>2057</v>
      </c>
      <c r="B3488" s="154" t="s">
        <v>2058</v>
      </c>
      <c r="C3488" s="154" t="s">
        <v>2059</v>
      </c>
      <c r="D3488" s="154" t="s">
        <v>2060</v>
      </c>
      <c r="E3488" s="154" t="s">
        <v>2061</v>
      </c>
      <c r="F3488" s="155" t="s">
        <v>2062</v>
      </c>
      <c r="G3488" s="156" t="s">
        <v>2063</v>
      </c>
      <c r="H3488" s="157" t="s">
        <v>2602</v>
      </c>
    </row>
    <row r="3489" spans="1:8" ht="48" customHeight="1" x14ac:dyDescent="0.2">
      <c r="A3489" s="158" t="s">
        <v>1251</v>
      </c>
      <c r="B3489" s="159" t="s">
        <v>2603</v>
      </c>
      <c r="C3489" s="160">
        <v>92982</v>
      </c>
      <c r="D3489" s="161" t="s">
        <v>1252</v>
      </c>
      <c r="E3489" s="162" t="s">
        <v>118</v>
      </c>
      <c r="F3489" s="163"/>
      <c r="G3489" s="72"/>
      <c r="H3489" s="164">
        <f>SUM(H3490:H3493)</f>
        <v>13.73</v>
      </c>
    </row>
    <row r="3490" spans="1:8" ht="36" x14ac:dyDescent="0.2">
      <c r="A3490" s="165" t="s">
        <v>2072</v>
      </c>
      <c r="B3490" s="60" t="s">
        <v>2064</v>
      </c>
      <c r="C3490" s="61">
        <v>995</v>
      </c>
      <c r="D3490" s="62" t="s">
        <v>2477</v>
      </c>
      <c r="E3490" s="60" t="s">
        <v>118</v>
      </c>
      <c r="F3490" s="65">
        <v>1.0269999999999999</v>
      </c>
      <c r="G3490" s="70">
        <v>12.9</v>
      </c>
      <c r="H3490" s="166">
        <f>TRUNC(G3490*F3490,2)</f>
        <v>13.24</v>
      </c>
    </row>
    <row r="3491" spans="1:8" x14ac:dyDescent="0.2">
      <c r="A3491" s="165" t="s">
        <v>2072</v>
      </c>
      <c r="B3491" s="60" t="s">
        <v>2064</v>
      </c>
      <c r="C3491" s="61">
        <v>21127</v>
      </c>
      <c r="D3491" s="62" t="s">
        <v>2476</v>
      </c>
      <c r="E3491" s="60" t="s">
        <v>225</v>
      </c>
      <c r="F3491" s="65">
        <v>0.01</v>
      </c>
      <c r="G3491" s="70">
        <v>5.202</v>
      </c>
      <c r="H3491" s="166">
        <f>TRUNC(G3491*F3491,2)</f>
        <v>0.05</v>
      </c>
    </row>
    <row r="3492" spans="1:8" ht="15" customHeight="1" x14ac:dyDescent="0.2">
      <c r="A3492" s="165" t="s">
        <v>2072</v>
      </c>
      <c r="B3492" s="60" t="s">
        <v>2605</v>
      </c>
      <c r="C3492" s="61">
        <v>88247</v>
      </c>
      <c r="D3492" s="62" t="s">
        <v>2317</v>
      </c>
      <c r="E3492" s="60" t="s">
        <v>30</v>
      </c>
      <c r="F3492" s="65">
        <v>1.1049999999999999E-2</v>
      </c>
      <c r="G3492" s="70">
        <v>17.66</v>
      </c>
      <c r="H3492" s="166">
        <f>TRUNC(G3492*F3492,2)</f>
        <v>0.19</v>
      </c>
    </row>
    <row r="3493" spans="1:8" ht="15" customHeight="1" x14ac:dyDescent="0.2">
      <c r="A3493" s="165" t="s">
        <v>2072</v>
      </c>
      <c r="B3493" s="60" t="s">
        <v>2605</v>
      </c>
      <c r="C3493" s="61">
        <v>88264</v>
      </c>
      <c r="D3493" s="62" t="s">
        <v>2318</v>
      </c>
      <c r="E3493" s="60" t="s">
        <v>30</v>
      </c>
      <c r="F3493" s="65">
        <v>1.1049999999999999E-2</v>
      </c>
      <c r="G3493" s="70">
        <v>22.79</v>
      </c>
      <c r="H3493" s="166">
        <f>TRUNC(G3493*F3493,2)</f>
        <v>0.25</v>
      </c>
    </row>
    <row r="3494" spans="1:8" s="47" customFormat="1" ht="14.25" x14ac:dyDescent="0.25">
      <c r="A3494" s="153" t="s">
        <v>2057</v>
      </c>
      <c r="B3494" s="154" t="s">
        <v>2058</v>
      </c>
      <c r="C3494" s="154" t="s">
        <v>2059</v>
      </c>
      <c r="D3494" s="154" t="s">
        <v>2060</v>
      </c>
      <c r="E3494" s="154" t="s">
        <v>2061</v>
      </c>
      <c r="F3494" s="155" t="s">
        <v>2062</v>
      </c>
      <c r="G3494" s="156" t="s">
        <v>2063</v>
      </c>
      <c r="H3494" s="157" t="s">
        <v>2602</v>
      </c>
    </row>
    <row r="3495" spans="1:8" ht="32.1" customHeight="1" x14ac:dyDescent="0.2">
      <c r="A3495" s="158" t="s">
        <v>1253</v>
      </c>
      <c r="B3495" s="159" t="s">
        <v>2603</v>
      </c>
      <c r="C3495" s="160">
        <v>101893</v>
      </c>
      <c r="D3495" s="161" t="s">
        <v>1254</v>
      </c>
      <c r="E3495" s="162" t="s">
        <v>2598</v>
      </c>
      <c r="F3495" s="163"/>
      <c r="G3495" s="72"/>
      <c r="H3495" s="164">
        <f>SUM(H3496:H3499)</f>
        <v>80.42</v>
      </c>
    </row>
    <row r="3496" spans="1:8" ht="24" x14ac:dyDescent="0.2">
      <c r="A3496" s="165" t="s">
        <v>2072</v>
      </c>
      <c r="B3496" s="60" t="s">
        <v>2064</v>
      </c>
      <c r="C3496" s="61">
        <v>1571</v>
      </c>
      <c r="D3496" s="62" t="s">
        <v>2474</v>
      </c>
      <c r="E3496" s="60" t="s">
        <v>225</v>
      </c>
      <c r="F3496" s="65">
        <v>3</v>
      </c>
      <c r="G3496" s="70">
        <v>1</v>
      </c>
      <c r="H3496" s="166">
        <f>TRUNC(G3496*F3496,2)</f>
        <v>3</v>
      </c>
    </row>
    <row r="3497" spans="1:8" x14ac:dyDescent="0.2">
      <c r="A3497" s="165" t="s">
        <v>2072</v>
      </c>
      <c r="B3497" s="60" t="s">
        <v>2064</v>
      </c>
      <c r="C3497" s="61">
        <v>2392</v>
      </c>
      <c r="D3497" s="62" t="s">
        <v>2478</v>
      </c>
      <c r="E3497" s="60" t="s">
        <v>225</v>
      </c>
      <c r="F3497" s="65">
        <v>1</v>
      </c>
      <c r="G3497" s="70">
        <v>70.59</v>
      </c>
      <c r="H3497" s="166">
        <f>TRUNC(G3497*F3497,2)</f>
        <v>70.59</v>
      </c>
    </row>
    <row r="3498" spans="1:8" ht="15" customHeight="1" x14ac:dyDescent="0.2">
      <c r="A3498" s="165" t="s">
        <v>2072</v>
      </c>
      <c r="B3498" s="60" t="s">
        <v>2605</v>
      </c>
      <c r="C3498" s="61">
        <v>88247</v>
      </c>
      <c r="D3498" s="62" t="s">
        <v>2317</v>
      </c>
      <c r="E3498" s="60" t="s">
        <v>30</v>
      </c>
      <c r="F3498" s="65">
        <v>0.16897999999999999</v>
      </c>
      <c r="G3498" s="70">
        <v>17.66</v>
      </c>
      <c r="H3498" s="166">
        <f>TRUNC(G3498*F3498,2)</f>
        <v>2.98</v>
      </c>
    </row>
    <row r="3499" spans="1:8" ht="15" customHeight="1" x14ac:dyDescent="0.2">
      <c r="A3499" s="165" t="s">
        <v>2072</v>
      </c>
      <c r="B3499" s="60" t="s">
        <v>2605</v>
      </c>
      <c r="C3499" s="61">
        <v>88264</v>
      </c>
      <c r="D3499" s="62" t="s">
        <v>2318</v>
      </c>
      <c r="E3499" s="60" t="s">
        <v>30</v>
      </c>
      <c r="F3499" s="65">
        <v>0.16897999999999999</v>
      </c>
      <c r="G3499" s="70">
        <v>22.79</v>
      </c>
      <c r="H3499" s="166">
        <f>TRUNC(G3499*F3499,2)</f>
        <v>3.85</v>
      </c>
    </row>
    <row r="3500" spans="1:8" s="47" customFormat="1" ht="14.25" x14ac:dyDescent="0.25">
      <c r="A3500" s="153" t="s">
        <v>2057</v>
      </c>
      <c r="B3500" s="154" t="s">
        <v>2058</v>
      </c>
      <c r="C3500" s="154" t="s">
        <v>2059</v>
      </c>
      <c r="D3500" s="154" t="s">
        <v>2060</v>
      </c>
      <c r="E3500" s="154" t="s">
        <v>2061</v>
      </c>
      <c r="F3500" s="155" t="s">
        <v>2062</v>
      </c>
      <c r="G3500" s="156" t="s">
        <v>2063</v>
      </c>
      <c r="H3500" s="157" t="s">
        <v>2602</v>
      </c>
    </row>
    <row r="3501" spans="1:8" ht="32.1" customHeight="1" x14ac:dyDescent="0.2">
      <c r="A3501" s="158" t="s">
        <v>1255</v>
      </c>
      <c r="B3501" s="159" t="s">
        <v>2603</v>
      </c>
      <c r="C3501" s="160">
        <v>101894</v>
      </c>
      <c r="D3501" s="161" t="s">
        <v>1256</v>
      </c>
      <c r="E3501" s="162" t="s">
        <v>2598</v>
      </c>
      <c r="F3501" s="163"/>
      <c r="G3501" s="72"/>
      <c r="H3501" s="164">
        <f>SUM(H3502:H3505)</f>
        <v>129.24</v>
      </c>
    </row>
    <row r="3502" spans="1:8" ht="24" x14ac:dyDescent="0.2">
      <c r="A3502" s="165" t="s">
        <v>2072</v>
      </c>
      <c r="B3502" s="60" t="s">
        <v>2064</v>
      </c>
      <c r="C3502" s="61">
        <v>1576</v>
      </c>
      <c r="D3502" s="62" t="s">
        <v>2479</v>
      </c>
      <c r="E3502" s="60" t="s">
        <v>225</v>
      </c>
      <c r="F3502" s="65">
        <v>3</v>
      </c>
      <c r="G3502" s="70">
        <v>1.8</v>
      </c>
      <c r="H3502" s="166">
        <f>TRUNC(G3502*F3502,2)</f>
        <v>5.4</v>
      </c>
    </row>
    <row r="3503" spans="1:8" x14ac:dyDescent="0.2">
      <c r="A3503" s="165" t="s">
        <v>2072</v>
      </c>
      <c r="B3503" s="60" t="s">
        <v>2064</v>
      </c>
      <c r="C3503" s="61">
        <v>2373</v>
      </c>
      <c r="D3503" s="62" t="s">
        <v>2480</v>
      </c>
      <c r="E3503" s="60" t="s">
        <v>225</v>
      </c>
      <c r="F3503" s="65">
        <v>1</v>
      </c>
      <c r="G3503" s="70">
        <v>103.62</v>
      </c>
      <c r="H3503" s="166">
        <f>TRUNC(G3503*F3503,2)</f>
        <v>103.62</v>
      </c>
    </row>
    <row r="3504" spans="1:8" ht="15" customHeight="1" x14ac:dyDescent="0.2">
      <c r="A3504" s="165" t="s">
        <v>2072</v>
      </c>
      <c r="B3504" s="60" t="s">
        <v>2605</v>
      </c>
      <c r="C3504" s="61">
        <v>88247</v>
      </c>
      <c r="D3504" s="62" t="s">
        <v>2317</v>
      </c>
      <c r="E3504" s="60" t="s">
        <v>30</v>
      </c>
      <c r="F3504" s="65">
        <v>0.5</v>
      </c>
      <c r="G3504" s="70">
        <v>17.66</v>
      </c>
      <c r="H3504" s="166">
        <f>TRUNC(G3504*F3504,2)</f>
        <v>8.83</v>
      </c>
    </row>
    <row r="3505" spans="1:8" ht="15" customHeight="1" x14ac:dyDescent="0.2">
      <c r="A3505" s="165" t="s">
        <v>2072</v>
      </c>
      <c r="B3505" s="60" t="s">
        <v>2605</v>
      </c>
      <c r="C3505" s="61">
        <v>88264</v>
      </c>
      <c r="D3505" s="62" t="s">
        <v>2318</v>
      </c>
      <c r="E3505" s="60" t="s">
        <v>30</v>
      </c>
      <c r="F3505" s="65">
        <v>0.5</v>
      </c>
      <c r="G3505" s="70">
        <v>22.79</v>
      </c>
      <c r="H3505" s="166">
        <f>TRUNC(G3505*F3505,2)</f>
        <v>11.39</v>
      </c>
    </row>
    <row r="3506" spans="1:8" s="47" customFormat="1" ht="14.25" x14ac:dyDescent="0.25">
      <c r="A3506" s="153" t="s">
        <v>2057</v>
      </c>
      <c r="B3506" s="154" t="s">
        <v>2058</v>
      </c>
      <c r="C3506" s="154" t="s">
        <v>2059</v>
      </c>
      <c r="D3506" s="154" t="s">
        <v>2060</v>
      </c>
      <c r="E3506" s="154" t="s">
        <v>2061</v>
      </c>
      <c r="F3506" s="155" t="s">
        <v>2062</v>
      </c>
      <c r="G3506" s="156" t="s">
        <v>2063</v>
      </c>
      <c r="H3506" s="157" t="s">
        <v>2602</v>
      </c>
    </row>
    <row r="3507" spans="1:8" ht="48" customHeight="1" x14ac:dyDescent="0.2">
      <c r="A3507" s="158" t="s">
        <v>1257</v>
      </c>
      <c r="B3507" s="159" t="s">
        <v>2603</v>
      </c>
      <c r="C3507" s="160">
        <v>101876</v>
      </c>
      <c r="D3507" s="161" t="s">
        <v>1258</v>
      </c>
      <c r="E3507" s="162" t="s">
        <v>2598</v>
      </c>
      <c r="F3507" s="163"/>
      <c r="G3507" s="72"/>
      <c r="H3507" s="164">
        <f>SUM(H3508:H3511)</f>
        <v>54.120000000000005</v>
      </c>
    </row>
    <row r="3508" spans="1:8" ht="24" x14ac:dyDescent="0.2">
      <c r="A3508" s="165" t="s">
        <v>2072</v>
      </c>
      <c r="B3508" s="60" t="s">
        <v>2064</v>
      </c>
      <c r="C3508" s="61">
        <v>39795</v>
      </c>
      <c r="D3508" s="62" t="s">
        <v>2481</v>
      </c>
      <c r="E3508" s="60" t="s">
        <v>225</v>
      </c>
      <c r="F3508" s="65">
        <v>1</v>
      </c>
      <c r="G3508" s="70">
        <v>43.21</v>
      </c>
      <c r="H3508" s="166">
        <f>TRUNC(G3508*F3508,2)</f>
        <v>43.21</v>
      </c>
    </row>
    <row r="3509" spans="1:8" ht="36" x14ac:dyDescent="0.2">
      <c r="A3509" s="165" t="s">
        <v>2072</v>
      </c>
      <c r="B3509" s="60" t="s">
        <v>2064</v>
      </c>
      <c r="C3509" s="61">
        <v>87367</v>
      </c>
      <c r="D3509" s="62" t="s">
        <v>2482</v>
      </c>
      <c r="E3509" s="60" t="s">
        <v>87</v>
      </c>
      <c r="F3509" s="65">
        <v>4.4000000000000003E-3</v>
      </c>
      <c r="G3509" s="70">
        <v>554.16</v>
      </c>
      <c r="H3509" s="166">
        <f>TRUNC(G3509*F3509,2)</f>
        <v>2.4300000000000002</v>
      </c>
    </row>
    <row r="3510" spans="1:8" ht="15" customHeight="1" x14ac:dyDescent="0.2">
      <c r="A3510" s="165" t="s">
        <v>2072</v>
      </c>
      <c r="B3510" s="60" t="s">
        <v>2605</v>
      </c>
      <c r="C3510" s="61">
        <v>88247</v>
      </c>
      <c r="D3510" s="62" t="s">
        <v>2317</v>
      </c>
      <c r="E3510" s="60" t="s">
        <v>30</v>
      </c>
      <c r="F3510" s="65">
        <v>0.21</v>
      </c>
      <c r="G3510" s="70">
        <v>17.66</v>
      </c>
      <c r="H3510" s="166">
        <f>TRUNC(G3510*F3510,2)</f>
        <v>3.7</v>
      </c>
    </row>
    <row r="3511" spans="1:8" ht="15" customHeight="1" x14ac:dyDescent="0.2">
      <c r="A3511" s="165" t="s">
        <v>2072</v>
      </c>
      <c r="B3511" s="60" t="s">
        <v>2605</v>
      </c>
      <c r="C3511" s="61">
        <v>88264</v>
      </c>
      <c r="D3511" s="62" t="s">
        <v>2318</v>
      </c>
      <c r="E3511" s="60" t="s">
        <v>30</v>
      </c>
      <c r="F3511" s="65">
        <v>0.21</v>
      </c>
      <c r="G3511" s="70">
        <v>22.79</v>
      </c>
      <c r="H3511" s="166">
        <f>TRUNC(G3511*F3511,2)</f>
        <v>4.78</v>
      </c>
    </row>
    <row r="3512" spans="1:8" s="47" customFormat="1" ht="14.25" x14ac:dyDescent="0.25">
      <c r="A3512" s="153" t="s">
        <v>2057</v>
      </c>
      <c r="B3512" s="154" t="s">
        <v>2058</v>
      </c>
      <c r="C3512" s="154" t="s">
        <v>2059</v>
      </c>
      <c r="D3512" s="154" t="s">
        <v>2060</v>
      </c>
      <c r="E3512" s="154" t="s">
        <v>2061</v>
      </c>
      <c r="F3512" s="155" t="s">
        <v>2062</v>
      </c>
      <c r="G3512" s="156" t="s">
        <v>2063</v>
      </c>
      <c r="H3512" s="157" t="s">
        <v>2602</v>
      </c>
    </row>
    <row r="3513" spans="1:8" ht="68.099999999999994" customHeight="1" x14ac:dyDescent="0.2">
      <c r="A3513" s="158" t="s">
        <v>1259</v>
      </c>
      <c r="B3513" s="159" t="s">
        <v>2603</v>
      </c>
      <c r="C3513" s="160">
        <v>101875</v>
      </c>
      <c r="D3513" s="161" t="s">
        <v>1260</v>
      </c>
      <c r="E3513" s="162" t="s">
        <v>2598</v>
      </c>
      <c r="F3513" s="163"/>
      <c r="G3513" s="72"/>
      <c r="H3513" s="164">
        <f>SUM(H3514:H3517)</f>
        <v>340.29000000000008</v>
      </c>
    </row>
    <row r="3514" spans="1:8" ht="24" x14ac:dyDescent="0.2">
      <c r="A3514" s="165" t="s">
        <v>2072</v>
      </c>
      <c r="B3514" s="60" t="s">
        <v>2064</v>
      </c>
      <c r="C3514" s="61">
        <v>13393</v>
      </c>
      <c r="D3514" s="62" t="s">
        <v>2483</v>
      </c>
      <c r="E3514" s="60" t="s">
        <v>225</v>
      </c>
      <c r="F3514" s="65">
        <v>1</v>
      </c>
      <c r="G3514" s="70">
        <v>319.66000000000003</v>
      </c>
      <c r="H3514" s="166">
        <f>TRUNC(G3514*F3514,2)</f>
        <v>319.66000000000003</v>
      </c>
    </row>
    <row r="3515" spans="1:8" ht="36" x14ac:dyDescent="0.2">
      <c r="A3515" s="165" t="s">
        <v>2072</v>
      </c>
      <c r="B3515" s="60" t="s">
        <v>2064</v>
      </c>
      <c r="C3515" s="61">
        <v>87367</v>
      </c>
      <c r="D3515" s="62" t="s">
        <v>2482</v>
      </c>
      <c r="E3515" s="60" t="s">
        <v>87</v>
      </c>
      <c r="F3515" s="65">
        <v>1.17E-2</v>
      </c>
      <c r="G3515" s="70">
        <v>554.16</v>
      </c>
      <c r="H3515" s="166">
        <f>TRUNC(G3515*F3515,2)</f>
        <v>6.48</v>
      </c>
    </row>
    <row r="3516" spans="1:8" ht="15" customHeight="1" x14ac:dyDescent="0.2">
      <c r="A3516" s="165" t="s">
        <v>2072</v>
      </c>
      <c r="B3516" s="60" t="s">
        <v>2605</v>
      </c>
      <c r="C3516" s="61">
        <v>88247</v>
      </c>
      <c r="D3516" s="62" t="s">
        <v>2317</v>
      </c>
      <c r="E3516" s="60" t="s">
        <v>30</v>
      </c>
      <c r="F3516" s="65">
        <v>0.35</v>
      </c>
      <c r="G3516" s="70">
        <v>17.66</v>
      </c>
      <c r="H3516" s="166">
        <f>TRUNC(G3516*F3516,2)</f>
        <v>6.18</v>
      </c>
    </row>
    <row r="3517" spans="1:8" ht="15" customHeight="1" x14ac:dyDescent="0.2">
      <c r="A3517" s="165" t="s">
        <v>2072</v>
      </c>
      <c r="B3517" s="60" t="s">
        <v>2605</v>
      </c>
      <c r="C3517" s="61">
        <v>88264</v>
      </c>
      <c r="D3517" s="62" t="s">
        <v>2318</v>
      </c>
      <c r="E3517" s="60" t="s">
        <v>30</v>
      </c>
      <c r="F3517" s="65">
        <v>0.35</v>
      </c>
      <c r="G3517" s="70">
        <v>22.79</v>
      </c>
      <c r="H3517" s="166">
        <f>TRUNC(G3517*F3517,2)</f>
        <v>7.97</v>
      </c>
    </row>
    <row r="3518" spans="1:8" s="47" customFormat="1" ht="14.25" x14ac:dyDescent="0.25">
      <c r="A3518" s="153" t="s">
        <v>2057</v>
      </c>
      <c r="B3518" s="154" t="s">
        <v>2058</v>
      </c>
      <c r="C3518" s="154" t="s">
        <v>2059</v>
      </c>
      <c r="D3518" s="154" t="s">
        <v>2060</v>
      </c>
      <c r="E3518" s="154" t="s">
        <v>2061</v>
      </c>
      <c r="F3518" s="155" t="s">
        <v>2062</v>
      </c>
      <c r="G3518" s="156" t="s">
        <v>2063</v>
      </c>
      <c r="H3518" s="157" t="s">
        <v>2602</v>
      </c>
    </row>
    <row r="3519" spans="1:8" ht="68.099999999999994" customHeight="1" x14ac:dyDescent="0.2">
      <c r="A3519" s="158" t="s">
        <v>1261</v>
      </c>
      <c r="B3519" s="159" t="s">
        <v>2603</v>
      </c>
      <c r="C3519" s="160">
        <v>101879</v>
      </c>
      <c r="D3519" s="161" t="s">
        <v>1262</v>
      </c>
      <c r="E3519" s="162" t="s">
        <v>2598</v>
      </c>
      <c r="F3519" s="163"/>
      <c r="G3519" s="72"/>
      <c r="H3519" s="164">
        <f>SUM(H3520:H3523)</f>
        <v>495.12000000000006</v>
      </c>
    </row>
    <row r="3520" spans="1:8" ht="24" x14ac:dyDescent="0.2">
      <c r="A3520" s="165" t="s">
        <v>2072</v>
      </c>
      <c r="B3520" s="60" t="s">
        <v>2064</v>
      </c>
      <c r="C3520" s="61">
        <v>12039</v>
      </c>
      <c r="D3520" s="62" t="s">
        <v>2484</v>
      </c>
      <c r="E3520" s="60" t="s">
        <v>225</v>
      </c>
      <c r="F3520" s="65">
        <v>1</v>
      </c>
      <c r="G3520" s="70">
        <v>472.6</v>
      </c>
      <c r="H3520" s="166">
        <f>TRUNC(G3520*F3520,2)</f>
        <v>472.6</v>
      </c>
    </row>
    <row r="3521" spans="1:8" ht="36" x14ac:dyDescent="0.2">
      <c r="A3521" s="165" t="s">
        <v>2072</v>
      </c>
      <c r="B3521" s="60" t="s">
        <v>2064</v>
      </c>
      <c r="C3521" s="61">
        <v>87367</v>
      </c>
      <c r="D3521" s="62" t="s">
        <v>2482</v>
      </c>
      <c r="E3521" s="60" t="s">
        <v>87</v>
      </c>
      <c r="F3521" s="65">
        <v>1.44E-2</v>
      </c>
      <c r="G3521" s="70">
        <v>554.16</v>
      </c>
      <c r="H3521" s="166">
        <f>TRUNC(G3521*F3521,2)</f>
        <v>7.97</v>
      </c>
    </row>
    <row r="3522" spans="1:8" ht="15" customHeight="1" x14ac:dyDescent="0.2">
      <c r="A3522" s="165" t="s">
        <v>2072</v>
      </c>
      <c r="B3522" s="60" t="s">
        <v>2605</v>
      </c>
      <c r="C3522" s="61">
        <v>88247</v>
      </c>
      <c r="D3522" s="62" t="s">
        <v>2317</v>
      </c>
      <c r="E3522" s="60" t="s">
        <v>30</v>
      </c>
      <c r="F3522" s="65">
        <v>0.36</v>
      </c>
      <c r="G3522" s="70">
        <v>17.66</v>
      </c>
      <c r="H3522" s="166">
        <f>TRUNC(G3522*F3522,2)</f>
        <v>6.35</v>
      </c>
    </row>
    <row r="3523" spans="1:8" ht="15" customHeight="1" x14ac:dyDescent="0.2">
      <c r="A3523" s="165" t="s">
        <v>2072</v>
      </c>
      <c r="B3523" s="60" t="s">
        <v>2605</v>
      </c>
      <c r="C3523" s="61">
        <v>88264</v>
      </c>
      <c r="D3523" s="62" t="s">
        <v>2318</v>
      </c>
      <c r="E3523" s="60" t="s">
        <v>30</v>
      </c>
      <c r="F3523" s="65">
        <v>0.36</v>
      </c>
      <c r="G3523" s="70">
        <v>22.79</v>
      </c>
      <c r="H3523" s="166">
        <f>TRUNC(G3523*F3523,2)</f>
        <v>8.1999999999999993</v>
      </c>
    </row>
    <row r="3524" spans="1:8" s="47" customFormat="1" ht="14.25" x14ac:dyDescent="0.25">
      <c r="A3524" s="153" t="s">
        <v>2057</v>
      </c>
      <c r="B3524" s="154" t="s">
        <v>2058</v>
      </c>
      <c r="C3524" s="154" t="s">
        <v>2059</v>
      </c>
      <c r="D3524" s="154" t="s">
        <v>2060</v>
      </c>
      <c r="E3524" s="154" t="s">
        <v>2061</v>
      </c>
      <c r="F3524" s="155" t="s">
        <v>2062</v>
      </c>
      <c r="G3524" s="156" t="s">
        <v>2063</v>
      </c>
      <c r="H3524" s="157" t="s">
        <v>2602</v>
      </c>
    </row>
    <row r="3525" spans="1:8" ht="68.099999999999994" customHeight="1" x14ac:dyDescent="0.2">
      <c r="A3525" s="158" t="s">
        <v>1263</v>
      </c>
      <c r="B3525" s="159" t="s">
        <v>2603</v>
      </c>
      <c r="C3525" s="160">
        <v>101880</v>
      </c>
      <c r="D3525" s="161" t="s">
        <v>1264</v>
      </c>
      <c r="E3525" s="162" t="s">
        <v>2598</v>
      </c>
      <c r="F3525" s="163"/>
      <c r="G3525" s="72"/>
      <c r="H3525" s="164">
        <f>SUM(H3526:H3529)</f>
        <v>569.5</v>
      </c>
    </row>
    <row r="3526" spans="1:8" ht="24" x14ac:dyDescent="0.2">
      <c r="A3526" s="165" t="s">
        <v>2072</v>
      </c>
      <c r="B3526" s="60" t="s">
        <v>2064</v>
      </c>
      <c r="C3526" s="61">
        <v>12041</v>
      </c>
      <c r="D3526" s="62" t="s">
        <v>2485</v>
      </c>
      <c r="E3526" s="60" t="s">
        <v>225</v>
      </c>
      <c r="F3526" s="65">
        <v>1</v>
      </c>
      <c r="G3526" s="70">
        <v>538.65</v>
      </c>
      <c r="H3526" s="166">
        <f>TRUNC(G3526*F3526,2)</f>
        <v>538.65</v>
      </c>
    </row>
    <row r="3527" spans="1:8" ht="36" x14ac:dyDescent="0.2">
      <c r="A3527" s="165" t="s">
        <v>2072</v>
      </c>
      <c r="B3527" s="60" t="s">
        <v>2064</v>
      </c>
      <c r="C3527" s="61">
        <v>87367</v>
      </c>
      <c r="D3527" s="62" t="s">
        <v>2482</v>
      </c>
      <c r="E3527" s="60" t="s">
        <v>87</v>
      </c>
      <c r="F3527" s="65">
        <v>1.9199999999999998E-2</v>
      </c>
      <c r="G3527" s="70">
        <v>554.16</v>
      </c>
      <c r="H3527" s="166">
        <f>TRUNC(G3527*F3527,2)</f>
        <v>10.63</v>
      </c>
    </row>
    <row r="3528" spans="1:8" ht="15" customHeight="1" x14ac:dyDescent="0.2">
      <c r="A3528" s="165" t="s">
        <v>2072</v>
      </c>
      <c r="B3528" s="60" t="s">
        <v>2605</v>
      </c>
      <c r="C3528" s="61">
        <v>88247</v>
      </c>
      <c r="D3528" s="62" t="s">
        <v>2317</v>
      </c>
      <c r="E3528" s="60" t="s">
        <v>30</v>
      </c>
      <c r="F3528" s="65">
        <v>0.5</v>
      </c>
      <c r="G3528" s="70">
        <v>17.66</v>
      </c>
      <c r="H3528" s="166">
        <f>TRUNC(G3528*F3528,2)</f>
        <v>8.83</v>
      </c>
    </row>
    <row r="3529" spans="1:8" ht="15" customHeight="1" x14ac:dyDescent="0.2">
      <c r="A3529" s="165" t="s">
        <v>2072</v>
      </c>
      <c r="B3529" s="60" t="s">
        <v>2605</v>
      </c>
      <c r="C3529" s="61">
        <v>88264</v>
      </c>
      <c r="D3529" s="62" t="s">
        <v>2318</v>
      </c>
      <c r="E3529" s="60" t="s">
        <v>30</v>
      </c>
      <c r="F3529" s="65">
        <v>0.5</v>
      </c>
      <c r="G3529" s="70">
        <v>22.79</v>
      </c>
      <c r="H3529" s="166">
        <f>TRUNC(G3529*F3529,2)</f>
        <v>11.39</v>
      </c>
    </row>
    <row r="3530" spans="1:8" s="47" customFormat="1" ht="14.25" x14ac:dyDescent="0.25">
      <c r="A3530" s="153" t="s">
        <v>2057</v>
      </c>
      <c r="B3530" s="154" t="s">
        <v>2058</v>
      </c>
      <c r="C3530" s="154" t="s">
        <v>2059</v>
      </c>
      <c r="D3530" s="154" t="s">
        <v>2060</v>
      </c>
      <c r="E3530" s="154" t="s">
        <v>2061</v>
      </c>
      <c r="F3530" s="155" t="s">
        <v>2062</v>
      </c>
      <c r="G3530" s="156" t="s">
        <v>2063</v>
      </c>
      <c r="H3530" s="157" t="s">
        <v>2602</v>
      </c>
    </row>
    <row r="3531" spans="1:8" ht="32.1" customHeight="1" x14ac:dyDescent="0.2">
      <c r="A3531" s="158" t="s">
        <v>1266</v>
      </c>
      <c r="B3531" s="159" t="s">
        <v>2603</v>
      </c>
      <c r="C3531" s="160">
        <v>101546</v>
      </c>
      <c r="D3531" s="161" t="s">
        <v>1267</v>
      </c>
      <c r="E3531" s="162" t="s">
        <v>2598</v>
      </c>
      <c r="F3531" s="163"/>
      <c r="G3531" s="72"/>
      <c r="H3531" s="164">
        <f>SUM(H3532:H3534)</f>
        <v>20.700000000000003</v>
      </c>
    </row>
    <row r="3532" spans="1:8" ht="24" x14ac:dyDescent="0.2">
      <c r="A3532" s="165" t="s">
        <v>2072</v>
      </c>
      <c r="B3532" s="60" t="s">
        <v>2064</v>
      </c>
      <c r="C3532" s="61">
        <v>3406</v>
      </c>
      <c r="D3532" s="62" t="s">
        <v>2486</v>
      </c>
      <c r="E3532" s="60" t="s">
        <v>225</v>
      </c>
      <c r="F3532" s="65">
        <v>1</v>
      </c>
      <c r="G3532" s="70">
        <v>19.41</v>
      </c>
      <c r="H3532" s="166">
        <f>TRUNC(G3532*F3532,2)</f>
        <v>19.41</v>
      </c>
    </row>
    <row r="3533" spans="1:8" ht="15" customHeight="1" x14ac:dyDescent="0.2">
      <c r="A3533" s="165" t="s">
        <v>2072</v>
      </c>
      <c r="B3533" s="60" t="s">
        <v>2605</v>
      </c>
      <c r="C3533" s="61">
        <v>88247</v>
      </c>
      <c r="D3533" s="62" t="s">
        <v>2317</v>
      </c>
      <c r="E3533" s="60" t="s">
        <v>30</v>
      </c>
      <c r="F3533" s="65">
        <v>5.8455349999999998E-3</v>
      </c>
      <c r="G3533" s="70">
        <v>17.66</v>
      </c>
      <c r="H3533" s="166">
        <f>TRUNC(G3533*F3533,2)</f>
        <v>0.1</v>
      </c>
    </row>
    <row r="3534" spans="1:8" ht="15" customHeight="1" x14ac:dyDescent="0.2">
      <c r="A3534" s="165" t="s">
        <v>2072</v>
      </c>
      <c r="B3534" s="60" t="s">
        <v>2605</v>
      </c>
      <c r="C3534" s="61">
        <v>88264</v>
      </c>
      <c r="D3534" s="62" t="s">
        <v>2318</v>
      </c>
      <c r="E3534" s="60" t="s">
        <v>30</v>
      </c>
      <c r="F3534" s="65">
        <v>5.2614999999999995E-2</v>
      </c>
      <c r="G3534" s="70">
        <v>22.79</v>
      </c>
      <c r="H3534" s="166">
        <f>TRUNC(G3534*F3534,2)</f>
        <v>1.19</v>
      </c>
    </row>
    <row r="3535" spans="1:8" s="47" customFormat="1" ht="14.25" x14ac:dyDescent="0.25">
      <c r="A3535" s="153" t="s">
        <v>2057</v>
      </c>
      <c r="B3535" s="154" t="s">
        <v>2058</v>
      </c>
      <c r="C3535" s="154" t="s">
        <v>2059</v>
      </c>
      <c r="D3535" s="154" t="s">
        <v>2060</v>
      </c>
      <c r="E3535" s="154" t="s">
        <v>2061</v>
      </c>
      <c r="F3535" s="155" t="s">
        <v>2062</v>
      </c>
      <c r="G3535" s="156" t="s">
        <v>2063</v>
      </c>
      <c r="H3535" s="157" t="s">
        <v>2602</v>
      </c>
    </row>
    <row r="3536" spans="1:8" ht="48" customHeight="1" x14ac:dyDescent="0.2">
      <c r="A3536" s="158" t="s">
        <v>1268</v>
      </c>
      <c r="B3536" s="159" t="s">
        <v>2603</v>
      </c>
      <c r="C3536" s="160">
        <v>101554</v>
      </c>
      <c r="D3536" s="161" t="s">
        <v>1269</v>
      </c>
      <c r="E3536" s="162" t="s">
        <v>2598</v>
      </c>
      <c r="F3536" s="163"/>
      <c r="G3536" s="72"/>
      <c r="H3536" s="164">
        <f>SUM(H3537:H3539)</f>
        <v>8.16</v>
      </c>
    </row>
    <row r="3537" spans="1:8" ht="24" x14ac:dyDescent="0.2">
      <c r="A3537" s="165" t="s">
        <v>2072</v>
      </c>
      <c r="B3537" s="60" t="s">
        <v>2064</v>
      </c>
      <c r="C3537" s="61">
        <v>11272</v>
      </c>
      <c r="D3537" s="62" t="s">
        <v>2487</v>
      </c>
      <c r="E3537" s="60" t="s">
        <v>225</v>
      </c>
      <c r="F3537" s="65">
        <v>1</v>
      </c>
      <c r="G3537" s="70">
        <v>5.4</v>
      </c>
      <c r="H3537" s="166">
        <f>TRUNC(G3537*F3537,2)</f>
        <v>5.4</v>
      </c>
    </row>
    <row r="3538" spans="1:8" ht="15" customHeight="1" x14ac:dyDescent="0.2">
      <c r="A3538" s="165" t="s">
        <v>2072</v>
      </c>
      <c r="B3538" s="60" t="s">
        <v>2605</v>
      </c>
      <c r="C3538" s="61">
        <v>88247</v>
      </c>
      <c r="D3538" s="62" t="s">
        <v>2317</v>
      </c>
      <c r="E3538" s="60" t="s">
        <v>30</v>
      </c>
      <c r="F3538" s="65">
        <v>1.4826294999999998E-2</v>
      </c>
      <c r="G3538" s="70">
        <v>17.66</v>
      </c>
      <c r="H3538" s="166">
        <f>TRUNC(G3538*F3538,2)</f>
        <v>0.26</v>
      </c>
    </row>
    <row r="3539" spans="1:8" ht="15" customHeight="1" x14ac:dyDescent="0.2">
      <c r="A3539" s="165" t="s">
        <v>2072</v>
      </c>
      <c r="B3539" s="60" t="s">
        <v>2605</v>
      </c>
      <c r="C3539" s="61">
        <v>88264</v>
      </c>
      <c r="D3539" s="62" t="s">
        <v>2318</v>
      </c>
      <c r="E3539" s="60" t="s">
        <v>30</v>
      </c>
      <c r="F3539" s="65">
        <v>0.11</v>
      </c>
      <c r="G3539" s="70">
        <v>22.79</v>
      </c>
      <c r="H3539" s="166">
        <f>TRUNC(G3539*F3539,2)</f>
        <v>2.5</v>
      </c>
    </row>
    <row r="3540" spans="1:8" s="47" customFormat="1" ht="14.25" x14ac:dyDescent="0.25">
      <c r="A3540" s="153" t="s">
        <v>2057</v>
      </c>
      <c r="B3540" s="154" t="s">
        <v>2058</v>
      </c>
      <c r="C3540" s="154" t="s">
        <v>2059</v>
      </c>
      <c r="D3540" s="154" t="s">
        <v>2060</v>
      </c>
      <c r="E3540" s="154" t="s">
        <v>2061</v>
      </c>
      <c r="F3540" s="155" t="s">
        <v>2062</v>
      </c>
      <c r="G3540" s="156" t="s">
        <v>2063</v>
      </c>
      <c r="H3540" s="157" t="s">
        <v>2602</v>
      </c>
    </row>
    <row r="3541" spans="1:8" ht="32.1" customHeight="1" x14ac:dyDescent="0.2">
      <c r="A3541" s="158" t="s">
        <v>1272</v>
      </c>
      <c r="B3541" s="159" t="s">
        <v>2603</v>
      </c>
      <c r="C3541" s="160" t="s">
        <v>1271</v>
      </c>
      <c r="D3541" s="161" t="s">
        <v>1273</v>
      </c>
      <c r="E3541" s="162" t="s">
        <v>2598</v>
      </c>
      <c r="F3541" s="163"/>
      <c r="G3541" s="72"/>
      <c r="H3541" s="164">
        <f>SUM(H3542:H3545)</f>
        <v>58.739999999999995</v>
      </c>
    </row>
    <row r="3542" spans="1:8" x14ac:dyDescent="0.2">
      <c r="A3542" s="165" t="s">
        <v>2072</v>
      </c>
      <c r="B3542" s="60" t="s">
        <v>2605</v>
      </c>
      <c r="C3542" s="61">
        <v>88264</v>
      </c>
      <c r="D3542" s="62" t="s">
        <v>2318</v>
      </c>
      <c r="E3542" s="60" t="s">
        <v>30</v>
      </c>
      <c r="F3542" s="65">
        <v>0.28499999999999998</v>
      </c>
      <c r="G3542" s="70">
        <v>22.79</v>
      </c>
      <c r="H3542" s="166">
        <f>TRUNC(G3542*F3542,2)</f>
        <v>6.49</v>
      </c>
    </row>
    <row r="3543" spans="1:8" ht="15" customHeight="1" x14ac:dyDescent="0.2">
      <c r="A3543" s="165" t="s">
        <v>2072</v>
      </c>
      <c r="B3543" s="60" t="s">
        <v>2605</v>
      </c>
      <c r="C3543" s="61">
        <v>88247</v>
      </c>
      <c r="D3543" s="62" t="s">
        <v>2317</v>
      </c>
      <c r="E3543" s="60" t="s">
        <v>30</v>
      </c>
      <c r="F3543" s="65">
        <v>0.28499999999999998</v>
      </c>
      <c r="G3543" s="70">
        <v>17.66</v>
      </c>
      <c r="H3543" s="166">
        <f>TRUNC(G3543*F3543,2)</f>
        <v>5.03</v>
      </c>
    </row>
    <row r="3544" spans="1:8" ht="15" customHeight="1" x14ac:dyDescent="0.2">
      <c r="A3544" s="165" t="s">
        <v>2607</v>
      </c>
      <c r="B3544" s="60" t="s">
        <v>2064</v>
      </c>
      <c r="C3544" s="61">
        <v>9101</v>
      </c>
      <c r="D3544" s="62" t="s">
        <v>2936</v>
      </c>
      <c r="E3544" s="60" t="s">
        <v>225</v>
      </c>
      <c r="F3544" s="65">
        <v>1</v>
      </c>
      <c r="G3544" s="70">
        <v>45</v>
      </c>
      <c r="H3544" s="166">
        <f>TRUNC(G3544*F3544,2)</f>
        <v>45</v>
      </c>
    </row>
    <row r="3545" spans="1:8" ht="27" customHeight="1" x14ac:dyDescent="0.2">
      <c r="A3545" s="165" t="s">
        <v>2072</v>
      </c>
      <c r="B3545" s="60" t="s">
        <v>2064</v>
      </c>
      <c r="C3545" s="61">
        <v>1872</v>
      </c>
      <c r="D3545" s="62" t="s">
        <v>2526</v>
      </c>
      <c r="E3545" s="60" t="s">
        <v>225</v>
      </c>
      <c r="F3545" s="65">
        <v>1</v>
      </c>
      <c r="G3545" s="70">
        <v>2.2269999999999999</v>
      </c>
      <c r="H3545" s="166">
        <f>TRUNC(G3545*F3545,2)</f>
        <v>2.2200000000000002</v>
      </c>
    </row>
    <row r="3546" spans="1:8" s="47" customFormat="1" ht="14.25" x14ac:dyDescent="0.25">
      <c r="A3546" s="153" t="s">
        <v>2057</v>
      </c>
      <c r="B3546" s="154" t="s">
        <v>2058</v>
      </c>
      <c r="C3546" s="154" t="s">
        <v>2059</v>
      </c>
      <c r="D3546" s="154" t="s">
        <v>2060</v>
      </c>
      <c r="E3546" s="154" t="s">
        <v>2061</v>
      </c>
      <c r="F3546" s="155" t="s">
        <v>2062</v>
      </c>
      <c r="G3546" s="156" t="s">
        <v>2063</v>
      </c>
      <c r="H3546" s="157" t="s">
        <v>2602</v>
      </c>
    </row>
    <row r="3547" spans="1:8" ht="32.1" customHeight="1" x14ac:dyDescent="0.2">
      <c r="A3547" s="158" t="s">
        <v>1275</v>
      </c>
      <c r="B3547" s="159" t="s">
        <v>2603</v>
      </c>
      <c r="C3547" s="160" t="s">
        <v>1274</v>
      </c>
      <c r="D3547" s="161" t="s">
        <v>1276</v>
      </c>
      <c r="E3547" s="162" t="s">
        <v>2598</v>
      </c>
      <c r="F3547" s="163"/>
      <c r="G3547" s="72"/>
      <c r="H3547" s="164">
        <f>SUM(H3548:H3550)</f>
        <v>58.15</v>
      </c>
    </row>
    <row r="3548" spans="1:8" x14ac:dyDescent="0.2">
      <c r="A3548" s="165" t="s">
        <v>2607</v>
      </c>
      <c r="B3548" s="60" t="s">
        <v>2064</v>
      </c>
      <c r="C3548" s="61">
        <v>11130</v>
      </c>
      <c r="D3548" s="62" t="s">
        <v>1276</v>
      </c>
      <c r="E3548" s="60" t="s">
        <v>225</v>
      </c>
      <c r="F3548" s="65">
        <v>1</v>
      </c>
      <c r="G3548" s="70">
        <v>48.57</v>
      </c>
      <c r="H3548" s="166">
        <f>TRUNC(G3548*F3548,2)</f>
        <v>48.57</v>
      </c>
    </row>
    <row r="3549" spans="1:8" ht="15" customHeight="1" x14ac:dyDescent="0.2">
      <c r="A3549" s="165" t="s">
        <v>2072</v>
      </c>
      <c r="B3549" s="60" t="s">
        <v>2605</v>
      </c>
      <c r="C3549" s="61">
        <v>88247</v>
      </c>
      <c r="D3549" s="62" t="s">
        <v>2317</v>
      </c>
      <c r="E3549" s="60" t="s">
        <v>30</v>
      </c>
      <c r="F3549" s="65">
        <v>0.13</v>
      </c>
      <c r="G3549" s="70">
        <v>17.66</v>
      </c>
      <c r="H3549" s="166">
        <f>TRUNC(G3549*F3549,2)</f>
        <v>2.29</v>
      </c>
    </row>
    <row r="3550" spans="1:8" ht="15" customHeight="1" x14ac:dyDescent="0.2">
      <c r="A3550" s="165" t="s">
        <v>2072</v>
      </c>
      <c r="B3550" s="60" t="s">
        <v>2605</v>
      </c>
      <c r="C3550" s="61">
        <v>88264</v>
      </c>
      <c r="D3550" s="62" t="s">
        <v>2318</v>
      </c>
      <c r="E3550" s="60" t="s">
        <v>30</v>
      </c>
      <c r="F3550" s="65">
        <v>0.32</v>
      </c>
      <c r="G3550" s="70">
        <v>22.79</v>
      </c>
      <c r="H3550" s="166">
        <f>TRUNC(G3550*F3550,2)</f>
        <v>7.29</v>
      </c>
    </row>
    <row r="3551" spans="1:8" s="47" customFormat="1" ht="14.25" x14ac:dyDescent="0.25">
      <c r="A3551" s="153" t="s">
        <v>2057</v>
      </c>
      <c r="B3551" s="154" t="s">
        <v>2058</v>
      </c>
      <c r="C3551" s="154" t="s">
        <v>2059</v>
      </c>
      <c r="D3551" s="154" t="s">
        <v>2060</v>
      </c>
      <c r="E3551" s="154" t="s">
        <v>2061</v>
      </c>
      <c r="F3551" s="155" t="s">
        <v>2062</v>
      </c>
      <c r="G3551" s="156" t="s">
        <v>2063</v>
      </c>
      <c r="H3551" s="157" t="s">
        <v>2602</v>
      </c>
    </row>
    <row r="3552" spans="1:8" ht="48" customHeight="1" x14ac:dyDescent="0.2">
      <c r="A3552" s="158" t="s">
        <v>1278</v>
      </c>
      <c r="B3552" s="159" t="s">
        <v>2603</v>
      </c>
      <c r="C3552" s="160" t="s">
        <v>1277</v>
      </c>
      <c r="D3552" s="161" t="s">
        <v>1279</v>
      </c>
      <c r="E3552" s="162" t="s">
        <v>2598</v>
      </c>
      <c r="F3552" s="163"/>
      <c r="G3552" s="72"/>
      <c r="H3552" s="164">
        <f>SUM(H3553:H3555)</f>
        <v>330.24</v>
      </c>
    </row>
    <row r="3553" spans="1:8" ht="36" x14ac:dyDescent="0.2">
      <c r="A3553" s="165" t="s">
        <v>2072</v>
      </c>
      <c r="B3553" s="60" t="s">
        <v>2064</v>
      </c>
      <c r="C3553" s="61" t="s">
        <v>2937</v>
      </c>
      <c r="D3553" s="62" t="s">
        <v>2938</v>
      </c>
      <c r="E3553" s="60" t="s">
        <v>225</v>
      </c>
      <c r="F3553" s="65">
        <v>1</v>
      </c>
      <c r="G3553" s="70">
        <v>321</v>
      </c>
      <c r="H3553" s="166">
        <f>TRUNC(G3553*F3553,2)</f>
        <v>321</v>
      </c>
    </row>
    <row r="3554" spans="1:8" ht="15" customHeight="1" x14ac:dyDescent="0.2">
      <c r="A3554" s="165" t="s">
        <v>2072</v>
      </c>
      <c r="B3554" s="60" t="s">
        <v>2605</v>
      </c>
      <c r="C3554" s="61">
        <v>88247</v>
      </c>
      <c r="D3554" s="62" t="s">
        <v>2317</v>
      </c>
      <c r="E3554" s="60" t="s">
        <v>30</v>
      </c>
      <c r="F3554" s="65">
        <v>0.13</v>
      </c>
      <c r="G3554" s="70">
        <v>17.66</v>
      </c>
      <c r="H3554" s="166">
        <f>TRUNC(G3554*F3554,2)</f>
        <v>2.29</v>
      </c>
    </row>
    <row r="3555" spans="1:8" ht="15" customHeight="1" x14ac:dyDescent="0.2">
      <c r="A3555" s="165" t="s">
        <v>2072</v>
      </c>
      <c r="B3555" s="60" t="s">
        <v>2605</v>
      </c>
      <c r="C3555" s="61">
        <v>88264</v>
      </c>
      <c r="D3555" s="62" t="s">
        <v>2318</v>
      </c>
      <c r="E3555" s="60" t="s">
        <v>30</v>
      </c>
      <c r="F3555" s="65">
        <v>0.30499999999999999</v>
      </c>
      <c r="G3555" s="70">
        <v>22.79</v>
      </c>
      <c r="H3555" s="166">
        <f>TRUNC(G3555*F3555,2)</f>
        <v>6.95</v>
      </c>
    </row>
    <row r="3556" spans="1:8" s="47" customFormat="1" ht="14.25" x14ac:dyDescent="0.25">
      <c r="A3556" s="153" t="s">
        <v>2057</v>
      </c>
      <c r="B3556" s="154" t="s">
        <v>2058</v>
      </c>
      <c r="C3556" s="154" t="s">
        <v>2059</v>
      </c>
      <c r="D3556" s="154" t="s">
        <v>2060</v>
      </c>
      <c r="E3556" s="154" t="s">
        <v>2061</v>
      </c>
      <c r="F3556" s="155" t="s">
        <v>2062</v>
      </c>
      <c r="G3556" s="156" t="s">
        <v>2063</v>
      </c>
      <c r="H3556" s="157" t="s">
        <v>2602</v>
      </c>
    </row>
    <row r="3557" spans="1:8" ht="48" customHeight="1" x14ac:dyDescent="0.2">
      <c r="A3557" s="158" t="s">
        <v>1281</v>
      </c>
      <c r="B3557" s="159" t="s">
        <v>2603</v>
      </c>
      <c r="C3557" s="160" t="s">
        <v>1280</v>
      </c>
      <c r="D3557" s="161" t="s">
        <v>1282</v>
      </c>
      <c r="E3557" s="162" t="s">
        <v>2598</v>
      </c>
      <c r="F3557" s="163"/>
      <c r="G3557" s="72"/>
      <c r="H3557" s="164">
        <f>SUM(H3558:H3560)</f>
        <v>106.74</v>
      </c>
    </row>
    <row r="3558" spans="1:8" ht="27" customHeight="1" x14ac:dyDescent="0.2">
      <c r="A3558" s="165" t="s">
        <v>2072</v>
      </c>
      <c r="B3558" s="60" t="s">
        <v>2064</v>
      </c>
      <c r="C3558" s="61" t="s">
        <v>2939</v>
      </c>
      <c r="D3558" s="62" t="s">
        <v>1282</v>
      </c>
      <c r="E3558" s="60" t="s">
        <v>225</v>
      </c>
      <c r="F3558" s="65">
        <v>1</v>
      </c>
      <c r="G3558" s="70">
        <v>86.52</v>
      </c>
      <c r="H3558" s="166">
        <f>TRUNC(G3558*F3558,2)</f>
        <v>86.52</v>
      </c>
    </row>
    <row r="3559" spans="1:8" ht="15" customHeight="1" x14ac:dyDescent="0.2">
      <c r="A3559" s="165" t="s">
        <v>2072</v>
      </c>
      <c r="B3559" s="60" t="s">
        <v>2605</v>
      </c>
      <c r="C3559" s="61">
        <v>88247</v>
      </c>
      <c r="D3559" s="62" t="s">
        <v>2317</v>
      </c>
      <c r="E3559" s="60" t="s">
        <v>30</v>
      </c>
      <c r="F3559" s="65">
        <v>0.5</v>
      </c>
      <c r="G3559" s="70">
        <v>17.66</v>
      </c>
      <c r="H3559" s="166">
        <f>TRUNC(G3559*F3559,2)</f>
        <v>8.83</v>
      </c>
    </row>
    <row r="3560" spans="1:8" ht="15" customHeight="1" x14ac:dyDescent="0.2">
      <c r="A3560" s="165" t="s">
        <v>2072</v>
      </c>
      <c r="B3560" s="60" t="s">
        <v>2605</v>
      </c>
      <c r="C3560" s="61">
        <v>88264</v>
      </c>
      <c r="D3560" s="62" t="s">
        <v>2318</v>
      </c>
      <c r="E3560" s="60" t="s">
        <v>30</v>
      </c>
      <c r="F3560" s="65">
        <v>0.5</v>
      </c>
      <c r="G3560" s="70">
        <v>22.79</v>
      </c>
      <c r="H3560" s="166">
        <f>TRUNC(G3560*F3560,2)</f>
        <v>11.39</v>
      </c>
    </row>
    <row r="3561" spans="1:8" s="47" customFormat="1" ht="14.25" x14ac:dyDescent="0.25">
      <c r="A3561" s="153" t="s">
        <v>2057</v>
      </c>
      <c r="B3561" s="154" t="s">
        <v>2058</v>
      </c>
      <c r="C3561" s="154" t="s">
        <v>2059</v>
      </c>
      <c r="D3561" s="154" t="s">
        <v>2060</v>
      </c>
      <c r="E3561" s="154" t="s">
        <v>2061</v>
      </c>
      <c r="F3561" s="155" t="s">
        <v>2062</v>
      </c>
      <c r="G3561" s="156" t="s">
        <v>2063</v>
      </c>
      <c r="H3561" s="157" t="s">
        <v>2602</v>
      </c>
    </row>
    <row r="3562" spans="1:8" ht="32.1" customHeight="1" x14ac:dyDescent="0.2">
      <c r="A3562" s="158" t="s">
        <v>1284</v>
      </c>
      <c r="B3562" s="159" t="s">
        <v>2603</v>
      </c>
      <c r="C3562" s="160" t="s">
        <v>1283</v>
      </c>
      <c r="D3562" s="161" t="s">
        <v>1285</v>
      </c>
      <c r="E3562" s="162" t="s">
        <v>2598</v>
      </c>
      <c r="F3562" s="163"/>
      <c r="G3562" s="72"/>
      <c r="H3562" s="164">
        <f>SUM(H3563:H3565)</f>
        <v>69.930000000000007</v>
      </c>
    </row>
    <row r="3563" spans="1:8" ht="27" customHeight="1" x14ac:dyDescent="0.2">
      <c r="A3563" s="165" t="s">
        <v>2072</v>
      </c>
      <c r="B3563" s="60" t="s">
        <v>2064</v>
      </c>
      <c r="C3563" s="61" t="s">
        <v>2940</v>
      </c>
      <c r="D3563" s="62" t="s">
        <v>2941</v>
      </c>
      <c r="E3563" s="60" t="s">
        <v>225</v>
      </c>
      <c r="F3563" s="65">
        <v>1</v>
      </c>
      <c r="G3563" s="70">
        <v>49.71</v>
      </c>
      <c r="H3563" s="166">
        <f>TRUNC(G3563*F3563,2)</f>
        <v>49.71</v>
      </c>
    </row>
    <row r="3564" spans="1:8" ht="15" customHeight="1" x14ac:dyDescent="0.2">
      <c r="A3564" s="165" t="s">
        <v>2072</v>
      </c>
      <c r="B3564" s="60" t="s">
        <v>2605</v>
      </c>
      <c r="C3564" s="61">
        <v>88247</v>
      </c>
      <c r="D3564" s="62" t="s">
        <v>2317</v>
      </c>
      <c r="E3564" s="60" t="s">
        <v>30</v>
      </c>
      <c r="F3564" s="65">
        <v>0.5</v>
      </c>
      <c r="G3564" s="70">
        <v>17.66</v>
      </c>
      <c r="H3564" s="166">
        <f>TRUNC(G3564*F3564,2)</f>
        <v>8.83</v>
      </c>
    </row>
    <row r="3565" spans="1:8" ht="15" customHeight="1" x14ac:dyDescent="0.2">
      <c r="A3565" s="165" t="s">
        <v>2072</v>
      </c>
      <c r="B3565" s="60" t="s">
        <v>2605</v>
      </c>
      <c r="C3565" s="61">
        <v>88264</v>
      </c>
      <c r="D3565" s="62" t="s">
        <v>2318</v>
      </c>
      <c r="E3565" s="60" t="s">
        <v>30</v>
      </c>
      <c r="F3565" s="65">
        <v>0.5</v>
      </c>
      <c r="G3565" s="70">
        <v>22.79</v>
      </c>
      <c r="H3565" s="166">
        <f>TRUNC(G3565*F3565,2)</f>
        <v>11.39</v>
      </c>
    </row>
    <row r="3566" spans="1:8" s="47" customFormat="1" ht="14.25" x14ac:dyDescent="0.25">
      <c r="A3566" s="153" t="s">
        <v>2057</v>
      </c>
      <c r="B3566" s="154" t="s">
        <v>2058</v>
      </c>
      <c r="C3566" s="154" t="s">
        <v>2059</v>
      </c>
      <c r="D3566" s="154" t="s">
        <v>2060</v>
      </c>
      <c r="E3566" s="154" t="s">
        <v>2061</v>
      </c>
      <c r="F3566" s="155" t="s">
        <v>2062</v>
      </c>
      <c r="G3566" s="156" t="s">
        <v>2063</v>
      </c>
      <c r="H3566" s="157" t="s">
        <v>2602</v>
      </c>
    </row>
    <row r="3567" spans="1:8" ht="32.1" customHeight="1" x14ac:dyDescent="0.2">
      <c r="A3567" s="158" t="s">
        <v>1287</v>
      </c>
      <c r="B3567" s="159" t="s">
        <v>2603</v>
      </c>
      <c r="C3567" s="160">
        <v>93010</v>
      </c>
      <c r="D3567" s="161" t="s">
        <v>1288</v>
      </c>
      <c r="E3567" s="162" t="s">
        <v>118</v>
      </c>
      <c r="F3567" s="163"/>
      <c r="G3567" s="72"/>
      <c r="H3567" s="164">
        <f>SUM(H3568:H3570)</f>
        <v>26.400000000000002</v>
      </c>
    </row>
    <row r="3568" spans="1:8" ht="15" customHeight="1" x14ac:dyDescent="0.2">
      <c r="A3568" s="165" t="s">
        <v>2072</v>
      </c>
      <c r="B3568" s="60" t="s">
        <v>2064</v>
      </c>
      <c r="C3568" s="61">
        <v>2682</v>
      </c>
      <c r="D3568" s="62" t="s">
        <v>2488</v>
      </c>
      <c r="E3568" s="60" t="s">
        <v>118</v>
      </c>
      <c r="F3568" s="65">
        <v>1.1000000000000001</v>
      </c>
      <c r="G3568" s="70">
        <v>20</v>
      </c>
      <c r="H3568" s="166">
        <f>TRUNC(G3568*F3568,2)</f>
        <v>22</v>
      </c>
    </row>
    <row r="3569" spans="1:8" ht="15" customHeight="1" x14ac:dyDescent="0.2">
      <c r="A3569" s="165" t="s">
        <v>2072</v>
      </c>
      <c r="B3569" s="60" t="s">
        <v>2605</v>
      </c>
      <c r="C3569" s="61">
        <v>88247</v>
      </c>
      <c r="D3569" s="62" t="s">
        <v>2317</v>
      </c>
      <c r="E3569" s="60" t="s">
        <v>30</v>
      </c>
      <c r="F3569" s="65">
        <v>0.109</v>
      </c>
      <c r="G3569" s="70">
        <v>17.66</v>
      </c>
      <c r="H3569" s="166">
        <f>TRUNC(G3569*F3569,2)</f>
        <v>1.92</v>
      </c>
    </row>
    <row r="3570" spans="1:8" ht="15" customHeight="1" x14ac:dyDescent="0.2">
      <c r="A3570" s="165" t="s">
        <v>2072</v>
      </c>
      <c r="B3570" s="60" t="s">
        <v>2605</v>
      </c>
      <c r="C3570" s="61">
        <v>88264</v>
      </c>
      <c r="D3570" s="62" t="s">
        <v>2318</v>
      </c>
      <c r="E3570" s="60" t="s">
        <v>30</v>
      </c>
      <c r="F3570" s="65">
        <v>0.109</v>
      </c>
      <c r="G3570" s="70">
        <v>22.79</v>
      </c>
      <c r="H3570" s="166">
        <f>TRUNC(G3570*F3570,2)</f>
        <v>2.48</v>
      </c>
    </row>
    <row r="3571" spans="1:8" s="47" customFormat="1" ht="14.25" x14ac:dyDescent="0.25">
      <c r="A3571" s="153" t="s">
        <v>2057</v>
      </c>
      <c r="B3571" s="154" t="s">
        <v>2058</v>
      </c>
      <c r="C3571" s="154" t="s">
        <v>2059</v>
      </c>
      <c r="D3571" s="154" t="s">
        <v>2060</v>
      </c>
      <c r="E3571" s="154" t="s">
        <v>2061</v>
      </c>
      <c r="F3571" s="155" t="s">
        <v>2062</v>
      </c>
      <c r="G3571" s="156" t="s">
        <v>2063</v>
      </c>
      <c r="H3571" s="157" t="s">
        <v>2602</v>
      </c>
    </row>
    <row r="3572" spans="1:8" ht="32.1" customHeight="1" x14ac:dyDescent="0.2">
      <c r="A3572" s="158" t="s">
        <v>1289</v>
      </c>
      <c r="B3572" s="159" t="s">
        <v>2603</v>
      </c>
      <c r="C3572" s="160">
        <v>97667</v>
      </c>
      <c r="D3572" s="161" t="s">
        <v>1290</v>
      </c>
      <c r="E3572" s="162" t="s">
        <v>118</v>
      </c>
      <c r="F3572" s="163"/>
      <c r="G3572" s="72"/>
      <c r="H3572" s="164">
        <f>SUM(H3573:H3575)</f>
        <v>8.25</v>
      </c>
    </row>
    <row r="3573" spans="1:8" ht="38.1" customHeight="1" x14ac:dyDescent="0.2">
      <c r="A3573" s="165" t="s">
        <v>2072</v>
      </c>
      <c r="B3573" s="60" t="s">
        <v>2064</v>
      </c>
      <c r="C3573" s="61">
        <v>39246</v>
      </c>
      <c r="D3573" s="62" t="s">
        <v>2489</v>
      </c>
      <c r="E3573" s="60" t="s">
        <v>118</v>
      </c>
      <c r="F3573" s="65">
        <v>1.1000000000000001</v>
      </c>
      <c r="G3573" s="70">
        <v>6</v>
      </c>
      <c r="H3573" s="166">
        <f>TRUNC(G3573*F3573,2)</f>
        <v>6.6</v>
      </c>
    </row>
    <row r="3574" spans="1:8" ht="15" customHeight="1" x14ac:dyDescent="0.2">
      <c r="A3574" s="165" t="s">
        <v>2072</v>
      </c>
      <c r="B3574" s="60" t="s">
        <v>2605</v>
      </c>
      <c r="C3574" s="61">
        <v>88247</v>
      </c>
      <c r="D3574" s="62" t="s">
        <v>2317</v>
      </c>
      <c r="E3574" s="60" t="s">
        <v>30</v>
      </c>
      <c r="F3574" s="65">
        <v>4.1000000000000002E-2</v>
      </c>
      <c r="G3574" s="70">
        <v>17.66</v>
      </c>
      <c r="H3574" s="166">
        <f>TRUNC(G3574*F3574,2)</f>
        <v>0.72</v>
      </c>
    </row>
    <row r="3575" spans="1:8" ht="15" customHeight="1" x14ac:dyDescent="0.2">
      <c r="A3575" s="165" t="s">
        <v>2072</v>
      </c>
      <c r="B3575" s="60" t="s">
        <v>2605</v>
      </c>
      <c r="C3575" s="61">
        <v>88264</v>
      </c>
      <c r="D3575" s="62" t="s">
        <v>2318</v>
      </c>
      <c r="E3575" s="60" t="s">
        <v>30</v>
      </c>
      <c r="F3575" s="65">
        <v>4.1000000000000002E-2</v>
      </c>
      <c r="G3575" s="70">
        <v>22.79</v>
      </c>
      <c r="H3575" s="166">
        <f>TRUNC(G3575*F3575,2)</f>
        <v>0.93</v>
      </c>
    </row>
    <row r="3576" spans="1:8" s="47" customFormat="1" ht="14.25" x14ac:dyDescent="0.25">
      <c r="A3576" s="153" t="s">
        <v>2057</v>
      </c>
      <c r="B3576" s="154" t="s">
        <v>2058</v>
      </c>
      <c r="C3576" s="154" t="s">
        <v>2059</v>
      </c>
      <c r="D3576" s="154" t="s">
        <v>2060</v>
      </c>
      <c r="E3576" s="154" t="s">
        <v>2061</v>
      </c>
      <c r="F3576" s="155" t="s">
        <v>2062</v>
      </c>
      <c r="G3576" s="156" t="s">
        <v>2063</v>
      </c>
      <c r="H3576" s="157" t="s">
        <v>2602</v>
      </c>
    </row>
    <row r="3577" spans="1:8" ht="32.1" customHeight="1" x14ac:dyDescent="0.2">
      <c r="A3577" s="158" t="s">
        <v>1291</v>
      </c>
      <c r="B3577" s="159" t="s">
        <v>2603</v>
      </c>
      <c r="C3577" s="160">
        <v>97668</v>
      </c>
      <c r="D3577" s="161" t="s">
        <v>1292</v>
      </c>
      <c r="E3577" s="162" t="s">
        <v>118</v>
      </c>
      <c r="F3577" s="163"/>
      <c r="G3577" s="72"/>
      <c r="H3577" s="164">
        <f>SUM(H3578:H3580)</f>
        <v>12.280000000000001</v>
      </c>
    </row>
    <row r="3578" spans="1:8" ht="27" customHeight="1" x14ac:dyDescent="0.2">
      <c r="A3578" s="165" t="s">
        <v>2072</v>
      </c>
      <c r="B3578" s="60" t="s">
        <v>2064</v>
      </c>
      <c r="C3578" s="61">
        <v>2446</v>
      </c>
      <c r="D3578" s="62" t="s">
        <v>2490</v>
      </c>
      <c r="E3578" s="60" t="s">
        <v>118</v>
      </c>
      <c r="F3578" s="65">
        <v>1.1000000000000001</v>
      </c>
      <c r="G3578" s="70">
        <v>8.7899999999999991</v>
      </c>
      <c r="H3578" s="166">
        <f>TRUNC(G3578*F3578,2)</f>
        <v>9.66</v>
      </c>
    </row>
    <row r="3579" spans="1:8" ht="15" customHeight="1" x14ac:dyDescent="0.2">
      <c r="A3579" s="165" t="s">
        <v>2072</v>
      </c>
      <c r="B3579" s="60" t="s">
        <v>2605</v>
      </c>
      <c r="C3579" s="61">
        <v>88247</v>
      </c>
      <c r="D3579" s="62" t="s">
        <v>2317</v>
      </c>
      <c r="E3579" s="60" t="s">
        <v>30</v>
      </c>
      <c r="F3579" s="65">
        <v>6.5000000000000002E-2</v>
      </c>
      <c r="G3579" s="70">
        <v>17.66</v>
      </c>
      <c r="H3579" s="166">
        <f>TRUNC(G3579*F3579,2)</f>
        <v>1.1399999999999999</v>
      </c>
    </row>
    <row r="3580" spans="1:8" ht="15" customHeight="1" x14ac:dyDescent="0.2">
      <c r="A3580" s="165" t="s">
        <v>2072</v>
      </c>
      <c r="B3580" s="60" t="s">
        <v>2605</v>
      </c>
      <c r="C3580" s="61">
        <v>88264</v>
      </c>
      <c r="D3580" s="62" t="s">
        <v>2318</v>
      </c>
      <c r="E3580" s="60" t="s">
        <v>30</v>
      </c>
      <c r="F3580" s="65">
        <v>6.5000000000000002E-2</v>
      </c>
      <c r="G3580" s="70">
        <v>22.79</v>
      </c>
      <c r="H3580" s="166">
        <f>TRUNC(G3580*F3580,2)</f>
        <v>1.48</v>
      </c>
    </row>
    <row r="3581" spans="1:8" s="47" customFormat="1" ht="14.25" x14ac:dyDescent="0.25">
      <c r="A3581" s="153" t="s">
        <v>2057</v>
      </c>
      <c r="B3581" s="154" t="s">
        <v>2058</v>
      </c>
      <c r="C3581" s="154" t="s">
        <v>2059</v>
      </c>
      <c r="D3581" s="154" t="s">
        <v>2060</v>
      </c>
      <c r="E3581" s="154" t="s">
        <v>2061</v>
      </c>
      <c r="F3581" s="155" t="s">
        <v>2062</v>
      </c>
      <c r="G3581" s="156" t="s">
        <v>2063</v>
      </c>
      <c r="H3581" s="157" t="s">
        <v>2602</v>
      </c>
    </row>
    <row r="3582" spans="1:8" ht="32.1" customHeight="1" x14ac:dyDescent="0.2">
      <c r="A3582" s="158" t="s">
        <v>1293</v>
      </c>
      <c r="B3582" s="159" t="s">
        <v>2603</v>
      </c>
      <c r="C3582" s="160">
        <v>97669</v>
      </c>
      <c r="D3582" s="161" t="s">
        <v>1294</v>
      </c>
      <c r="E3582" s="162" t="s">
        <v>118</v>
      </c>
      <c r="F3582" s="163"/>
      <c r="G3582" s="72"/>
      <c r="H3582" s="164">
        <f>SUM(H3583:H3585)</f>
        <v>18.59</v>
      </c>
    </row>
    <row r="3583" spans="1:8" ht="27" customHeight="1" x14ac:dyDescent="0.2">
      <c r="A3583" s="165" t="s">
        <v>2072</v>
      </c>
      <c r="B3583" s="60" t="s">
        <v>2064</v>
      </c>
      <c r="C3583" s="61">
        <v>2442</v>
      </c>
      <c r="D3583" s="62" t="s">
        <v>2491</v>
      </c>
      <c r="E3583" s="60" t="s">
        <v>118</v>
      </c>
      <c r="F3583" s="65">
        <v>1.1000000000000001</v>
      </c>
      <c r="G3583" s="70">
        <v>12</v>
      </c>
      <c r="H3583" s="166">
        <f>TRUNC(G3583*F3583,2)</f>
        <v>13.2</v>
      </c>
    </row>
    <row r="3584" spans="1:8" ht="15" customHeight="1" x14ac:dyDescent="0.2">
      <c r="A3584" s="165" t="s">
        <v>2072</v>
      </c>
      <c r="B3584" s="60" t="s">
        <v>2605</v>
      </c>
      <c r="C3584" s="61">
        <v>88247</v>
      </c>
      <c r="D3584" s="62" t="s">
        <v>2317</v>
      </c>
      <c r="E3584" s="60" t="s">
        <v>30</v>
      </c>
      <c r="F3584" s="65">
        <v>0.13300000000000001</v>
      </c>
      <c r="G3584" s="70">
        <v>17.66</v>
      </c>
      <c r="H3584" s="166">
        <f>TRUNC(G3584*F3584,2)</f>
        <v>2.34</v>
      </c>
    </row>
    <row r="3585" spans="1:8" ht="15" customHeight="1" x14ac:dyDescent="0.2">
      <c r="A3585" s="165" t="s">
        <v>2072</v>
      </c>
      <c r="B3585" s="60" t="s">
        <v>2605</v>
      </c>
      <c r="C3585" s="61">
        <v>88264</v>
      </c>
      <c r="D3585" s="62" t="s">
        <v>2318</v>
      </c>
      <c r="E3585" s="60" t="s">
        <v>30</v>
      </c>
      <c r="F3585" s="65">
        <v>0.13400000000000001</v>
      </c>
      <c r="G3585" s="70">
        <v>22.79</v>
      </c>
      <c r="H3585" s="166">
        <f>TRUNC(G3585*F3585,2)</f>
        <v>3.05</v>
      </c>
    </row>
    <row r="3586" spans="1:8" s="47" customFormat="1" ht="14.25" x14ac:dyDescent="0.25">
      <c r="A3586" s="153" t="s">
        <v>2057</v>
      </c>
      <c r="B3586" s="154" t="s">
        <v>2058</v>
      </c>
      <c r="C3586" s="154" t="s">
        <v>2059</v>
      </c>
      <c r="D3586" s="154" t="s">
        <v>2060</v>
      </c>
      <c r="E3586" s="154" t="s">
        <v>2061</v>
      </c>
      <c r="F3586" s="155" t="s">
        <v>2062</v>
      </c>
      <c r="G3586" s="156" t="s">
        <v>2063</v>
      </c>
      <c r="H3586" s="157" t="s">
        <v>2602</v>
      </c>
    </row>
    <row r="3587" spans="1:8" ht="48" customHeight="1" x14ac:dyDescent="0.2">
      <c r="A3587" s="158" t="s">
        <v>1296</v>
      </c>
      <c r="B3587" s="159" t="s">
        <v>2603</v>
      </c>
      <c r="C3587" s="160">
        <v>95727</v>
      </c>
      <c r="D3587" s="161" t="s">
        <v>1297</v>
      </c>
      <c r="E3587" s="162" t="s">
        <v>118</v>
      </c>
      <c r="F3587" s="163"/>
      <c r="G3587" s="72"/>
      <c r="H3587" s="164">
        <f>SUM(H3588:H3591)</f>
        <v>5.34</v>
      </c>
    </row>
    <row r="3588" spans="1:8" ht="15" customHeight="1" x14ac:dyDescent="0.2">
      <c r="A3588" s="165" t="s">
        <v>2072</v>
      </c>
      <c r="B3588" s="60" t="s">
        <v>2064</v>
      </c>
      <c r="C3588" s="61">
        <v>2678</v>
      </c>
      <c r="D3588" s="62" t="s">
        <v>2492</v>
      </c>
      <c r="E3588" s="60" t="s">
        <v>118</v>
      </c>
      <c r="F3588" s="65">
        <v>1.0481</v>
      </c>
      <c r="G3588" s="70">
        <v>1.9</v>
      </c>
      <c r="H3588" s="166">
        <f>TRUNC(G3588*F3588,2)</f>
        <v>1.99</v>
      </c>
    </row>
    <row r="3589" spans="1:8" ht="15" customHeight="1" x14ac:dyDescent="0.2">
      <c r="A3589" s="165" t="s">
        <v>2072</v>
      </c>
      <c r="B3589" s="60" t="s">
        <v>2605</v>
      </c>
      <c r="C3589" s="61">
        <v>88247</v>
      </c>
      <c r="D3589" s="62" t="s">
        <v>2317</v>
      </c>
      <c r="E3589" s="60" t="s">
        <v>30</v>
      </c>
      <c r="F3589" s="65">
        <v>0.02</v>
      </c>
      <c r="G3589" s="70">
        <v>17.66</v>
      </c>
      <c r="H3589" s="166">
        <f>TRUNC(G3589*F3589,2)</f>
        <v>0.35</v>
      </c>
    </row>
    <row r="3590" spans="1:8" ht="15" customHeight="1" x14ac:dyDescent="0.2">
      <c r="A3590" s="165" t="s">
        <v>2072</v>
      </c>
      <c r="B3590" s="60" t="s">
        <v>2605</v>
      </c>
      <c r="C3590" s="61">
        <v>88264</v>
      </c>
      <c r="D3590" s="62" t="s">
        <v>2318</v>
      </c>
      <c r="E3590" s="60" t="s">
        <v>30</v>
      </c>
      <c r="F3590" s="65">
        <v>0.02</v>
      </c>
      <c r="G3590" s="70">
        <v>22.79</v>
      </c>
      <c r="H3590" s="166">
        <f>TRUNC(G3590*F3590,2)</f>
        <v>0.45</v>
      </c>
    </row>
    <row r="3591" spans="1:8" ht="48" customHeight="1" x14ac:dyDescent="0.2">
      <c r="A3591" s="165" t="s">
        <v>2072</v>
      </c>
      <c r="B3591" s="60" t="s">
        <v>2605</v>
      </c>
      <c r="C3591" s="61">
        <v>91170</v>
      </c>
      <c r="D3591" s="62" t="s">
        <v>2135</v>
      </c>
      <c r="E3591" s="60" t="s">
        <v>118</v>
      </c>
      <c r="F3591" s="65">
        <v>1</v>
      </c>
      <c r="G3591" s="70">
        <v>2.5499999999999998</v>
      </c>
      <c r="H3591" s="166">
        <f>TRUNC(G3591*F3591,2)</f>
        <v>2.5499999999999998</v>
      </c>
    </row>
    <row r="3592" spans="1:8" s="47" customFormat="1" ht="14.25" x14ac:dyDescent="0.25">
      <c r="A3592" s="153" t="s">
        <v>2057</v>
      </c>
      <c r="B3592" s="154" t="s">
        <v>2058</v>
      </c>
      <c r="C3592" s="154" t="s">
        <v>2059</v>
      </c>
      <c r="D3592" s="154" t="s">
        <v>2060</v>
      </c>
      <c r="E3592" s="154" t="s">
        <v>2061</v>
      </c>
      <c r="F3592" s="155" t="s">
        <v>2062</v>
      </c>
      <c r="G3592" s="156" t="s">
        <v>2063</v>
      </c>
      <c r="H3592" s="157" t="s">
        <v>2602</v>
      </c>
    </row>
    <row r="3593" spans="1:8" ht="48" customHeight="1" x14ac:dyDescent="0.2">
      <c r="A3593" s="158" t="s">
        <v>1298</v>
      </c>
      <c r="B3593" s="159" t="s">
        <v>2603</v>
      </c>
      <c r="C3593" s="160">
        <v>95728</v>
      </c>
      <c r="D3593" s="161" t="s">
        <v>1299</v>
      </c>
      <c r="E3593" s="162" t="s">
        <v>118</v>
      </c>
      <c r="F3593" s="163"/>
      <c r="G3593" s="72"/>
      <c r="H3593" s="164">
        <f>SUM(H3594:H3597)</f>
        <v>6.89</v>
      </c>
    </row>
    <row r="3594" spans="1:8" ht="15" customHeight="1" x14ac:dyDescent="0.2">
      <c r="A3594" s="165" t="s">
        <v>2072</v>
      </c>
      <c r="B3594" s="60" t="s">
        <v>2064</v>
      </c>
      <c r="C3594" s="61">
        <v>2679</v>
      </c>
      <c r="D3594" s="62" t="s">
        <v>2493</v>
      </c>
      <c r="E3594" s="60" t="s">
        <v>118</v>
      </c>
      <c r="F3594" s="65">
        <v>1.0481</v>
      </c>
      <c r="G3594" s="70">
        <v>3</v>
      </c>
      <c r="H3594" s="166">
        <f>TRUNC(G3594*F3594,2)</f>
        <v>3.14</v>
      </c>
    </row>
    <row r="3595" spans="1:8" ht="15" customHeight="1" x14ac:dyDescent="0.2">
      <c r="A3595" s="165" t="s">
        <v>2072</v>
      </c>
      <c r="B3595" s="60" t="s">
        <v>2605</v>
      </c>
      <c r="C3595" s="61">
        <v>88247</v>
      </c>
      <c r="D3595" s="62" t="s">
        <v>2317</v>
      </c>
      <c r="E3595" s="60" t="s">
        <v>30</v>
      </c>
      <c r="F3595" s="65">
        <v>0.03</v>
      </c>
      <c r="G3595" s="70">
        <v>17.66</v>
      </c>
      <c r="H3595" s="166">
        <f>TRUNC(G3595*F3595,2)</f>
        <v>0.52</v>
      </c>
    </row>
    <row r="3596" spans="1:8" ht="15" customHeight="1" x14ac:dyDescent="0.2">
      <c r="A3596" s="165" t="s">
        <v>2072</v>
      </c>
      <c r="B3596" s="60" t="s">
        <v>2605</v>
      </c>
      <c r="C3596" s="61">
        <v>88264</v>
      </c>
      <c r="D3596" s="62" t="s">
        <v>2318</v>
      </c>
      <c r="E3596" s="60" t="s">
        <v>30</v>
      </c>
      <c r="F3596" s="65">
        <v>0.03</v>
      </c>
      <c r="G3596" s="70">
        <v>22.79</v>
      </c>
      <c r="H3596" s="166">
        <f>TRUNC(G3596*F3596,2)</f>
        <v>0.68</v>
      </c>
    </row>
    <row r="3597" spans="1:8" ht="48" customHeight="1" x14ac:dyDescent="0.2">
      <c r="A3597" s="165" t="s">
        <v>2072</v>
      </c>
      <c r="B3597" s="60" t="s">
        <v>2605</v>
      </c>
      <c r="C3597" s="61">
        <v>91170</v>
      </c>
      <c r="D3597" s="62" t="s">
        <v>2135</v>
      </c>
      <c r="E3597" s="60" t="s">
        <v>118</v>
      </c>
      <c r="F3597" s="65">
        <v>1</v>
      </c>
      <c r="G3597" s="70">
        <v>2.5499999999999998</v>
      </c>
      <c r="H3597" s="166">
        <f>TRUNC(G3597*F3597,2)</f>
        <v>2.5499999999999998</v>
      </c>
    </row>
    <row r="3598" spans="1:8" s="47" customFormat="1" ht="14.25" x14ac:dyDescent="0.25">
      <c r="A3598" s="153" t="s">
        <v>2057</v>
      </c>
      <c r="B3598" s="154" t="s">
        <v>2058</v>
      </c>
      <c r="C3598" s="154" t="s">
        <v>2059</v>
      </c>
      <c r="D3598" s="154" t="s">
        <v>2060</v>
      </c>
      <c r="E3598" s="154" t="s">
        <v>2061</v>
      </c>
      <c r="F3598" s="155" t="s">
        <v>2062</v>
      </c>
      <c r="G3598" s="156" t="s">
        <v>2063</v>
      </c>
      <c r="H3598" s="157" t="s">
        <v>2602</v>
      </c>
    </row>
    <row r="3599" spans="1:8" ht="48" customHeight="1" x14ac:dyDescent="0.2">
      <c r="A3599" s="158" t="s">
        <v>1300</v>
      </c>
      <c r="B3599" s="159" t="s">
        <v>2603</v>
      </c>
      <c r="C3599" s="160">
        <v>95778</v>
      </c>
      <c r="D3599" s="161" t="s">
        <v>1301</v>
      </c>
      <c r="E3599" s="162" t="s">
        <v>2598</v>
      </c>
      <c r="F3599" s="163"/>
      <c r="G3599" s="72"/>
      <c r="H3599" s="164">
        <f>SUM(H3600:H3603)</f>
        <v>17.240000000000002</v>
      </c>
    </row>
    <row r="3600" spans="1:8" ht="27" customHeight="1" x14ac:dyDescent="0.2">
      <c r="A3600" s="165" t="s">
        <v>2072</v>
      </c>
      <c r="B3600" s="60" t="s">
        <v>2064</v>
      </c>
      <c r="C3600" s="61">
        <v>2559</v>
      </c>
      <c r="D3600" s="62" t="s">
        <v>2494</v>
      </c>
      <c r="E3600" s="60" t="s">
        <v>225</v>
      </c>
      <c r="F3600" s="65">
        <v>1</v>
      </c>
      <c r="G3600" s="70">
        <v>7.28</v>
      </c>
      <c r="H3600" s="166">
        <f>TRUNC(G3600*F3600,2)</f>
        <v>7.28</v>
      </c>
    </row>
    <row r="3601" spans="1:8" ht="27" customHeight="1" x14ac:dyDescent="0.2">
      <c r="A3601" s="165" t="s">
        <v>2072</v>
      </c>
      <c r="B3601" s="60" t="s">
        <v>2064</v>
      </c>
      <c r="C3601" s="61">
        <v>11950</v>
      </c>
      <c r="D3601" s="62" t="s">
        <v>2495</v>
      </c>
      <c r="E3601" s="60" t="s">
        <v>225</v>
      </c>
      <c r="F3601" s="65">
        <v>2</v>
      </c>
      <c r="G3601" s="70">
        <v>0.33150000000000002</v>
      </c>
      <c r="H3601" s="166">
        <f>TRUNC(G3601*F3601,2)</f>
        <v>0.66</v>
      </c>
    </row>
    <row r="3602" spans="1:8" ht="15" customHeight="1" x14ac:dyDescent="0.2">
      <c r="A3602" s="165" t="s">
        <v>2072</v>
      </c>
      <c r="B3602" s="60" t="s">
        <v>2605</v>
      </c>
      <c r="C3602" s="61">
        <v>88247</v>
      </c>
      <c r="D3602" s="62" t="s">
        <v>2317</v>
      </c>
      <c r="E3602" s="60" t="s">
        <v>30</v>
      </c>
      <c r="F3602" s="65">
        <v>0.23</v>
      </c>
      <c r="G3602" s="70">
        <v>17.66</v>
      </c>
      <c r="H3602" s="166">
        <f>TRUNC(G3602*F3602,2)</f>
        <v>4.0599999999999996</v>
      </c>
    </row>
    <row r="3603" spans="1:8" ht="15" customHeight="1" x14ac:dyDescent="0.2">
      <c r="A3603" s="165" t="s">
        <v>2072</v>
      </c>
      <c r="B3603" s="60" t="s">
        <v>2605</v>
      </c>
      <c r="C3603" s="61">
        <v>88264</v>
      </c>
      <c r="D3603" s="62" t="s">
        <v>2318</v>
      </c>
      <c r="E3603" s="60" t="s">
        <v>30</v>
      </c>
      <c r="F3603" s="65">
        <v>0.23</v>
      </c>
      <c r="G3603" s="70">
        <v>22.79</v>
      </c>
      <c r="H3603" s="166">
        <f>TRUNC(G3603*F3603,2)</f>
        <v>5.24</v>
      </c>
    </row>
    <row r="3604" spans="1:8" s="47" customFormat="1" ht="14.25" x14ac:dyDescent="0.25">
      <c r="A3604" s="153" t="s">
        <v>2057</v>
      </c>
      <c r="B3604" s="154" t="s">
        <v>2058</v>
      </c>
      <c r="C3604" s="154" t="s">
        <v>2059</v>
      </c>
      <c r="D3604" s="154" t="s">
        <v>2060</v>
      </c>
      <c r="E3604" s="154" t="s">
        <v>2061</v>
      </c>
      <c r="F3604" s="155" t="s">
        <v>2062</v>
      </c>
      <c r="G3604" s="156" t="s">
        <v>2063</v>
      </c>
      <c r="H3604" s="157" t="s">
        <v>2602</v>
      </c>
    </row>
    <row r="3605" spans="1:8" ht="48" customHeight="1" x14ac:dyDescent="0.2">
      <c r="A3605" s="158" t="s">
        <v>1302</v>
      </c>
      <c r="B3605" s="159" t="s">
        <v>2603</v>
      </c>
      <c r="C3605" s="160">
        <v>95745</v>
      </c>
      <c r="D3605" s="161" t="s">
        <v>1303</v>
      </c>
      <c r="E3605" s="162" t="s">
        <v>118</v>
      </c>
      <c r="F3605" s="163"/>
      <c r="G3605" s="72"/>
      <c r="H3605" s="164">
        <f>SUM(H3606:H3610)</f>
        <v>15.350000000000001</v>
      </c>
    </row>
    <row r="3606" spans="1:8" ht="27" customHeight="1" x14ac:dyDescent="0.2">
      <c r="A3606" s="165" t="s">
        <v>2072</v>
      </c>
      <c r="B3606" s="60" t="s">
        <v>2064</v>
      </c>
      <c r="C3606" s="61">
        <v>21128</v>
      </c>
      <c r="D3606" s="62" t="s">
        <v>2496</v>
      </c>
      <c r="E3606" s="60" t="s">
        <v>118</v>
      </c>
      <c r="F3606" s="65">
        <v>1.05</v>
      </c>
      <c r="G3606" s="70">
        <v>8.1999999999999993</v>
      </c>
      <c r="H3606" s="166">
        <f>TRUNC(G3606*F3606,2)</f>
        <v>8.61</v>
      </c>
    </row>
    <row r="3607" spans="1:8" ht="15" customHeight="1" x14ac:dyDescent="0.2">
      <c r="A3607" s="165" t="s">
        <v>2072</v>
      </c>
      <c r="B3607" s="60" t="s">
        <v>2605</v>
      </c>
      <c r="C3607" s="61">
        <v>88247</v>
      </c>
      <c r="D3607" s="62" t="s">
        <v>2317</v>
      </c>
      <c r="E3607" s="60" t="s">
        <v>30</v>
      </c>
      <c r="F3607" s="65">
        <v>0.05</v>
      </c>
      <c r="G3607" s="70">
        <v>17.66</v>
      </c>
      <c r="H3607" s="166">
        <f>TRUNC(G3607*F3607,2)</f>
        <v>0.88</v>
      </c>
    </row>
    <row r="3608" spans="1:8" ht="15" customHeight="1" x14ac:dyDescent="0.2">
      <c r="A3608" s="165" t="s">
        <v>2072</v>
      </c>
      <c r="B3608" s="60" t="s">
        <v>2605</v>
      </c>
      <c r="C3608" s="61">
        <v>88264</v>
      </c>
      <c r="D3608" s="62" t="s">
        <v>2318</v>
      </c>
      <c r="E3608" s="60" t="s">
        <v>30</v>
      </c>
      <c r="F3608" s="65">
        <v>0.05</v>
      </c>
      <c r="G3608" s="70">
        <v>22.79</v>
      </c>
      <c r="H3608" s="166">
        <f>TRUNC(G3608*F3608,2)</f>
        <v>1.1299999999999999</v>
      </c>
    </row>
    <row r="3609" spans="1:8" ht="48" customHeight="1" x14ac:dyDescent="0.2">
      <c r="A3609" s="165" t="s">
        <v>2072</v>
      </c>
      <c r="B3609" s="60" t="s">
        <v>2605</v>
      </c>
      <c r="C3609" s="61">
        <v>91170</v>
      </c>
      <c r="D3609" s="62" t="s">
        <v>2135</v>
      </c>
      <c r="E3609" s="60" t="s">
        <v>118</v>
      </c>
      <c r="F3609" s="65">
        <v>1</v>
      </c>
      <c r="G3609" s="70">
        <v>2.5499999999999998</v>
      </c>
      <c r="H3609" s="166">
        <f>TRUNC(G3609*F3609,2)</f>
        <v>2.5499999999999998</v>
      </c>
    </row>
    <row r="3610" spans="1:8" ht="27" customHeight="1" x14ac:dyDescent="0.2">
      <c r="A3610" s="165" t="s">
        <v>2072</v>
      </c>
      <c r="B3610" s="60" t="s">
        <v>2605</v>
      </c>
      <c r="C3610" s="61">
        <v>95753</v>
      </c>
      <c r="D3610" s="62" t="s">
        <v>2497</v>
      </c>
      <c r="E3610" s="60" t="s">
        <v>225</v>
      </c>
      <c r="F3610" s="65">
        <v>0.33329999999999999</v>
      </c>
      <c r="G3610" s="70">
        <v>6.57</v>
      </c>
      <c r="H3610" s="166">
        <f>TRUNC(G3610*F3610,2)</f>
        <v>2.1800000000000002</v>
      </c>
    </row>
    <row r="3611" spans="1:8" s="47" customFormat="1" ht="14.25" x14ac:dyDescent="0.25">
      <c r="A3611" s="153" t="s">
        <v>2057</v>
      </c>
      <c r="B3611" s="154" t="s">
        <v>2058</v>
      </c>
      <c r="C3611" s="154" t="s">
        <v>2059</v>
      </c>
      <c r="D3611" s="154" t="s">
        <v>2060</v>
      </c>
      <c r="E3611" s="154" t="s">
        <v>2061</v>
      </c>
      <c r="F3611" s="155" t="s">
        <v>2062</v>
      </c>
      <c r="G3611" s="156" t="s">
        <v>2063</v>
      </c>
      <c r="H3611" s="157" t="s">
        <v>2602</v>
      </c>
    </row>
    <row r="3612" spans="1:8" ht="48" customHeight="1" x14ac:dyDescent="0.2">
      <c r="A3612" s="158" t="s">
        <v>1304</v>
      </c>
      <c r="B3612" s="159" t="s">
        <v>2603</v>
      </c>
      <c r="C3612" s="160">
        <v>95777</v>
      </c>
      <c r="D3612" s="161" t="s">
        <v>1305</v>
      </c>
      <c r="E3612" s="162" t="s">
        <v>2598</v>
      </c>
      <c r="F3612" s="163"/>
      <c r="G3612" s="72"/>
      <c r="H3612" s="164">
        <f>SUM(H3613:H3616)</f>
        <v>16.840000000000003</v>
      </c>
    </row>
    <row r="3613" spans="1:8" ht="27" customHeight="1" x14ac:dyDescent="0.2">
      <c r="A3613" s="165" t="s">
        <v>2072</v>
      </c>
      <c r="B3613" s="60" t="s">
        <v>2064</v>
      </c>
      <c r="C3613" s="61">
        <v>11950</v>
      </c>
      <c r="D3613" s="62" t="s">
        <v>2495</v>
      </c>
      <c r="E3613" s="60" t="s">
        <v>225</v>
      </c>
      <c r="F3613" s="65">
        <v>2</v>
      </c>
      <c r="G3613" s="70">
        <v>0.33150000000000002</v>
      </c>
      <c r="H3613" s="166">
        <f>TRUNC(G3613*F3613,2)</f>
        <v>0.66</v>
      </c>
    </row>
    <row r="3614" spans="1:8" ht="27" customHeight="1" x14ac:dyDescent="0.2">
      <c r="A3614" s="165" t="s">
        <v>2072</v>
      </c>
      <c r="B3614" s="60" t="s">
        <v>2064</v>
      </c>
      <c r="C3614" s="61">
        <v>14053</v>
      </c>
      <c r="D3614" s="62" t="s">
        <v>2498</v>
      </c>
      <c r="E3614" s="60" t="s">
        <v>225</v>
      </c>
      <c r="F3614" s="65">
        <v>1</v>
      </c>
      <c r="G3614" s="70">
        <v>6.28</v>
      </c>
      <c r="H3614" s="166">
        <f>TRUNC(G3614*F3614,2)</f>
        <v>6.28</v>
      </c>
    </row>
    <row r="3615" spans="1:8" ht="15" customHeight="1" x14ac:dyDescent="0.2">
      <c r="A3615" s="165" t="s">
        <v>2072</v>
      </c>
      <c r="B3615" s="60" t="s">
        <v>2605</v>
      </c>
      <c r="C3615" s="61">
        <v>88247</v>
      </c>
      <c r="D3615" s="62" t="s">
        <v>2317</v>
      </c>
      <c r="E3615" s="60" t="s">
        <v>30</v>
      </c>
      <c r="F3615" s="65">
        <v>0.245</v>
      </c>
      <c r="G3615" s="70">
        <v>17.66</v>
      </c>
      <c r="H3615" s="166">
        <f>TRUNC(G3615*F3615,2)</f>
        <v>4.32</v>
      </c>
    </row>
    <row r="3616" spans="1:8" ht="15" customHeight="1" x14ac:dyDescent="0.2">
      <c r="A3616" s="165" t="s">
        <v>2072</v>
      </c>
      <c r="B3616" s="60" t="s">
        <v>2605</v>
      </c>
      <c r="C3616" s="61">
        <v>88264</v>
      </c>
      <c r="D3616" s="62" t="s">
        <v>2318</v>
      </c>
      <c r="E3616" s="60" t="s">
        <v>30</v>
      </c>
      <c r="F3616" s="65">
        <v>0.245</v>
      </c>
      <c r="G3616" s="70">
        <v>22.79</v>
      </c>
      <c r="H3616" s="166">
        <f>TRUNC(G3616*F3616,2)</f>
        <v>5.58</v>
      </c>
    </row>
    <row r="3617" spans="1:8" s="47" customFormat="1" ht="14.25" x14ac:dyDescent="0.25">
      <c r="A3617" s="153" t="s">
        <v>2057</v>
      </c>
      <c r="B3617" s="154" t="s">
        <v>2058</v>
      </c>
      <c r="C3617" s="154" t="s">
        <v>2059</v>
      </c>
      <c r="D3617" s="154" t="s">
        <v>2060</v>
      </c>
      <c r="E3617" s="154" t="s">
        <v>2061</v>
      </c>
      <c r="F3617" s="155" t="s">
        <v>2062</v>
      </c>
      <c r="G3617" s="156" t="s">
        <v>2063</v>
      </c>
      <c r="H3617" s="157" t="s">
        <v>2602</v>
      </c>
    </row>
    <row r="3618" spans="1:8" ht="48" customHeight="1" x14ac:dyDescent="0.2">
      <c r="A3618" s="158" t="s">
        <v>1306</v>
      </c>
      <c r="B3618" s="159" t="s">
        <v>2603</v>
      </c>
      <c r="C3618" s="160">
        <v>95802</v>
      </c>
      <c r="D3618" s="161" t="s">
        <v>1307</v>
      </c>
      <c r="E3618" s="162" t="s">
        <v>2598</v>
      </c>
      <c r="F3618" s="163"/>
      <c r="G3618" s="72"/>
      <c r="H3618" s="164">
        <f>SUM(H3619:H3622)</f>
        <v>26.15</v>
      </c>
    </row>
    <row r="3619" spans="1:8" ht="27" customHeight="1" x14ac:dyDescent="0.2">
      <c r="A3619" s="165" t="s">
        <v>2072</v>
      </c>
      <c r="B3619" s="60" t="s">
        <v>2064</v>
      </c>
      <c r="C3619" s="61">
        <v>2581</v>
      </c>
      <c r="D3619" s="62" t="s">
        <v>2499</v>
      </c>
      <c r="E3619" s="60" t="s">
        <v>225</v>
      </c>
      <c r="F3619" s="65">
        <v>1</v>
      </c>
      <c r="G3619" s="70">
        <v>10.9</v>
      </c>
      <c r="H3619" s="166">
        <f>TRUNC(G3619*F3619,2)</f>
        <v>10.9</v>
      </c>
    </row>
    <row r="3620" spans="1:8" ht="27" customHeight="1" x14ac:dyDescent="0.2">
      <c r="A3620" s="165" t="s">
        <v>2072</v>
      </c>
      <c r="B3620" s="60" t="s">
        <v>2064</v>
      </c>
      <c r="C3620" s="61">
        <v>11950</v>
      </c>
      <c r="D3620" s="62" t="s">
        <v>2495</v>
      </c>
      <c r="E3620" s="60" t="s">
        <v>225</v>
      </c>
      <c r="F3620" s="65">
        <v>2</v>
      </c>
      <c r="G3620" s="70">
        <v>0.33150000000000002</v>
      </c>
      <c r="H3620" s="166">
        <f>TRUNC(G3620*F3620,2)</f>
        <v>0.66</v>
      </c>
    </row>
    <row r="3621" spans="1:8" ht="15" customHeight="1" x14ac:dyDescent="0.2">
      <c r="A3621" s="165" t="s">
        <v>2072</v>
      </c>
      <c r="B3621" s="60" t="s">
        <v>2605</v>
      </c>
      <c r="C3621" s="61">
        <v>88247</v>
      </c>
      <c r="D3621" s="62" t="s">
        <v>2317</v>
      </c>
      <c r="E3621" s="60" t="s">
        <v>30</v>
      </c>
      <c r="F3621" s="65">
        <v>0.36099999999999999</v>
      </c>
      <c r="G3621" s="70">
        <v>17.66</v>
      </c>
      <c r="H3621" s="166">
        <f>TRUNC(G3621*F3621,2)</f>
        <v>6.37</v>
      </c>
    </row>
    <row r="3622" spans="1:8" ht="15" customHeight="1" x14ac:dyDescent="0.2">
      <c r="A3622" s="165" t="s">
        <v>2072</v>
      </c>
      <c r="B3622" s="60" t="s">
        <v>2605</v>
      </c>
      <c r="C3622" s="61">
        <v>88264</v>
      </c>
      <c r="D3622" s="62" t="s">
        <v>2318</v>
      </c>
      <c r="E3622" s="60" t="s">
        <v>30</v>
      </c>
      <c r="F3622" s="65">
        <v>0.36099999999999999</v>
      </c>
      <c r="G3622" s="70">
        <v>22.79</v>
      </c>
      <c r="H3622" s="166">
        <f>TRUNC(G3622*F3622,2)</f>
        <v>8.2200000000000006</v>
      </c>
    </row>
    <row r="3623" spans="1:8" s="47" customFormat="1" ht="14.25" x14ac:dyDescent="0.25">
      <c r="A3623" s="153" t="s">
        <v>2057</v>
      </c>
      <c r="B3623" s="154" t="s">
        <v>2058</v>
      </c>
      <c r="C3623" s="154" t="s">
        <v>2059</v>
      </c>
      <c r="D3623" s="154" t="s">
        <v>2060</v>
      </c>
      <c r="E3623" s="154" t="s">
        <v>2061</v>
      </c>
      <c r="F3623" s="155" t="s">
        <v>2062</v>
      </c>
      <c r="G3623" s="156" t="s">
        <v>2063</v>
      </c>
      <c r="H3623" s="157" t="s">
        <v>2602</v>
      </c>
    </row>
    <row r="3624" spans="1:8" ht="48" customHeight="1" x14ac:dyDescent="0.2">
      <c r="A3624" s="158" t="s">
        <v>1308</v>
      </c>
      <c r="B3624" s="159" t="s">
        <v>2603</v>
      </c>
      <c r="C3624" s="160">
        <v>95750</v>
      </c>
      <c r="D3624" s="161" t="s">
        <v>1309</v>
      </c>
      <c r="E3624" s="162" t="s">
        <v>118</v>
      </c>
      <c r="F3624" s="163"/>
      <c r="G3624" s="72"/>
      <c r="H3624" s="164">
        <f>SUM(H3625:H3629)</f>
        <v>22.86</v>
      </c>
    </row>
    <row r="3625" spans="1:8" ht="27" customHeight="1" x14ac:dyDescent="0.2">
      <c r="A3625" s="165" t="s">
        <v>2072</v>
      </c>
      <c r="B3625" s="60" t="s">
        <v>2064</v>
      </c>
      <c r="C3625" s="61">
        <v>21136</v>
      </c>
      <c r="D3625" s="62" t="s">
        <v>2500</v>
      </c>
      <c r="E3625" s="60" t="s">
        <v>118</v>
      </c>
      <c r="F3625" s="65">
        <v>1.05</v>
      </c>
      <c r="G3625" s="70">
        <v>10.83</v>
      </c>
      <c r="H3625" s="166">
        <f>TRUNC(G3625*F3625,2)</f>
        <v>11.37</v>
      </c>
    </row>
    <row r="3626" spans="1:8" ht="15" customHeight="1" x14ac:dyDescent="0.2">
      <c r="A3626" s="165" t="s">
        <v>2072</v>
      </c>
      <c r="B3626" s="60" t="s">
        <v>2605</v>
      </c>
      <c r="C3626" s="61">
        <v>88247</v>
      </c>
      <c r="D3626" s="62" t="s">
        <v>2317</v>
      </c>
      <c r="E3626" s="60" t="s">
        <v>30</v>
      </c>
      <c r="F3626" s="65">
        <v>0.125</v>
      </c>
      <c r="G3626" s="70">
        <v>17.66</v>
      </c>
      <c r="H3626" s="166">
        <f>TRUNC(G3626*F3626,2)</f>
        <v>2.2000000000000002</v>
      </c>
    </row>
    <row r="3627" spans="1:8" ht="15" customHeight="1" x14ac:dyDescent="0.2">
      <c r="A3627" s="165" t="s">
        <v>2072</v>
      </c>
      <c r="B3627" s="60" t="s">
        <v>2605</v>
      </c>
      <c r="C3627" s="61">
        <v>88264</v>
      </c>
      <c r="D3627" s="62" t="s">
        <v>2318</v>
      </c>
      <c r="E3627" s="60" t="s">
        <v>30</v>
      </c>
      <c r="F3627" s="65">
        <v>0.125</v>
      </c>
      <c r="G3627" s="70">
        <v>22.79</v>
      </c>
      <c r="H3627" s="166">
        <f>TRUNC(G3627*F3627,2)</f>
        <v>2.84</v>
      </c>
    </row>
    <row r="3628" spans="1:8" ht="38.1" customHeight="1" x14ac:dyDescent="0.2">
      <c r="A3628" s="165" t="s">
        <v>2072</v>
      </c>
      <c r="B3628" s="60" t="s">
        <v>2605</v>
      </c>
      <c r="C3628" s="61">
        <v>91173</v>
      </c>
      <c r="D3628" s="62" t="s">
        <v>2136</v>
      </c>
      <c r="E3628" s="60" t="s">
        <v>118</v>
      </c>
      <c r="F3628" s="65">
        <v>2</v>
      </c>
      <c r="G3628" s="70">
        <v>1.41</v>
      </c>
      <c r="H3628" s="166">
        <f>TRUNC(G3628*F3628,2)</f>
        <v>2.82</v>
      </c>
    </row>
    <row r="3629" spans="1:8" ht="38.1" customHeight="1" x14ac:dyDescent="0.2">
      <c r="A3629" s="165" t="s">
        <v>2072</v>
      </c>
      <c r="B3629" s="60" t="s">
        <v>2605</v>
      </c>
      <c r="C3629" s="61">
        <v>95758</v>
      </c>
      <c r="D3629" s="62" t="s">
        <v>2501</v>
      </c>
      <c r="E3629" s="60" t="s">
        <v>225</v>
      </c>
      <c r="F3629" s="65">
        <v>0.33329999999999999</v>
      </c>
      <c r="G3629" s="70">
        <v>10.91</v>
      </c>
      <c r="H3629" s="166">
        <f>TRUNC(G3629*F3629,2)</f>
        <v>3.63</v>
      </c>
    </row>
    <row r="3630" spans="1:8" s="47" customFormat="1" ht="14.25" x14ac:dyDescent="0.25">
      <c r="A3630" s="153" t="s">
        <v>2057</v>
      </c>
      <c r="B3630" s="154" t="s">
        <v>2058</v>
      </c>
      <c r="C3630" s="154" t="s">
        <v>2059</v>
      </c>
      <c r="D3630" s="154" t="s">
        <v>2060</v>
      </c>
      <c r="E3630" s="154" t="s">
        <v>2061</v>
      </c>
      <c r="F3630" s="155" t="s">
        <v>2062</v>
      </c>
      <c r="G3630" s="156" t="s">
        <v>2063</v>
      </c>
      <c r="H3630" s="157" t="s">
        <v>2602</v>
      </c>
    </row>
    <row r="3631" spans="1:8" ht="48" customHeight="1" x14ac:dyDescent="0.2">
      <c r="A3631" s="158" t="s">
        <v>1310</v>
      </c>
      <c r="B3631" s="159" t="s">
        <v>2603</v>
      </c>
      <c r="C3631" s="160">
        <v>95752</v>
      </c>
      <c r="D3631" s="161" t="s">
        <v>1311</v>
      </c>
      <c r="E3631" s="162" t="s">
        <v>118</v>
      </c>
      <c r="F3631" s="163"/>
      <c r="G3631" s="72"/>
      <c r="H3631" s="164">
        <f>SUM(H3632:H3636)</f>
        <v>38.03</v>
      </c>
    </row>
    <row r="3632" spans="1:8" ht="27" customHeight="1" x14ac:dyDescent="0.2">
      <c r="A3632" s="165" t="s">
        <v>2072</v>
      </c>
      <c r="B3632" s="60" t="s">
        <v>2064</v>
      </c>
      <c r="C3632" s="61">
        <v>21130</v>
      </c>
      <c r="D3632" s="62" t="s">
        <v>2502</v>
      </c>
      <c r="E3632" s="60" t="s">
        <v>118</v>
      </c>
      <c r="F3632" s="65">
        <v>1.05</v>
      </c>
      <c r="G3632" s="70">
        <v>21.02</v>
      </c>
      <c r="H3632" s="166">
        <f>TRUNC(G3632*F3632,2)</f>
        <v>22.07</v>
      </c>
    </row>
    <row r="3633" spans="1:8" ht="15" customHeight="1" x14ac:dyDescent="0.2">
      <c r="A3633" s="165" t="s">
        <v>2072</v>
      </c>
      <c r="B3633" s="60" t="s">
        <v>2605</v>
      </c>
      <c r="C3633" s="61">
        <v>88247</v>
      </c>
      <c r="D3633" s="62" t="s">
        <v>2317</v>
      </c>
      <c r="E3633" s="60" t="s">
        <v>30</v>
      </c>
      <c r="F3633" s="65">
        <v>0.18</v>
      </c>
      <c r="G3633" s="70">
        <v>17.66</v>
      </c>
      <c r="H3633" s="166">
        <f>TRUNC(G3633*F3633,2)</f>
        <v>3.17</v>
      </c>
    </row>
    <row r="3634" spans="1:8" ht="15" customHeight="1" x14ac:dyDescent="0.2">
      <c r="A3634" s="165" t="s">
        <v>2072</v>
      </c>
      <c r="B3634" s="60" t="s">
        <v>2605</v>
      </c>
      <c r="C3634" s="61">
        <v>88264</v>
      </c>
      <c r="D3634" s="62" t="s">
        <v>2318</v>
      </c>
      <c r="E3634" s="60" t="s">
        <v>30</v>
      </c>
      <c r="F3634" s="65">
        <v>0.18</v>
      </c>
      <c r="G3634" s="70">
        <v>22.79</v>
      </c>
      <c r="H3634" s="166">
        <f>TRUNC(G3634*F3634,2)</f>
        <v>4.0999999999999996</v>
      </c>
    </row>
    <row r="3635" spans="1:8" ht="38.1" customHeight="1" x14ac:dyDescent="0.2">
      <c r="A3635" s="165" t="s">
        <v>2072</v>
      </c>
      <c r="B3635" s="60" t="s">
        <v>2605</v>
      </c>
      <c r="C3635" s="61">
        <v>91173</v>
      </c>
      <c r="D3635" s="62" t="s">
        <v>2136</v>
      </c>
      <c r="E3635" s="60" t="s">
        <v>118</v>
      </c>
      <c r="F3635" s="65">
        <v>2</v>
      </c>
      <c r="G3635" s="70">
        <v>1.41</v>
      </c>
      <c r="H3635" s="166">
        <f>TRUNC(G3635*F3635,2)</f>
        <v>2.82</v>
      </c>
    </row>
    <row r="3636" spans="1:8" ht="38.1" customHeight="1" x14ac:dyDescent="0.2">
      <c r="A3636" s="165" t="s">
        <v>2072</v>
      </c>
      <c r="B3636" s="60" t="s">
        <v>2605</v>
      </c>
      <c r="C3636" s="61">
        <v>95760</v>
      </c>
      <c r="D3636" s="62" t="s">
        <v>2503</v>
      </c>
      <c r="E3636" s="60" t="s">
        <v>225</v>
      </c>
      <c r="F3636" s="65">
        <v>0.33329999999999999</v>
      </c>
      <c r="G3636" s="70">
        <v>17.62</v>
      </c>
      <c r="H3636" s="166">
        <f>TRUNC(G3636*F3636,2)</f>
        <v>5.87</v>
      </c>
    </row>
    <row r="3637" spans="1:8" s="47" customFormat="1" ht="14.25" x14ac:dyDescent="0.25">
      <c r="A3637" s="153" t="s">
        <v>2057</v>
      </c>
      <c r="B3637" s="154" t="s">
        <v>2058</v>
      </c>
      <c r="C3637" s="154" t="s">
        <v>2059</v>
      </c>
      <c r="D3637" s="154" t="s">
        <v>2060</v>
      </c>
      <c r="E3637" s="154" t="s">
        <v>2061</v>
      </c>
      <c r="F3637" s="155" t="s">
        <v>2062</v>
      </c>
      <c r="G3637" s="156" t="s">
        <v>2063</v>
      </c>
      <c r="H3637" s="157" t="s">
        <v>2602</v>
      </c>
    </row>
    <row r="3638" spans="1:8" ht="48" customHeight="1" x14ac:dyDescent="0.2">
      <c r="A3638" s="158" t="s">
        <v>1313</v>
      </c>
      <c r="B3638" s="159" t="s">
        <v>2603</v>
      </c>
      <c r="C3638" s="160">
        <v>97594</v>
      </c>
      <c r="D3638" s="161" t="s">
        <v>1314</v>
      </c>
      <c r="E3638" s="162" t="s">
        <v>2598</v>
      </c>
      <c r="F3638" s="163"/>
      <c r="G3638" s="72"/>
      <c r="H3638" s="164">
        <f>SUM(H3639:H3642)</f>
        <v>72.069999999999993</v>
      </c>
    </row>
    <row r="3639" spans="1:8" ht="15" customHeight="1" x14ac:dyDescent="0.2">
      <c r="A3639" s="165" t="s">
        <v>2072</v>
      </c>
      <c r="B3639" s="60" t="s">
        <v>2064</v>
      </c>
      <c r="C3639" s="61">
        <v>38191</v>
      </c>
      <c r="D3639" s="62" t="s">
        <v>2504</v>
      </c>
      <c r="E3639" s="60" t="s">
        <v>225</v>
      </c>
      <c r="F3639" s="65">
        <v>2</v>
      </c>
      <c r="G3639" s="70">
        <v>10</v>
      </c>
      <c r="H3639" s="166">
        <f>TRUNC(G3639*F3639,2)</f>
        <v>20</v>
      </c>
    </row>
    <row r="3640" spans="1:8" ht="27" customHeight="1" x14ac:dyDescent="0.2">
      <c r="A3640" s="165" t="s">
        <v>2072</v>
      </c>
      <c r="B3640" s="60" t="s">
        <v>2064</v>
      </c>
      <c r="C3640" s="61">
        <v>39378</v>
      </c>
      <c r="D3640" s="62" t="s">
        <v>2505</v>
      </c>
      <c r="E3640" s="60" t="s">
        <v>225</v>
      </c>
      <c r="F3640" s="65">
        <v>1</v>
      </c>
      <c r="G3640" s="70">
        <v>37.119999999999997</v>
      </c>
      <c r="H3640" s="166">
        <f>TRUNC(G3640*F3640,2)</f>
        <v>37.119999999999997</v>
      </c>
    </row>
    <row r="3641" spans="1:8" ht="15" customHeight="1" x14ac:dyDescent="0.2">
      <c r="A3641" s="165" t="s">
        <v>2072</v>
      </c>
      <c r="B3641" s="60" t="s">
        <v>2605</v>
      </c>
      <c r="C3641" s="61">
        <v>88247</v>
      </c>
      <c r="D3641" s="62" t="s">
        <v>2317</v>
      </c>
      <c r="E3641" s="60" t="s">
        <v>30</v>
      </c>
      <c r="F3641" s="65">
        <v>0.20680499999999999</v>
      </c>
      <c r="G3641" s="70">
        <v>17.66</v>
      </c>
      <c r="H3641" s="166">
        <f>TRUNC(G3641*F3641,2)</f>
        <v>3.65</v>
      </c>
    </row>
    <row r="3642" spans="1:8" ht="15" customHeight="1" x14ac:dyDescent="0.2">
      <c r="A3642" s="165" t="s">
        <v>2072</v>
      </c>
      <c r="B3642" s="60" t="s">
        <v>2605</v>
      </c>
      <c r="C3642" s="61">
        <v>88264</v>
      </c>
      <c r="D3642" s="62" t="s">
        <v>2318</v>
      </c>
      <c r="E3642" s="60" t="s">
        <v>30</v>
      </c>
      <c r="F3642" s="65">
        <v>0.49622999999999995</v>
      </c>
      <c r="G3642" s="70">
        <v>22.79</v>
      </c>
      <c r="H3642" s="166">
        <f>TRUNC(G3642*F3642,2)</f>
        <v>11.3</v>
      </c>
    </row>
    <row r="3643" spans="1:8" s="47" customFormat="1" ht="14.25" x14ac:dyDescent="0.25">
      <c r="A3643" s="153" t="s">
        <v>2057</v>
      </c>
      <c r="B3643" s="154" t="s">
        <v>2058</v>
      </c>
      <c r="C3643" s="154" t="s">
        <v>2059</v>
      </c>
      <c r="D3643" s="154" t="s">
        <v>2060</v>
      </c>
      <c r="E3643" s="154" t="s">
        <v>2061</v>
      </c>
      <c r="F3643" s="155" t="s">
        <v>2062</v>
      </c>
      <c r="G3643" s="156" t="s">
        <v>2063</v>
      </c>
      <c r="H3643" s="157" t="s">
        <v>2602</v>
      </c>
    </row>
    <row r="3644" spans="1:8" ht="68.099999999999994" customHeight="1" x14ac:dyDescent="0.2">
      <c r="A3644" s="158" t="s">
        <v>1315</v>
      </c>
      <c r="B3644" s="159" t="s">
        <v>2603</v>
      </c>
      <c r="C3644" s="160">
        <v>97585</v>
      </c>
      <c r="D3644" s="161" t="s">
        <v>1316</v>
      </c>
      <c r="E3644" s="162" t="s">
        <v>2598</v>
      </c>
      <c r="F3644" s="163"/>
      <c r="G3644" s="72"/>
      <c r="H3644" s="164">
        <f>SUM(H3645:H3647)</f>
        <v>57.440000000000005</v>
      </c>
    </row>
    <row r="3645" spans="1:8" ht="38.1" customHeight="1" x14ac:dyDescent="0.2">
      <c r="A3645" s="165" t="s">
        <v>2072</v>
      </c>
      <c r="B3645" s="60" t="s">
        <v>2064</v>
      </c>
      <c r="C3645" s="61">
        <v>3811</v>
      </c>
      <c r="D3645" s="62" t="s">
        <v>2506</v>
      </c>
      <c r="E3645" s="60" t="s">
        <v>225</v>
      </c>
      <c r="F3645" s="65">
        <v>1</v>
      </c>
      <c r="G3645" s="70">
        <v>48</v>
      </c>
      <c r="H3645" s="166">
        <f>TRUNC(G3645*F3645,2)</f>
        <v>48</v>
      </c>
    </row>
    <row r="3646" spans="1:8" ht="15" customHeight="1" x14ac:dyDescent="0.2">
      <c r="A3646" s="165" t="s">
        <v>2072</v>
      </c>
      <c r="B3646" s="60" t="s">
        <v>2605</v>
      </c>
      <c r="C3646" s="61">
        <v>88247</v>
      </c>
      <c r="D3646" s="62" t="s">
        <v>2317</v>
      </c>
      <c r="E3646" s="60" t="s">
        <v>30</v>
      </c>
      <c r="F3646" s="65">
        <v>0.13500000000000001</v>
      </c>
      <c r="G3646" s="70">
        <v>17.66</v>
      </c>
      <c r="H3646" s="166">
        <f>TRUNC(G3646*F3646,2)</f>
        <v>2.38</v>
      </c>
    </row>
    <row r="3647" spans="1:8" ht="15" customHeight="1" x14ac:dyDescent="0.2">
      <c r="A3647" s="165" t="s">
        <v>2072</v>
      </c>
      <c r="B3647" s="60" t="s">
        <v>2605</v>
      </c>
      <c r="C3647" s="61">
        <v>88264</v>
      </c>
      <c r="D3647" s="62" t="s">
        <v>2318</v>
      </c>
      <c r="E3647" s="60" t="s">
        <v>30</v>
      </c>
      <c r="F3647" s="65">
        <v>0.31</v>
      </c>
      <c r="G3647" s="70">
        <v>22.79</v>
      </c>
      <c r="H3647" s="166">
        <f>TRUNC(G3647*F3647,2)</f>
        <v>7.06</v>
      </c>
    </row>
    <row r="3648" spans="1:8" s="47" customFormat="1" ht="14.25" x14ac:dyDescent="0.25">
      <c r="A3648" s="153" t="s">
        <v>2057</v>
      </c>
      <c r="B3648" s="154" t="s">
        <v>2058</v>
      </c>
      <c r="C3648" s="154" t="s">
        <v>2059</v>
      </c>
      <c r="D3648" s="154" t="s">
        <v>2060</v>
      </c>
      <c r="E3648" s="154" t="s">
        <v>2061</v>
      </c>
      <c r="F3648" s="155" t="s">
        <v>2062</v>
      </c>
      <c r="G3648" s="156" t="s">
        <v>2063</v>
      </c>
      <c r="H3648" s="157" t="s">
        <v>2602</v>
      </c>
    </row>
    <row r="3649" spans="1:8" ht="32.1" customHeight="1" x14ac:dyDescent="0.2">
      <c r="A3649" s="158" t="s">
        <v>1317</v>
      </c>
      <c r="B3649" s="159" t="s">
        <v>2603</v>
      </c>
      <c r="C3649" s="160">
        <v>100903</v>
      </c>
      <c r="D3649" s="161" t="s">
        <v>1318</v>
      </c>
      <c r="E3649" s="162" t="s">
        <v>2598</v>
      </c>
      <c r="F3649" s="163"/>
      <c r="G3649" s="72"/>
      <c r="H3649" s="164">
        <f>SUM(H3650:H3653)</f>
        <v>22.630000000000003</v>
      </c>
    </row>
    <row r="3650" spans="1:8" ht="15" customHeight="1" x14ac:dyDescent="0.2">
      <c r="A3650" s="165" t="s">
        <v>2072</v>
      </c>
      <c r="B3650" s="60" t="s">
        <v>2064</v>
      </c>
      <c r="C3650" s="61">
        <v>12295</v>
      </c>
      <c r="D3650" s="62" t="s">
        <v>2507</v>
      </c>
      <c r="E3650" s="60" t="s">
        <v>225</v>
      </c>
      <c r="F3650" s="65">
        <v>2</v>
      </c>
      <c r="G3650" s="70">
        <v>2.2999999999999998</v>
      </c>
      <c r="H3650" s="166">
        <f>TRUNC(G3650*F3650,2)</f>
        <v>4.5999999999999996</v>
      </c>
    </row>
    <row r="3651" spans="1:8" ht="15" customHeight="1" x14ac:dyDescent="0.2">
      <c r="A3651" s="165" t="s">
        <v>2072</v>
      </c>
      <c r="B3651" s="60" t="s">
        <v>2064</v>
      </c>
      <c r="C3651" s="61">
        <v>39387</v>
      </c>
      <c r="D3651" s="62" t="s">
        <v>2508</v>
      </c>
      <c r="E3651" s="60" t="s">
        <v>225</v>
      </c>
      <c r="F3651" s="65">
        <v>1</v>
      </c>
      <c r="G3651" s="70">
        <v>12</v>
      </c>
      <c r="H3651" s="166">
        <f>TRUNC(G3651*F3651,2)</f>
        <v>12</v>
      </c>
    </row>
    <row r="3652" spans="1:8" ht="15" customHeight="1" x14ac:dyDescent="0.2">
      <c r="A3652" s="165" t="s">
        <v>2072</v>
      </c>
      <c r="B3652" s="60" t="s">
        <v>2605</v>
      </c>
      <c r="C3652" s="61">
        <v>88247</v>
      </c>
      <c r="D3652" s="62" t="s">
        <v>2317</v>
      </c>
      <c r="E3652" s="60" t="s">
        <v>30</v>
      </c>
      <c r="F3652" s="65">
        <v>8.7804999999999994E-2</v>
      </c>
      <c r="G3652" s="70">
        <v>17.66</v>
      </c>
      <c r="H3652" s="166">
        <f>TRUNC(G3652*F3652,2)</f>
        <v>1.55</v>
      </c>
    </row>
    <row r="3653" spans="1:8" ht="15" customHeight="1" x14ac:dyDescent="0.2">
      <c r="A3653" s="165" t="s">
        <v>2072</v>
      </c>
      <c r="B3653" s="60" t="s">
        <v>2605</v>
      </c>
      <c r="C3653" s="61">
        <v>88264</v>
      </c>
      <c r="D3653" s="62" t="s">
        <v>2318</v>
      </c>
      <c r="E3653" s="60" t="s">
        <v>30</v>
      </c>
      <c r="F3653" s="65">
        <v>0.19700000000000001</v>
      </c>
      <c r="G3653" s="70">
        <v>22.79</v>
      </c>
      <c r="H3653" s="166">
        <f>TRUNC(G3653*F3653,2)</f>
        <v>4.4800000000000004</v>
      </c>
    </row>
    <row r="3654" spans="1:8" s="47" customFormat="1" ht="14.25" x14ac:dyDescent="0.25">
      <c r="A3654" s="153" t="s">
        <v>2057</v>
      </c>
      <c r="B3654" s="154" t="s">
        <v>2058</v>
      </c>
      <c r="C3654" s="154" t="s">
        <v>2059</v>
      </c>
      <c r="D3654" s="154" t="s">
        <v>2060</v>
      </c>
      <c r="E3654" s="154" t="s">
        <v>2061</v>
      </c>
      <c r="F3654" s="155" t="s">
        <v>2062</v>
      </c>
      <c r="G3654" s="156" t="s">
        <v>2063</v>
      </c>
      <c r="H3654" s="157" t="s">
        <v>2602</v>
      </c>
    </row>
    <row r="3655" spans="1:8" ht="48" customHeight="1" x14ac:dyDescent="0.2">
      <c r="A3655" s="158" t="s">
        <v>1319</v>
      </c>
      <c r="B3655" s="159" t="s">
        <v>2603</v>
      </c>
      <c r="C3655" s="160">
        <v>97605</v>
      </c>
      <c r="D3655" s="161" t="s">
        <v>1320</v>
      </c>
      <c r="E3655" s="162" t="s">
        <v>2598</v>
      </c>
      <c r="F3655" s="163"/>
      <c r="G3655" s="72"/>
      <c r="H3655" s="164">
        <f>SUM(H3656:H3659)</f>
        <v>48.740000000000009</v>
      </c>
    </row>
    <row r="3656" spans="1:8" ht="15" customHeight="1" x14ac:dyDescent="0.2">
      <c r="A3656" s="165" t="s">
        <v>2072</v>
      </c>
      <c r="B3656" s="60" t="s">
        <v>2064</v>
      </c>
      <c r="C3656" s="61">
        <v>38193</v>
      </c>
      <c r="D3656" s="62" t="s">
        <v>2509</v>
      </c>
      <c r="E3656" s="60" t="s">
        <v>225</v>
      </c>
      <c r="F3656" s="65">
        <v>1</v>
      </c>
      <c r="G3656" s="70">
        <v>6</v>
      </c>
      <c r="H3656" s="166">
        <f>TRUNC(G3656*F3656,2)</f>
        <v>6</v>
      </c>
    </row>
    <row r="3657" spans="1:8" ht="27" customHeight="1" x14ac:dyDescent="0.2">
      <c r="A3657" s="165" t="s">
        <v>2072</v>
      </c>
      <c r="B3657" s="60" t="s">
        <v>2064</v>
      </c>
      <c r="C3657" s="61">
        <v>38769</v>
      </c>
      <c r="D3657" s="62" t="s">
        <v>2510</v>
      </c>
      <c r="E3657" s="60" t="s">
        <v>225</v>
      </c>
      <c r="F3657" s="65">
        <v>1</v>
      </c>
      <c r="G3657" s="70">
        <v>30.62</v>
      </c>
      <c r="H3657" s="166">
        <f>TRUNC(G3657*F3657,2)</f>
        <v>30.62</v>
      </c>
    </row>
    <row r="3658" spans="1:8" ht="15" customHeight="1" x14ac:dyDescent="0.2">
      <c r="A3658" s="165" t="s">
        <v>2072</v>
      </c>
      <c r="B3658" s="60" t="s">
        <v>2605</v>
      </c>
      <c r="C3658" s="61">
        <v>88247</v>
      </c>
      <c r="D3658" s="62" t="s">
        <v>2317</v>
      </c>
      <c r="E3658" s="60" t="s">
        <v>30</v>
      </c>
      <c r="F3658" s="65">
        <v>0.16761999999999999</v>
      </c>
      <c r="G3658" s="70">
        <v>17.66</v>
      </c>
      <c r="H3658" s="166">
        <f>TRUNC(G3658*F3658,2)</f>
        <v>2.96</v>
      </c>
    </row>
    <row r="3659" spans="1:8" ht="15" customHeight="1" x14ac:dyDescent="0.2">
      <c r="A3659" s="165" t="s">
        <v>2072</v>
      </c>
      <c r="B3659" s="60" t="s">
        <v>2605</v>
      </c>
      <c r="C3659" s="61">
        <v>88264</v>
      </c>
      <c r="D3659" s="62" t="s">
        <v>2318</v>
      </c>
      <c r="E3659" s="60" t="s">
        <v>30</v>
      </c>
      <c r="F3659" s="65">
        <v>0.40222000000000002</v>
      </c>
      <c r="G3659" s="70">
        <v>22.79</v>
      </c>
      <c r="H3659" s="166">
        <f>TRUNC(G3659*F3659,2)</f>
        <v>9.16</v>
      </c>
    </row>
    <row r="3660" spans="1:8" s="47" customFormat="1" ht="14.25" x14ac:dyDescent="0.25">
      <c r="A3660" s="153" t="s">
        <v>2057</v>
      </c>
      <c r="B3660" s="154" t="s">
        <v>2058</v>
      </c>
      <c r="C3660" s="154" t="s">
        <v>2059</v>
      </c>
      <c r="D3660" s="154" t="s">
        <v>2060</v>
      </c>
      <c r="E3660" s="154" t="s">
        <v>2061</v>
      </c>
      <c r="F3660" s="155" t="s">
        <v>2062</v>
      </c>
      <c r="G3660" s="156" t="s">
        <v>2063</v>
      </c>
      <c r="H3660" s="157" t="s">
        <v>2602</v>
      </c>
    </row>
    <row r="3661" spans="1:8" ht="48" customHeight="1" x14ac:dyDescent="0.2">
      <c r="A3661" s="158" t="s">
        <v>1321</v>
      </c>
      <c r="B3661" s="159" t="s">
        <v>2603</v>
      </c>
      <c r="C3661" s="160">
        <v>97599</v>
      </c>
      <c r="D3661" s="161" t="s">
        <v>1322</v>
      </c>
      <c r="E3661" s="162" t="s">
        <v>2598</v>
      </c>
      <c r="F3661" s="163"/>
      <c r="G3661" s="72"/>
      <c r="H3661" s="164">
        <f>SUM(H3662:H3664)</f>
        <v>20.88</v>
      </c>
    </row>
    <row r="3662" spans="1:8" ht="27" customHeight="1" x14ac:dyDescent="0.2">
      <c r="A3662" s="165" t="s">
        <v>2072</v>
      </c>
      <c r="B3662" s="60" t="s">
        <v>2064</v>
      </c>
      <c r="C3662" s="61">
        <v>38774</v>
      </c>
      <c r="D3662" s="62" t="s">
        <v>2511</v>
      </c>
      <c r="E3662" s="60" t="s">
        <v>225</v>
      </c>
      <c r="F3662" s="65">
        <v>1</v>
      </c>
      <c r="G3662" s="70">
        <v>16.95</v>
      </c>
      <c r="H3662" s="166">
        <f>TRUNC(G3662*F3662,2)</f>
        <v>16.95</v>
      </c>
    </row>
    <row r="3663" spans="1:8" ht="15" customHeight="1" x14ac:dyDescent="0.2">
      <c r="A3663" s="165" t="s">
        <v>2072</v>
      </c>
      <c r="B3663" s="60" t="s">
        <v>2605</v>
      </c>
      <c r="C3663" s="61">
        <v>88247</v>
      </c>
      <c r="D3663" s="62" t="s">
        <v>2317</v>
      </c>
      <c r="E3663" s="60" t="s">
        <v>30</v>
      </c>
      <c r="F3663" s="65">
        <v>5.5E-2</v>
      </c>
      <c r="G3663" s="70">
        <v>17.66</v>
      </c>
      <c r="H3663" s="166">
        <f>TRUNC(G3663*F3663,2)</f>
        <v>0.97</v>
      </c>
    </row>
    <row r="3664" spans="1:8" ht="15" customHeight="1" x14ac:dyDescent="0.2">
      <c r="A3664" s="165" t="s">
        <v>2072</v>
      </c>
      <c r="B3664" s="60" t="s">
        <v>2605</v>
      </c>
      <c r="C3664" s="61">
        <v>88264</v>
      </c>
      <c r="D3664" s="62" t="s">
        <v>2318</v>
      </c>
      <c r="E3664" s="60" t="s">
        <v>30</v>
      </c>
      <c r="F3664" s="65">
        <v>0.13</v>
      </c>
      <c r="G3664" s="70">
        <v>22.79</v>
      </c>
      <c r="H3664" s="166">
        <f>TRUNC(G3664*F3664,2)</f>
        <v>2.96</v>
      </c>
    </row>
    <row r="3665" spans="1:8" s="47" customFormat="1" ht="14.25" x14ac:dyDescent="0.25">
      <c r="A3665" s="153" t="s">
        <v>2057</v>
      </c>
      <c r="B3665" s="154" t="s">
        <v>2058</v>
      </c>
      <c r="C3665" s="154" t="s">
        <v>2059</v>
      </c>
      <c r="D3665" s="154" t="s">
        <v>2060</v>
      </c>
      <c r="E3665" s="154" t="s">
        <v>2061</v>
      </c>
      <c r="F3665" s="155" t="s">
        <v>2062</v>
      </c>
      <c r="G3665" s="156" t="s">
        <v>2063</v>
      </c>
      <c r="H3665" s="157" t="s">
        <v>2602</v>
      </c>
    </row>
    <row r="3666" spans="1:8" ht="32.1" customHeight="1" x14ac:dyDescent="0.2">
      <c r="A3666" s="158" t="s">
        <v>1324</v>
      </c>
      <c r="B3666" s="159" t="s">
        <v>2603</v>
      </c>
      <c r="C3666" s="160">
        <v>101657</v>
      </c>
      <c r="D3666" s="161" t="s">
        <v>1325</v>
      </c>
      <c r="E3666" s="162" t="s">
        <v>2598</v>
      </c>
      <c r="F3666" s="163"/>
      <c r="G3666" s="72"/>
      <c r="H3666" s="164">
        <f>SUM(H3667:H3671)</f>
        <v>480.42</v>
      </c>
    </row>
    <row r="3667" spans="1:8" ht="38.1" customHeight="1" x14ac:dyDescent="0.2">
      <c r="A3667" s="165" t="s">
        <v>2072</v>
      </c>
      <c r="B3667" s="60" t="s">
        <v>2605</v>
      </c>
      <c r="C3667" s="61">
        <v>5928</v>
      </c>
      <c r="D3667" s="62" t="s">
        <v>2512</v>
      </c>
      <c r="E3667" s="60" t="s">
        <v>2096</v>
      </c>
      <c r="F3667" s="65">
        <v>0.23880000000000001</v>
      </c>
      <c r="G3667" s="70">
        <v>229.71</v>
      </c>
      <c r="H3667" s="166">
        <f>TRUNC(G3667*F3667,2)</f>
        <v>54.85</v>
      </c>
    </row>
    <row r="3668" spans="1:8" ht="15" customHeight="1" x14ac:dyDescent="0.2">
      <c r="A3668" s="165" t="s">
        <v>2072</v>
      </c>
      <c r="B3668" s="60" t="s">
        <v>2064</v>
      </c>
      <c r="C3668" s="61">
        <v>21127</v>
      </c>
      <c r="D3668" s="62" t="s">
        <v>2476</v>
      </c>
      <c r="E3668" s="60" t="s">
        <v>225</v>
      </c>
      <c r="F3668" s="65">
        <v>1.4E-2</v>
      </c>
      <c r="G3668" s="70">
        <v>5.202</v>
      </c>
      <c r="H3668" s="166">
        <f>TRUNC(G3668*F3668,2)</f>
        <v>7.0000000000000007E-2</v>
      </c>
    </row>
    <row r="3669" spans="1:8" ht="27" customHeight="1" x14ac:dyDescent="0.2">
      <c r="A3669" s="165" t="s">
        <v>2072</v>
      </c>
      <c r="B3669" s="60" t="s">
        <v>2064</v>
      </c>
      <c r="C3669" s="61">
        <v>42243</v>
      </c>
      <c r="D3669" s="62" t="s">
        <v>2513</v>
      </c>
      <c r="E3669" s="60" t="s">
        <v>225</v>
      </c>
      <c r="F3669" s="65">
        <v>1</v>
      </c>
      <c r="G3669" s="70">
        <v>419</v>
      </c>
      <c r="H3669" s="166">
        <f>TRUNC(G3669*F3669,2)</f>
        <v>419</v>
      </c>
    </row>
    <row r="3670" spans="1:8" ht="15" customHeight="1" x14ac:dyDescent="0.2">
      <c r="A3670" s="165" t="s">
        <v>2072</v>
      </c>
      <c r="B3670" s="60" t="s">
        <v>2605</v>
      </c>
      <c r="C3670" s="61">
        <v>88247</v>
      </c>
      <c r="D3670" s="62" t="s">
        <v>2317</v>
      </c>
      <c r="E3670" s="60" t="s">
        <v>30</v>
      </c>
      <c r="F3670" s="65">
        <v>0.161</v>
      </c>
      <c r="G3670" s="70">
        <v>17.66</v>
      </c>
      <c r="H3670" s="166">
        <f>TRUNC(G3670*F3670,2)</f>
        <v>2.84</v>
      </c>
    </row>
    <row r="3671" spans="1:8" ht="15" customHeight="1" x14ac:dyDescent="0.2">
      <c r="A3671" s="165" t="s">
        <v>2072</v>
      </c>
      <c r="B3671" s="60" t="s">
        <v>2605</v>
      </c>
      <c r="C3671" s="61">
        <v>88264</v>
      </c>
      <c r="D3671" s="62" t="s">
        <v>2318</v>
      </c>
      <c r="E3671" s="60" t="s">
        <v>30</v>
      </c>
      <c r="F3671" s="65">
        <v>0.161</v>
      </c>
      <c r="G3671" s="70">
        <v>22.79</v>
      </c>
      <c r="H3671" s="166">
        <f>TRUNC(G3671*F3671,2)</f>
        <v>3.66</v>
      </c>
    </row>
    <row r="3672" spans="1:8" s="47" customFormat="1" ht="14.25" x14ac:dyDescent="0.25">
      <c r="A3672" s="153" t="s">
        <v>2057</v>
      </c>
      <c r="B3672" s="154" t="s">
        <v>2058</v>
      </c>
      <c r="C3672" s="154" t="s">
        <v>2059</v>
      </c>
      <c r="D3672" s="154" t="s">
        <v>2060</v>
      </c>
      <c r="E3672" s="154" t="s">
        <v>2061</v>
      </c>
      <c r="F3672" s="155" t="s">
        <v>2062</v>
      </c>
      <c r="G3672" s="156" t="s">
        <v>2063</v>
      </c>
      <c r="H3672" s="157" t="s">
        <v>2602</v>
      </c>
    </row>
    <row r="3673" spans="1:8" ht="66" customHeight="1" x14ac:dyDescent="0.2">
      <c r="A3673" s="158" t="s">
        <v>1328</v>
      </c>
      <c r="B3673" s="159" t="s">
        <v>2603</v>
      </c>
      <c r="C3673" s="160" t="s">
        <v>1327</v>
      </c>
      <c r="D3673" s="161" t="s">
        <v>1329</v>
      </c>
      <c r="E3673" s="162" t="s">
        <v>2598</v>
      </c>
      <c r="F3673" s="163"/>
      <c r="G3673" s="72"/>
      <c r="H3673" s="164">
        <f>SUM(H3674:H3699)</f>
        <v>56263.19000000001</v>
      </c>
    </row>
    <row r="3674" spans="1:8" ht="27" customHeight="1" x14ac:dyDescent="0.2">
      <c r="A3674" s="165" t="s">
        <v>2619</v>
      </c>
      <c r="B3674" s="60" t="s">
        <v>2064</v>
      </c>
      <c r="C3674" s="61" t="s">
        <v>2942</v>
      </c>
      <c r="D3674" s="62" t="s">
        <v>2943</v>
      </c>
      <c r="E3674" s="60" t="s">
        <v>225</v>
      </c>
      <c r="F3674" s="65">
        <v>1</v>
      </c>
      <c r="G3674" s="70">
        <v>52447.65</v>
      </c>
      <c r="H3674" s="166">
        <f>TRUNC(G3674*F3674,2)</f>
        <v>52447.65</v>
      </c>
    </row>
    <row r="3675" spans="1:8" ht="15" customHeight="1" x14ac:dyDescent="0.2">
      <c r="A3675" s="165" t="s">
        <v>2072</v>
      </c>
      <c r="B3675" s="60" t="s">
        <v>2605</v>
      </c>
      <c r="C3675" s="61">
        <v>88316</v>
      </c>
      <c r="D3675" s="62" t="s">
        <v>2094</v>
      </c>
      <c r="E3675" s="60" t="s">
        <v>30</v>
      </c>
      <c r="F3675" s="65">
        <v>90</v>
      </c>
      <c r="G3675" s="70">
        <v>18.190000000000001</v>
      </c>
      <c r="H3675" s="166">
        <f>TRUNC(G3675*F3675,2)</f>
        <v>1637.1</v>
      </c>
    </row>
    <row r="3676" spans="1:8" ht="15" customHeight="1" x14ac:dyDescent="0.2">
      <c r="A3676" s="165" t="s">
        <v>2072</v>
      </c>
      <c r="B3676" s="60" t="s">
        <v>2605</v>
      </c>
      <c r="C3676" s="61">
        <v>88264</v>
      </c>
      <c r="D3676" s="62" t="s">
        <v>2318</v>
      </c>
      <c r="E3676" s="60" t="s">
        <v>30</v>
      </c>
      <c r="F3676" s="65">
        <v>90</v>
      </c>
      <c r="G3676" s="70">
        <v>22.79</v>
      </c>
      <c r="H3676" s="166">
        <f>TRUNC(G3676*F3676,2)</f>
        <v>2051.1</v>
      </c>
    </row>
    <row r="3677" spans="1:8" s="47" customFormat="1" ht="14.25" x14ac:dyDescent="0.25">
      <c r="A3677" s="153" t="s">
        <v>2057</v>
      </c>
      <c r="B3677" s="154" t="s">
        <v>2058</v>
      </c>
      <c r="C3677" s="154" t="s">
        <v>2059</v>
      </c>
      <c r="D3677" s="154" t="s">
        <v>2060</v>
      </c>
      <c r="E3677" s="154" t="s">
        <v>2061</v>
      </c>
      <c r="F3677" s="155" t="s">
        <v>2062</v>
      </c>
      <c r="G3677" s="156" t="s">
        <v>2063</v>
      </c>
      <c r="H3677" s="157" t="s">
        <v>2602</v>
      </c>
    </row>
    <row r="3678" spans="1:8" ht="48" customHeight="1" x14ac:dyDescent="0.2">
      <c r="A3678" s="158" t="s">
        <v>1332</v>
      </c>
      <c r="B3678" s="159" t="s">
        <v>2603</v>
      </c>
      <c r="C3678" s="160" t="s">
        <v>1331</v>
      </c>
      <c r="D3678" s="161" t="s">
        <v>1333</v>
      </c>
      <c r="E3678" s="162" t="s">
        <v>118</v>
      </c>
      <c r="F3678" s="163"/>
      <c r="G3678" s="72"/>
      <c r="H3678" s="164">
        <f>SUM(H3679:H3683)</f>
        <v>24.56</v>
      </c>
    </row>
    <row r="3679" spans="1:8" ht="15" customHeight="1" x14ac:dyDescent="0.2">
      <c r="A3679" s="165" t="s">
        <v>2072</v>
      </c>
      <c r="B3679" s="60" t="s">
        <v>2605</v>
      </c>
      <c r="C3679" s="61">
        <v>88264</v>
      </c>
      <c r="D3679" s="62" t="s">
        <v>2318</v>
      </c>
      <c r="E3679" s="60" t="s">
        <v>30</v>
      </c>
      <c r="F3679" s="65">
        <v>0.04</v>
      </c>
      <c r="G3679" s="70">
        <v>22.79</v>
      </c>
      <c r="H3679" s="166">
        <f>TRUNC(G3679*F3679,2)</f>
        <v>0.91</v>
      </c>
    </row>
    <row r="3680" spans="1:8" ht="15" customHeight="1" x14ac:dyDescent="0.2">
      <c r="A3680" s="165" t="s">
        <v>2072</v>
      </c>
      <c r="B3680" s="60" t="s">
        <v>2605</v>
      </c>
      <c r="C3680" s="61">
        <v>88247</v>
      </c>
      <c r="D3680" s="62" t="s">
        <v>2317</v>
      </c>
      <c r="E3680" s="60" t="s">
        <v>30</v>
      </c>
      <c r="F3680" s="65">
        <v>0.04</v>
      </c>
      <c r="G3680" s="70">
        <v>17.66</v>
      </c>
      <c r="H3680" s="166">
        <f>TRUNC(G3680*F3680,2)</f>
        <v>0.7</v>
      </c>
    </row>
    <row r="3681" spans="1:8" ht="27" customHeight="1" x14ac:dyDescent="0.2">
      <c r="A3681" s="165" t="s">
        <v>2607</v>
      </c>
      <c r="B3681" s="60" t="s">
        <v>2064</v>
      </c>
      <c r="C3681" s="61">
        <v>857</v>
      </c>
      <c r="D3681" s="62" t="s">
        <v>2947</v>
      </c>
      <c r="E3681" s="60" t="s">
        <v>225</v>
      </c>
      <c r="F3681" s="65">
        <v>0.33300000000000002</v>
      </c>
      <c r="G3681" s="70">
        <v>42</v>
      </c>
      <c r="H3681" s="166">
        <f>TRUNC(G3681*F3681,2)</f>
        <v>13.98</v>
      </c>
    </row>
    <row r="3682" spans="1:8" ht="27" customHeight="1" x14ac:dyDescent="0.2">
      <c r="A3682" s="165" t="s">
        <v>2643</v>
      </c>
      <c r="B3682" s="60" t="s">
        <v>2605</v>
      </c>
      <c r="C3682" s="61" t="s">
        <v>2944</v>
      </c>
      <c r="D3682" s="62" t="s">
        <v>2945</v>
      </c>
      <c r="E3682" s="60" t="s">
        <v>225</v>
      </c>
      <c r="F3682" s="65">
        <v>0.33300000000000002</v>
      </c>
      <c r="G3682" s="70">
        <v>19.295249999999999</v>
      </c>
      <c r="H3682" s="166">
        <f>TRUNC(G3682*F3682,2)</f>
        <v>6.42</v>
      </c>
    </row>
    <row r="3683" spans="1:8" ht="48" customHeight="1" x14ac:dyDescent="0.2">
      <c r="A3683" s="165" t="s">
        <v>2072</v>
      </c>
      <c r="B3683" s="60" t="s">
        <v>2605</v>
      </c>
      <c r="C3683" s="61">
        <v>91170</v>
      </c>
      <c r="D3683" s="62" t="s">
        <v>2946</v>
      </c>
      <c r="E3683" s="60" t="s">
        <v>118</v>
      </c>
      <c r="F3683" s="65">
        <v>1</v>
      </c>
      <c r="G3683" s="70">
        <v>2.5499999999999998</v>
      </c>
      <c r="H3683" s="166">
        <f>TRUNC(G3683*F3683,2)</f>
        <v>2.5499999999999998</v>
      </c>
    </row>
    <row r="3684" spans="1:8" s="47" customFormat="1" ht="14.25" x14ac:dyDescent="0.25">
      <c r="A3684" s="153" t="s">
        <v>2057</v>
      </c>
      <c r="B3684" s="154" t="s">
        <v>2058</v>
      </c>
      <c r="C3684" s="154" t="s">
        <v>2059</v>
      </c>
      <c r="D3684" s="154" t="s">
        <v>2060</v>
      </c>
      <c r="E3684" s="154" t="s">
        <v>2061</v>
      </c>
      <c r="F3684" s="155" t="s">
        <v>2062</v>
      </c>
      <c r="G3684" s="156" t="s">
        <v>2063</v>
      </c>
      <c r="H3684" s="157" t="s">
        <v>2602</v>
      </c>
    </row>
    <row r="3685" spans="1:8" ht="48" customHeight="1" x14ac:dyDescent="0.2">
      <c r="A3685" s="158" t="s">
        <v>1335</v>
      </c>
      <c r="B3685" s="159" t="s">
        <v>2603</v>
      </c>
      <c r="C3685" s="160" t="s">
        <v>1334</v>
      </c>
      <c r="D3685" s="161" t="s">
        <v>1336</v>
      </c>
      <c r="E3685" s="162" t="s">
        <v>118</v>
      </c>
      <c r="F3685" s="163"/>
      <c r="G3685" s="72"/>
      <c r="H3685" s="164">
        <f>SUM(H3686:H3690)</f>
        <v>25.14</v>
      </c>
    </row>
    <row r="3686" spans="1:8" ht="15" customHeight="1" x14ac:dyDescent="0.2">
      <c r="A3686" s="165" t="s">
        <v>2072</v>
      </c>
      <c r="B3686" s="60" t="s">
        <v>2605</v>
      </c>
      <c r="C3686" s="61">
        <v>88264</v>
      </c>
      <c r="D3686" s="62" t="s">
        <v>2318</v>
      </c>
      <c r="E3686" s="60" t="s">
        <v>30</v>
      </c>
      <c r="F3686" s="65">
        <v>0.05</v>
      </c>
      <c r="G3686" s="70">
        <v>22.79</v>
      </c>
      <c r="H3686" s="166">
        <f>TRUNC(G3686*F3686,2)</f>
        <v>1.1299999999999999</v>
      </c>
    </row>
    <row r="3687" spans="1:8" ht="15" customHeight="1" x14ac:dyDescent="0.2">
      <c r="A3687" s="165" t="s">
        <v>2072</v>
      </c>
      <c r="B3687" s="60" t="s">
        <v>2605</v>
      </c>
      <c r="C3687" s="61">
        <v>88247</v>
      </c>
      <c r="D3687" s="62" t="s">
        <v>2317</v>
      </c>
      <c r="E3687" s="60" t="s">
        <v>30</v>
      </c>
      <c r="F3687" s="65">
        <v>0.05</v>
      </c>
      <c r="G3687" s="70">
        <v>17.66</v>
      </c>
      <c r="H3687" s="166">
        <f>TRUNC(G3687*F3687,2)</f>
        <v>0.88</v>
      </c>
    </row>
    <row r="3688" spans="1:8" ht="27" customHeight="1" x14ac:dyDescent="0.2">
      <c r="A3688" s="165" t="s">
        <v>2607</v>
      </c>
      <c r="B3688" s="60" t="s">
        <v>2064</v>
      </c>
      <c r="C3688" s="61">
        <v>860</v>
      </c>
      <c r="D3688" s="62" t="s">
        <v>2950</v>
      </c>
      <c r="E3688" s="60" t="s">
        <v>118</v>
      </c>
      <c r="F3688" s="65">
        <v>0.98199999999999998</v>
      </c>
      <c r="G3688" s="70">
        <v>13</v>
      </c>
      <c r="H3688" s="166">
        <f>TRUNC(G3688*F3688,2)</f>
        <v>12.76</v>
      </c>
    </row>
    <row r="3689" spans="1:8" ht="27" customHeight="1" x14ac:dyDescent="0.2">
      <c r="A3689" s="165" t="s">
        <v>2643</v>
      </c>
      <c r="B3689" s="60" t="s">
        <v>2605</v>
      </c>
      <c r="C3689" s="61" t="s">
        <v>2948</v>
      </c>
      <c r="D3689" s="62" t="s">
        <v>2949</v>
      </c>
      <c r="E3689" s="60" t="s">
        <v>225</v>
      </c>
      <c r="F3689" s="65">
        <v>0.33300000000000002</v>
      </c>
      <c r="G3689" s="70">
        <v>23.504090000000001</v>
      </c>
      <c r="H3689" s="166">
        <f>TRUNC(G3689*F3689,2)</f>
        <v>7.82</v>
      </c>
    </row>
    <row r="3690" spans="1:8" ht="48" customHeight="1" x14ac:dyDescent="0.2">
      <c r="A3690" s="165" t="s">
        <v>2072</v>
      </c>
      <c r="B3690" s="60" t="s">
        <v>2605</v>
      </c>
      <c r="C3690" s="61">
        <v>91170</v>
      </c>
      <c r="D3690" s="62" t="s">
        <v>2946</v>
      </c>
      <c r="E3690" s="60" t="s">
        <v>225</v>
      </c>
      <c r="F3690" s="65">
        <v>1</v>
      </c>
      <c r="G3690" s="70">
        <v>2.5499999999999998</v>
      </c>
      <c r="H3690" s="166">
        <f>TRUNC(G3690*F3690,2)</f>
        <v>2.5499999999999998</v>
      </c>
    </row>
    <row r="3691" spans="1:8" s="47" customFormat="1" ht="14.25" x14ac:dyDescent="0.25">
      <c r="A3691" s="153" t="s">
        <v>2057</v>
      </c>
      <c r="B3691" s="154" t="s">
        <v>2058</v>
      </c>
      <c r="C3691" s="154" t="s">
        <v>2059</v>
      </c>
      <c r="D3691" s="154" t="s">
        <v>2060</v>
      </c>
      <c r="E3691" s="154" t="s">
        <v>2061</v>
      </c>
      <c r="F3691" s="155" t="s">
        <v>2062</v>
      </c>
      <c r="G3691" s="156" t="s">
        <v>2063</v>
      </c>
      <c r="H3691" s="157" t="s">
        <v>2602</v>
      </c>
    </row>
    <row r="3692" spans="1:8" ht="48" customHeight="1" x14ac:dyDescent="0.2">
      <c r="A3692" s="158" t="s">
        <v>1338</v>
      </c>
      <c r="B3692" s="159" t="s">
        <v>2603</v>
      </c>
      <c r="C3692" s="160" t="s">
        <v>1337</v>
      </c>
      <c r="D3692" s="161" t="s">
        <v>1339</v>
      </c>
      <c r="E3692" s="162" t="s">
        <v>2598</v>
      </c>
      <c r="F3692" s="163"/>
      <c r="G3692" s="72"/>
      <c r="H3692" s="164">
        <f>SUM(H3693:H3699)</f>
        <v>13.97</v>
      </c>
    </row>
    <row r="3693" spans="1:8" ht="15" customHeight="1" x14ac:dyDescent="0.2">
      <c r="A3693" s="165" t="s">
        <v>2072</v>
      </c>
      <c r="B3693" s="60" t="s">
        <v>2605</v>
      </c>
      <c r="C3693" s="61">
        <v>88264</v>
      </c>
      <c r="D3693" s="62" t="s">
        <v>2318</v>
      </c>
      <c r="E3693" s="60" t="s">
        <v>30</v>
      </c>
      <c r="F3693" s="65">
        <v>0.11</v>
      </c>
      <c r="G3693" s="70">
        <v>22.79</v>
      </c>
      <c r="H3693" s="166">
        <f t="shared" ref="H3693:H3699" si="157">TRUNC(G3693*F3693,2)</f>
        <v>2.5</v>
      </c>
    </row>
    <row r="3694" spans="1:8" ht="15" customHeight="1" x14ac:dyDescent="0.2">
      <c r="A3694" s="165" t="s">
        <v>2072</v>
      </c>
      <c r="B3694" s="60" t="s">
        <v>2605</v>
      </c>
      <c r="C3694" s="61">
        <v>88247</v>
      </c>
      <c r="D3694" s="62" t="s">
        <v>2317</v>
      </c>
      <c r="E3694" s="60" t="s">
        <v>30</v>
      </c>
      <c r="F3694" s="65">
        <v>0.11</v>
      </c>
      <c r="G3694" s="70">
        <v>17.66</v>
      </c>
      <c r="H3694" s="166">
        <f t="shared" si="157"/>
        <v>1.94</v>
      </c>
    </row>
    <row r="3695" spans="1:8" ht="15" customHeight="1" x14ac:dyDescent="0.2">
      <c r="A3695" s="165" t="s">
        <v>2607</v>
      </c>
      <c r="B3695" s="60" t="s">
        <v>2064</v>
      </c>
      <c r="C3695" s="61">
        <v>11798</v>
      </c>
      <c r="D3695" s="62" t="s">
        <v>2951</v>
      </c>
      <c r="E3695" s="60" t="s">
        <v>225</v>
      </c>
      <c r="F3695" s="65">
        <v>1</v>
      </c>
      <c r="G3695" s="70">
        <v>3.56</v>
      </c>
      <c r="H3695" s="166">
        <f t="shared" si="157"/>
        <v>3.56</v>
      </c>
    </row>
    <row r="3696" spans="1:8" ht="15" customHeight="1" x14ac:dyDescent="0.2">
      <c r="A3696" s="165" t="s">
        <v>2607</v>
      </c>
      <c r="B3696" s="60" t="s">
        <v>2064</v>
      </c>
      <c r="C3696" s="61">
        <v>9705</v>
      </c>
      <c r="D3696" s="62" t="s">
        <v>2952</v>
      </c>
      <c r="E3696" s="60" t="s">
        <v>225</v>
      </c>
      <c r="F3696" s="65">
        <v>2</v>
      </c>
      <c r="G3696" s="70">
        <v>1.071</v>
      </c>
      <c r="H3696" s="166">
        <f t="shared" si="157"/>
        <v>2.14</v>
      </c>
    </row>
    <row r="3697" spans="1:8" ht="15" customHeight="1" x14ac:dyDescent="0.2">
      <c r="A3697" s="165" t="s">
        <v>2607</v>
      </c>
      <c r="B3697" s="60" t="s">
        <v>2064</v>
      </c>
      <c r="C3697" s="61">
        <v>13322</v>
      </c>
      <c r="D3697" s="62" t="s">
        <v>2953</v>
      </c>
      <c r="E3697" s="60" t="s">
        <v>225</v>
      </c>
      <c r="F3697" s="65">
        <v>8.4</v>
      </c>
      <c r="G3697" s="70">
        <v>0.20699999999999999</v>
      </c>
      <c r="H3697" s="166">
        <f t="shared" si="157"/>
        <v>1.73</v>
      </c>
    </row>
    <row r="3698" spans="1:8" ht="15" customHeight="1" x14ac:dyDescent="0.2">
      <c r="A3698" s="165" t="s">
        <v>2607</v>
      </c>
      <c r="B3698" s="60" t="s">
        <v>2064</v>
      </c>
      <c r="C3698" s="61">
        <v>5005</v>
      </c>
      <c r="D3698" s="62" t="s">
        <v>2954</v>
      </c>
      <c r="E3698" s="60" t="s">
        <v>225</v>
      </c>
      <c r="F3698" s="65">
        <v>8.4</v>
      </c>
      <c r="G3698" s="70">
        <v>4.4999999999999998E-2</v>
      </c>
      <c r="H3698" s="166">
        <f t="shared" si="157"/>
        <v>0.37</v>
      </c>
    </row>
    <row r="3699" spans="1:8" ht="15" customHeight="1" x14ac:dyDescent="0.2">
      <c r="A3699" s="165" t="s">
        <v>2607</v>
      </c>
      <c r="B3699" s="60" t="s">
        <v>2064</v>
      </c>
      <c r="C3699" s="61">
        <v>13323</v>
      </c>
      <c r="D3699" s="62" t="s">
        <v>2955</v>
      </c>
      <c r="E3699" s="60" t="s">
        <v>225</v>
      </c>
      <c r="F3699" s="65">
        <v>8.4</v>
      </c>
      <c r="G3699" s="70">
        <v>0.20699999999999999</v>
      </c>
      <c r="H3699" s="166">
        <f t="shared" si="157"/>
        <v>1.73</v>
      </c>
    </row>
    <row r="3700" spans="1:8" s="47" customFormat="1" ht="14.25" x14ac:dyDescent="0.25">
      <c r="A3700" s="153" t="s">
        <v>2057</v>
      </c>
      <c r="B3700" s="154" t="s">
        <v>2058</v>
      </c>
      <c r="C3700" s="154" t="s">
        <v>2059</v>
      </c>
      <c r="D3700" s="154" t="s">
        <v>2060</v>
      </c>
      <c r="E3700" s="154" t="s">
        <v>2061</v>
      </c>
      <c r="F3700" s="155" t="s">
        <v>2062</v>
      </c>
      <c r="G3700" s="156" t="s">
        <v>2063</v>
      </c>
      <c r="H3700" s="157" t="s">
        <v>2602</v>
      </c>
    </row>
    <row r="3701" spans="1:8" ht="66" customHeight="1" x14ac:dyDescent="0.2">
      <c r="A3701" s="158" t="s">
        <v>1341</v>
      </c>
      <c r="B3701" s="159" t="s">
        <v>2603</v>
      </c>
      <c r="C3701" s="160" t="s">
        <v>1340</v>
      </c>
      <c r="D3701" s="161" t="s">
        <v>1342</v>
      </c>
      <c r="E3701" s="162" t="s">
        <v>2598</v>
      </c>
      <c r="F3701" s="163"/>
      <c r="G3701" s="72"/>
      <c r="H3701" s="164">
        <f>SUM(H3702:H3708)</f>
        <v>43.05</v>
      </c>
    </row>
    <row r="3702" spans="1:8" ht="15" customHeight="1" x14ac:dyDescent="0.2">
      <c r="A3702" s="165" t="s">
        <v>2072</v>
      </c>
      <c r="B3702" s="60" t="s">
        <v>2605</v>
      </c>
      <c r="C3702" s="61">
        <v>88264</v>
      </c>
      <c r="D3702" s="62" t="s">
        <v>2318</v>
      </c>
      <c r="E3702" s="60" t="s">
        <v>30</v>
      </c>
      <c r="F3702" s="65">
        <v>0.14000000000000001</v>
      </c>
      <c r="G3702" s="70">
        <v>22.79</v>
      </c>
      <c r="H3702" s="166">
        <f t="shared" ref="H3702:H3708" si="158">TRUNC(G3702*F3702,2)</f>
        <v>3.19</v>
      </c>
    </row>
    <row r="3703" spans="1:8" ht="15" customHeight="1" x14ac:dyDescent="0.2">
      <c r="A3703" s="165" t="s">
        <v>2072</v>
      </c>
      <c r="B3703" s="60" t="s">
        <v>2605</v>
      </c>
      <c r="C3703" s="61">
        <v>88247</v>
      </c>
      <c r="D3703" s="62" t="s">
        <v>2317</v>
      </c>
      <c r="E3703" s="60" t="s">
        <v>30</v>
      </c>
      <c r="F3703" s="65">
        <v>0.14000000000000001</v>
      </c>
      <c r="G3703" s="70">
        <v>17.66</v>
      </c>
      <c r="H3703" s="166">
        <f t="shared" si="158"/>
        <v>2.4700000000000002</v>
      </c>
    </row>
    <row r="3704" spans="1:8" ht="27" customHeight="1" x14ac:dyDescent="0.2">
      <c r="A3704" s="165" t="s">
        <v>2607</v>
      </c>
      <c r="B3704" s="60" t="s">
        <v>2064</v>
      </c>
      <c r="C3704" s="61">
        <v>4014</v>
      </c>
      <c r="D3704" s="62" t="s">
        <v>2956</v>
      </c>
      <c r="E3704" s="60" t="s">
        <v>225</v>
      </c>
      <c r="F3704" s="65">
        <v>1</v>
      </c>
      <c r="G3704" s="70">
        <v>25.42</v>
      </c>
      <c r="H3704" s="166">
        <f t="shared" si="158"/>
        <v>25.42</v>
      </c>
    </row>
    <row r="3705" spans="1:8" ht="15" customHeight="1" x14ac:dyDescent="0.2">
      <c r="A3705" s="165" t="s">
        <v>2607</v>
      </c>
      <c r="B3705" s="60" t="s">
        <v>2064</v>
      </c>
      <c r="C3705" s="61">
        <v>9705</v>
      </c>
      <c r="D3705" s="62" t="s">
        <v>2952</v>
      </c>
      <c r="E3705" s="60" t="s">
        <v>225</v>
      </c>
      <c r="F3705" s="65">
        <v>4</v>
      </c>
      <c r="G3705" s="70">
        <v>1.071</v>
      </c>
      <c r="H3705" s="166">
        <f t="shared" si="158"/>
        <v>4.28</v>
      </c>
    </row>
    <row r="3706" spans="1:8" ht="15" customHeight="1" x14ac:dyDescent="0.2">
      <c r="A3706" s="165" t="s">
        <v>2607</v>
      </c>
      <c r="B3706" s="60" t="s">
        <v>2064</v>
      </c>
      <c r="C3706" s="61">
        <v>13322</v>
      </c>
      <c r="D3706" s="62" t="s">
        <v>2953</v>
      </c>
      <c r="E3706" s="60" t="s">
        <v>225</v>
      </c>
      <c r="F3706" s="65">
        <v>16.8</v>
      </c>
      <c r="G3706" s="70">
        <v>0.20699999999999999</v>
      </c>
      <c r="H3706" s="166">
        <f t="shared" si="158"/>
        <v>3.47</v>
      </c>
    </row>
    <row r="3707" spans="1:8" ht="15" customHeight="1" x14ac:dyDescent="0.2">
      <c r="A3707" s="165" t="s">
        <v>2607</v>
      </c>
      <c r="B3707" s="60" t="s">
        <v>2064</v>
      </c>
      <c r="C3707" s="61">
        <v>5005</v>
      </c>
      <c r="D3707" s="62" t="s">
        <v>2954</v>
      </c>
      <c r="E3707" s="60" t="s">
        <v>225</v>
      </c>
      <c r="F3707" s="65">
        <v>16.8</v>
      </c>
      <c r="G3707" s="70">
        <v>4.4999999999999998E-2</v>
      </c>
      <c r="H3707" s="166">
        <f t="shared" si="158"/>
        <v>0.75</v>
      </c>
    </row>
    <row r="3708" spans="1:8" ht="15" customHeight="1" x14ac:dyDescent="0.2">
      <c r="A3708" s="165" t="s">
        <v>2607</v>
      </c>
      <c r="B3708" s="60" t="s">
        <v>2064</v>
      </c>
      <c r="C3708" s="61">
        <v>13323</v>
      </c>
      <c r="D3708" s="62" t="s">
        <v>2955</v>
      </c>
      <c r="E3708" s="60" t="s">
        <v>225</v>
      </c>
      <c r="F3708" s="65">
        <v>16.8</v>
      </c>
      <c r="G3708" s="70">
        <v>0.20699999999999999</v>
      </c>
      <c r="H3708" s="166">
        <f t="shared" si="158"/>
        <v>3.47</v>
      </c>
    </row>
    <row r="3709" spans="1:8" s="47" customFormat="1" ht="14.25" x14ac:dyDescent="0.25">
      <c r="A3709" s="153" t="s">
        <v>2057</v>
      </c>
      <c r="B3709" s="154" t="s">
        <v>2058</v>
      </c>
      <c r="C3709" s="154" t="s">
        <v>2059</v>
      </c>
      <c r="D3709" s="154" t="s">
        <v>2060</v>
      </c>
      <c r="E3709" s="154" t="s">
        <v>2061</v>
      </c>
      <c r="F3709" s="155" t="s">
        <v>2062</v>
      </c>
      <c r="G3709" s="156" t="s">
        <v>2063</v>
      </c>
      <c r="H3709" s="157" t="s">
        <v>2602</v>
      </c>
    </row>
    <row r="3710" spans="1:8" ht="66" customHeight="1" x14ac:dyDescent="0.2">
      <c r="A3710" s="158" t="s">
        <v>1344</v>
      </c>
      <c r="B3710" s="159" t="s">
        <v>2603</v>
      </c>
      <c r="C3710" s="160" t="s">
        <v>1343</v>
      </c>
      <c r="D3710" s="161" t="s">
        <v>1345</v>
      </c>
      <c r="E3710" s="162" t="s">
        <v>2598</v>
      </c>
      <c r="F3710" s="163"/>
      <c r="G3710" s="72"/>
      <c r="H3710" s="164">
        <f>SUM(H3711:H3717)</f>
        <v>39.54</v>
      </c>
    </row>
    <row r="3711" spans="1:8" ht="15" customHeight="1" x14ac:dyDescent="0.2">
      <c r="A3711" s="165" t="s">
        <v>2072</v>
      </c>
      <c r="B3711" s="60" t="s">
        <v>2605</v>
      </c>
      <c r="C3711" s="61">
        <v>88264</v>
      </c>
      <c r="D3711" s="62" t="s">
        <v>2318</v>
      </c>
      <c r="E3711" s="60" t="s">
        <v>30</v>
      </c>
      <c r="F3711" s="65">
        <v>0.125</v>
      </c>
      <c r="G3711" s="70">
        <v>22.79</v>
      </c>
      <c r="H3711" s="166">
        <f t="shared" ref="H3711:H3717" si="159">TRUNC(G3711*F3711,2)</f>
        <v>2.84</v>
      </c>
    </row>
    <row r="3712" spans="1:8" ht="15" customHeight="1" x14ac:dyDescent="0.2">
      <c r="A3712" s="165" t="s">
        <v>2072</v>
      </c>
      <c r="B3712" s="60" t="s">
        <v>2605</v>
      </c>
      <c r="C3712" s="61">
        <v>88247</v>
      </c>
      <c r="D3712" s="62" t="s">
        <v>2317</v>
      </c>
      <c r="E3712" s="60" t="s">
        <v>30</v>
      </c>
      <c r="F3712" s="65">
        <v>0.125</v>
      </c>
      <c r="G3712" s="70">
        <v>17.66</v>
      </c>
      <c r="H3712" s="166">
        <f t="shared" si="159"/>
        <v>2.2000000000000002</v>
      </c>
    </row>
    <row r="3713" spans="1:8" ht="27" customHeight="1" x14ac:dyDescent="0.2">
      <c r="A3713" s="165" t="s">
        <v>2607</v>
      </c>
      <c r="B3713" s="60" t="s">
        <v>2064</v>
      </c>
      <c r="C3713" s="61">
        <v>4013</v>
      </c>
      <c r="D3713" s="62" t="s">
        <v>2957</v>
      </c>
      <c r="E3713" s="60" t="s">
        <v>225</v>
      </c>
      <c r="F3713" s="65">
        <v>1</v>
      </c>
      <c r="G3713" s="70">
        <v>22.53</v>
      </c>
      <c r="H3713" s="166">
        <f t="shared" si="159"/>
        <v>22.53</v>
      </c>
    </row>
    <row r="3714" spans="1:8" ht="15" customHeight="1" x14ac:dyDescent="0.2">
      <c r="A3714" s="165" t="s">
        <v>2607</v>
      </c>
      <c r="B3714" s="60" t="s">
        <v>2064</v>
      </c>
      <c r="C3714" s="61">
        <v>9705</v>
      </c>
      <c r="D3714" s="62" t="s">
        <v>2952</v>
      </c>
      <c r="E3714" s="60" t="s">
        <v>225</v>
      </c>
      <c r="F3714" s="65">
        <v>4</v>
      </c>
      <c r="G3714" s="70">
        <v>1.071</v>
      </c>
      <c r="H3714" s="166">
        <f t="shared" si="159"/>
        <v>4.28</v>
      </c>
    </row>
    <row r="3715" spans="1:8" ht="15" customHeight="1" x14ac:dyDescent="0.2">
      <c r="A3715" s="165" t="s">
        <v>2607</v>
      </c>
      <c r="B3715" s="60" t="s">
        <v>2064</v>
      </c>
      <c r="C3715" s="61">
        <v>13322</v>
      </c>
      <c r="D3715" s="62" t="s">
        <v>2953</v>
      </c>
      <c r="E3715" s="60" t="s">
        <v>225</v>
      </c>
      <c r="F3715" s="65">
        <v>16.8</v>
      </c>
      <c r="G3715" s="70">
        <v>0.20699999999999999</v>
      </c>
      <c r="H3715" s="166">
        <f t="shared" si="159"/>
        <v>3.47</v>
      </c>
    </row>
    <row r="3716" spans="1:8" ht="15" customHeight="1" x14ac:dyDescent="0.2">
      <c r="A3716" s="165" t="s">
        <v>2607</v>
      </c>
      <c r="B3716" s="60" t="s">
        <v>2064</v>
      </c>
      <c r="C3716" s="61">
        <v>5005</v>
      </c>
      <c r="D3716" s="62" t="s">
        <v>2954</v>
      </c>
      <c r="E3716" s="60" t="s">
        <v>225</v>
      </c>
      <c r="F3716" s="65">
        <v>16.8</v>
      </c>
      <c r="G3716" s="70">
        <v>4.4999999999999998E-2</v>
      </c>
      <c r="H3716" s="166">
        <f t="shared" si="159"/>
        <v>0.75</v>
      </c>
    </row>
    <row r="3717" spans="1:8" ht="15" customHeight="1" x14ac:dyDescent="0.2">
      <c r="A3717" s="165" t="s">
        <v>2607</v>
      </c>
      <c r="B3717" s="60" t="s">
        <v>2064</v>
      </c>
      <c r="C3717" s="61">
        <v>13323</v>
      </c>
      <c r="D3717" s="62" t="s">
        <v>2955</v>
      </c>
      <c r="E3717" s="60" t="s">
        <v>225</v>
      </c>
      <c r="F3717" s="65">
        <v>16.8</v>
      </c>
      <c r="G3717" s="70">
        <v>0.20699999999999999</v>
      </c>
      <c r="H3717" s="166">
        <f t="shared" si="159"/>
        <v>3.47</v>
      </c>
    </row>
    <row r="3718" spans="1:8" s="47" customFormat="1" ht="14.25" x14ac:dyDescent="0.25">
      <c r="A3718" s="153" t="s">
        <v>2057</v>
      </c>
      <c r="B3718" s="154" t="s">
        <v>2058</v>
      </c>
      <c r="C3718" s="154" t="s">
        <v>2059</v>
      </c>
      <c r="D3718" s="154" t="s">
        <v>2060</v>
      </c>
      <c r="E3718" s="154" t="s">
        <v>2061</v>
      </c>
      <c r="F3718" s="155" t="s">
        <v>2062</v>
      </c>
      <c r="G3718" s="156" t="s">
        <v>2063</v>
      </c>
      <c r="H3718" s="157" t="s">
        <v>2602</v>
      </c>
    </row>
    <row r="3719" spans="1:8" ht="32.1" customHeight="1" x14ac:dyDescent="0.2">
      <c r="A3719" s="158" t="s">
        <v>1347</v>
      </c>
      <c r="B3719" s="159" t="s">
        <v>2603</v>
      </c>
      <c r="C3719" s="160" t="s">
        <v>1346</v>
      </c>
      <c r="D3719" s="161" t="s">
        <v>1348</v>
      </c>
      <c r="E3719" s="162" t="s">
        <v>2598</v>
      </c>
      <c r="F3719" s="163"/>
      <c r="G3719" s="72"/>
      <c r="H3719" s="164">
        <f>SUM(H3720:H3722)</f>
        <v>4.8900000000000006</v>
      </c>
    </row>
    <row r="3720" spans="1:8" ht="15" customHeight="1" x14ac:dyDescent="0.2">
      <c r="A3720" s="165" t="s">
        <v>2607</v>
      </c>
      <c r="B3720" s="60" t="s">
        <v>2064</v>
      </c>
      <c r="C3720" s="61">
        <v>2003</v>
      </c>
      <c r="D3720" s="62" t="s">
        <v>2958</v>
      </c>
      <c r="E3720" s="60" t="s">
        <v>225</v>
      </c>
      <c r="F3720" s="65">
        <v>1</v>
      </c>
      <c r="G3720" s="70">
        <v>3.2</v>
      </c>
      <c r="H3720" s="166">
        <f>TRUNC(G3720*F3720,2)</f>
        <v>3.2</v>
      </c>
    </row>
    <row r="3721" spans="1:8" ht="15" customHeight="1" x14ac:dyDescent="0.2">
      <c r="A3721" s="165" t="s">
        <v>2072</v>
      </c>
      <c r="B3721" s="60" t="s">
        <v>2605</v>
      </c>
      <c r="C3721" s="61">
        <v>88247</v>
      </c>
      <c r="D3721" s="62" t="s">
        <v>2317</v>
      </c>
      <c r="E3721" s="60" t="s">
        <v>30</v>
      </c>
      <c r="F3721" s="65">
        <v>4.2000000000000003E-2</v>
      </c>
      <c r="G3721" s="70">
        <v>17.66</v>
      </c>
      <c r="H3721" s="166">
        <f>TRUNC(G3721*F3721,2)</f>
        <v>0.74</v>
      </c>
    </row>
    <row r="3722" spans="1:8" ht="15" customHeight="1" x14ac:dyDescent="0.2">
      <c r="A3722" s="165" t="s">
        <v>2072</v>
      </c>
      <c r="B3722" s="60" t="s">
        <v>2605</v>
      </c>
      <c r="C3722" s="61">
        <v>88264</v>
      </c>
      <c r="D3722" s="62" t="s">
        <v>2318</v>
      </c>
      <c r="E3722" s="60" t="s">
        <v>30</v>
      </c>
      <c r="F3722" s="65">
        <v>4.2000000000000003E-2</v>
      </c>
      <c r="G3722" s="70">
        <v>22.79</v>
      </c>
      <c r="H3722" s="166">
        <f>TRUNC(G3722*F3722,2)</f>
        <v>0.95</v>
      </c>
    </row>
    <row r="3723" spans="1:8" s="47" customFormat="1" ht="14.25" x14ac:dyDescent="0.25">
      <c r="A3723" s="153" t="s">
        <v>2057</v>
      </c>
      <c r="B3723" s="154" t="s">
        <v>2058</v>
      </c>
      <c r="C3723" s="154" t="s">
        <v>2059</v>
      </c>
      <c r="D3723" s="154" t="s">
        <v>2060</v>
      </c>
      <c r="E3723" s="154" t="s">
        <v>2061</v>
      </c>
      <c r="F3723" s="155" t="s">
        <v>2062</v>
      </c>
      <c r="G3723" s="156" t="s">
        <v>2063</v>
      </c>
      <c r="H3723" s="157" t="s">
        <v>2602</v>
      </c>
    </row>
    <row r="3724" spans="1:8" ht="66" customHeight="1" x14ac:dyDescent="0.2">
      <c r="A3724" s="158" t="s">
        <v>1350</v>
      </c>
      <c r="B3724" s="159" t="s">
        <v>2603</v>
      </c>
      <c r="C3724" s="160" t="s">
        <v>1349</v>
      </c>
      <c r="D3724" s="161" t="s">
        <v>1351</v>
      </c>
      <c r="E3724" s="162" t="s">
        <v>2598</v>
      </c>
      <c r="F3724" s="163"/>
      <c r="G3724" s="72"/>
      <c r="H3724" s="164">
        <f>SUM(H3725:H3731)</f>
        <v>57.830000000000005</v>
      </c>
    </row>
    <row r="3725" spans="1:8" ht="15" customHeight="1" x14ac:dyDescent="0.2">
      <c r="A3725" s="165" t="s">
        <v>2072</v>
      </c>
      <c r="B3725" s="60" t="s">
        <v>2605</v>
      </c>
      <c r="C3725" s="61">
        <v>88264</v>
      </c>
      <c r="D3725" s="62" t="s">
        <v>2318</v>
      </c>
      <c r="E3725" s="60" t="s">
        <v>30</v>
      </c>
      <c r="F3725" s="65">
        <v>0.25</v>
      </c>
      <c r="G3725" s="70">
        <v>22.79</v>
      </c>
      <c r="H3725" s="166">
        <f t="shared" ref="H3725:H3731" si="160">TRUNC(G3725*F3725,2)</f>
        <v>5.69</v>
      </c>
    </row>
    <row r="3726" spans="1:8" ht="15" customHeight="1" x14ac:dyDescent="0.2">
      <c r="A3726" s="165" t="s">
        <v>2072</v>
      </c>
      <c r="B3726" s="60" t="s">
        <v>2605</v>
      </c>
      <c r="C3726" s="61">
        <v>88247</v>
      </c>
      <c r="D3726" s="62" t="s">
        <v>2317</v>
      </c>
      <c r="E3726" s="60" t="s">
        <v>30</v>
      </c>
      <c r="F3726" s="65">
        <v>0.25</v>
      </c>
      <c r="G3726" s="70">
        <v>17.66</v>
      </c>
      <c r="H3726" s="166">
        <f t="shared" si="160"/>
        <v>4.41</v>
      </c>
    </row>
    <row r="3727" spans="1:8" ht="27" customHeight="1" x14ac:dyDescent="0.2">
      <c r="A3727" s="165" t="s">
        <v>2607</v>
      </c>
      <c r="B3727" s="60" t="s">
        <v>2064</v>
      </c>
      <c r="C3727" s="61">
        <v>4095</v>
      </c>
      <c r="D3727" s="62" t="s">
        <v>2959</v>
      </c>
      <c r="E3727" s="60" t="s">
        <v>225</v>
      </c>
      <c r="F3727" s="65">
        <v>1</v>
      </c>
      <c r="G3727" s="70">
        <v>29.76</v>
      </c>
      <c r="H3727" s="166">
        <f t="shared" si="160"/>
        <v>29.76</v>
      </c>
    </row>
    <row r="3728" spans="1:8" ht="15" customHeight="1" x14ac:dyDescent="0.2">
      <c r="A3728" s="165" t="s">
        <v>2607</v>
      </c>
      <c r="B3728" s="60" t="s">
        <v>2064</v>
      </c>
      <c r="C3728" s="61">
        <v>9705</v>
      </c>
      <c r="D3728" s="62" t="s">
        <v>2952</v>
      </c>
      <c r="E3728" s="60" t="s">
        <v>225</v>
      </c>
      <c r="F3728" s="65">
        <v>6</v>
      </c>
      <c r="G3728" s="70">
        <v>1.071</v>
      </c>
      <c r="H3728" s="166">
        <f t="shared" si="160"/>
        <v>6.42</v>
      </c>
    </row>
    <row r="3729" spans="1:8" ht="15" customHeight="1" x14ac:dyDescent="0.2">
      <c r="A3729" s="165" t="s">
        <v>2607</v>
      </c>
      <c r="B3729" s="60" t="s">
        <v>2064</v>
      </c>
      <c r="C3729" s="61">
        <v>13322</v>
      </c>
      <c r="D3729" s="62" t="s">
        <v>2953</v>
      </c>
      <c r="E3729" s="60" t="s">
        <v>225</v>
      </c>
      <c r="F3729" s="65">
        <v>25.2</v>
      </c>
      <c r="G3729" s="70">
        <v>0.20699999999999999</v>
      </c>
      <c r="H3729" s="166">
        <f t="shared" si="160"/>
        <v>5.21</v>
      </c>
    </row>
    <row r="3730" spans="1:8" ht="15" customHeight="1" x14ac:dyDescent="0.2">
      <c r="A3730" s="165" t="s">
        <v>2607</v>
      </c>
      <c r="B3730" s="60" t="s">
        <v>2064</v>
      </c>
      <c r="C3730" s="61">
        <v>5005</v>
      </c>
      <c r="D3730" s="62" t="s">
        <v>2954</v>
      </c>
      <c r="E3730" s="60" t="s">
        <v>225</v>
      </c>
      <c r="F3730" s="65">
        <v>25.2</v>
      </c>
      <c r="G3730" s="70">
        <v>4.4999999999999998E-2</v>
      </c>
      <c r="H3730" s="166">
        <f t="shared" si="160"/>
        <v>1.1299999999999999</v>
      </c>
    </row>
    <row r="3731" spans="1:8" ht="15" customHeight="1" x14ac:dyDescent="0.2">
      <c r="A3731" s="165" t="s">
        <v>2607</v>
      </c>
      <c r="B3731" s="60" t="s">
        <v>2064</v>
      </c>
      <c r="C3731" s="61">
        <v>13323</v>
      </c>
      <c r="D3731" s="62" t="s">
        <v>2955</v>
      </c>
      <c r="E3731" s="60" t="s">
        <v>225</v>
      </c>
      <c r="F3731" s="65">
        <v>25.2</v>
      </c>
      <c r="G3731" s="70">
        <v>0.20699999999999999</v>
      </c>
      <c r="H3731" s="166">
        <f t="shared" si="160"/>
        <v>5.21</v>
      </c>
    </row>
    <row r="3732" spans="1:8" s="47" customFormat="1" ht="14.25" x14ac:dyDescent="0.25">
      <c r="A3732" s="153" t="s">
        <v>2057</v>
      </c>
      <c r="B3732" s="154" t="s">
        <v>2058</v>
      </c>
      <c r="C3732" s="154" t="s">
        <v>2059</v>
      </c>
      <c r="D3732" s="154" t="s">
        <v>2060</v>
      </c>
      <c r="E3732" s="154" t="s">
        <v>2061</v>
      </c>
      <c r="F3732" s="155" t="s">
        <v>2062</v>
      </c>
      <c r="G3732" s="156" t="s">
        <v>2063</v>
      </c>
      <c r="H3732" s="157" t="s">
        <v>2602</v>
      </c>
    </row>
    <row r="3733" spans="1:8" ht="66" customHeight="1" x14ac:dyDescent="0.2">
      <c r="A3733" s="158" t="s">
        <v>1353</v>
      </c>
      <c r="B3733" s="159" t="s">
        <v>2603</v>
      </c>
      <c r="C3733" s="160" t="s">
        <v>1352</v>
      </c>
      <c r="D3733" s="161" t="s">
        <v>1354</v>
      </c>
      <c r="E3733" s="162" t="s">
        <v>2598</v>
      </c>
      <c r="F3733" s="163"/>
      <c r="G3733" s="72"/>
      <c r="H3733" s="164">
        <f>SUM(H3734:H3740)</f>
        <v>39.940000000000005</v>
      </c>
    </row>
    <row r="3734" spans="1:8" ht="15" customHeight="1" x14ac:dyDescent="0.2">
      <c r="A3734" s="165" t="s">
        <v>2072</v>
      </c>
      <c r="B3734" s="60" t="s">
        <v>2605</v>
      </c>
      <c r="C3734" s="61">
        <v>88264</v>
      </c>
      <c r="D3734" s="62" t="s">
        <v>2318</v>
      </c>
      <c r="E3734" s="60" t="s">
        <v>30</v>
      </c>
      <c r="F3734" s="65">
        <v>0.14699999999999999</v>
      </c>
      <c r="G3734" s="70">
        <v>22.79</v>
      </c>
      <c r="H3734" s="166">
        <f t="shared" ref="H3734:H3740" si="161">TRUNC(G3734*F3734,2)</f>
        <v>3.35</v>
      </c>
    </row>
    <row r="3735" spans="1:8" ht="15" customHeight="1" x14ac:dyDescent="0.2">
      <c r="A3735" s="165" t="s">
        <v>2072</v>
      </c>
      <c r="B3735" s="60" t="s">
        <v>2605</v>
      </c>
      <c r="C3735" s="61">
        <v>88247</v>
      </c>
      <c r="D3735" s="62" t="s">
        <v>2317</v>
      </c>
      <c r="E3735" s="60" t="s">
        <v>30</v>
      </c>
      <c r="F3735" s="65">
        <v>0.14699999999999999</v>
      </c>
      <c r="G3735" s="70">
        <v>17.66</v>
      </c>
      <c r="H3735" s="166">
        <f t="shared" si="161"/>
        <v>2.59</v>
      </c>
    </row>
    <row r="3736" spans="1:8" ht="27" customHeight="1" x14ac:dyDescent="0.2">
      <c r="A3736" s="165" t="s">
        <v>2607</v>
      </c>
      <c r="B3736" s="60" t="s">
        <v>2064</v>
      </c>
      <c r="C3736" s="61">
        <v>6611</v>
      </c>
      <c r="D3736" s="62" t="s">
        <v>2960</v>
      </c>
      <c r="E3736" s="60" t="s">
        <v>225</v>
      </c>
      <c r="F3736" s="65">
        <v>1</v>
      </c>
      <c r="G3736" s="70">
        <v>16.03</v>
      </c>
      <c r="H3736" s="166">
        <f t="shared" si="161"/>
        <v>16.03</v>
      </c>
    </row>
    <row r="3737" spans="1:8" ht="15" customHeight="1" x14ac:dyDescent="0.2">
      <c r="A3737" s="165" t="s">
        <v>2607</v>
      </c>
      <c r="B3737" s="60" t="s">
        <v>2064</v>
      </c>
      <c r="C3737" s="61">
        <v>9705</v>
      </c>
      <c r="D3737" s="62" t="s">
        <v>2952</v>
      </c>
      <c r="E3737" s="60" t="s">
        <v>225</v>
      </c>
      <c r="F3737" s="65">
        <v>6</v>
      </c>
      <c r="G3737" s="70">
        <v>1.071</v>
      </c>
      <c r="H3737" s="166">
        <f t="shared" si="161"/>
        <v>6.42</v>
      </c>
    </row>
    <row r="3738" spans="1:8" ht="15" customHeight="1" x14ac:dyDescent="0.2">
      <c r="A3738" s="165" t="s">
        <v>2607</v>
      </c>
      <c r="B3738" s="60" t="s">
        <v>2064</v>
      </c>
      <c r="C3738" s="61">
        <v>13322</v>
      </c>
      <c r="D3738" s="62" t="s">
        <v>2953</v>
      </c>
      <c r="E3738" s="60" t="s">
        <v>225</v>
      </c>
      <c r="F3738" s="65">
        <v>25.2</v>
      </c>
      <c r="G3738" s="70">
        <v>0.20699999999999999</v>
      </c>
      <c r="H3738" s="166">
        <f t="shared" si="161"/>
        <v>5.21</v>
      </c>
    </row>
    <row r="3739" spans="1:8" ht="15" customHeight="1" x14ac:dyDescent="0.2">
      <c r="A3739" s="165" t="s">
        <v>2607</v>
      </c>
      <c r="B3739" s="60" t="s">
        <v>2064</v>
      </c>
      <c r="C3739" s="61">
        <v>5005</v>
      </c>
      <c r="D3739" s="62" t="s">
        <v>2954</v>
      </c>
      <c r="E3739" s="60" t="s">
        <v>225</v>
      </c>
      <c r="F3739" s="65">
        <v>25.2</v>
      </c>
      <c r="G3739" s="70">
        <v>4.4999999999999998E-2</v>
      </c>
      <c r="H3739" s="166">
        <f t="shared" si="161"/>
        <v>1.1299999999999999</v>
      </c>
    </row>
    <row r="3740" spans="1:8" ht="15" customHeight="1" x14ac:dyDescent="0.2">
      <c r="A3740" s="165" t="s">
        <v>2607</v>
      </c>
      <c r="B3740" s="60" t="s">
        <v>2064</v>
      </c>
      <c r="C3740" s="61">
        <v>13323</v>
      </c>
      <c r="D3740" s="62" t="s">
        <v>2955</v>
      </c>
      <c r="E3740" s="60" t="s">
        <v>225</v>
      </c>
      <c r="F3740" s="65">
        <v>25.2</v>
      </c>
      <c r="G3740" s="70">
        <v>0.20699999999999999</v>
      </c>
      <c r="H3740" s="166">
        <f t="shared" si="161"/>
        <v>5.21</v>
      </c>
    </row>
    <row r="3741" spans="1:8" s="47" customFormat="1" ht="14.25" x14ac:dyDescent="0.25">
      <c r="A3741" s="153" t="s">
        <v>2057</v>
      </c>
      <c r="B3741" s="154" t="s">
        <v>2058</v>
      </c>
      <c r="C3741" s="154" t="s">
        <v>2059</v>
      </c>
      <c r="D3741" s="154" t="s">
        <v>2060</v>
      </c>
      <c r="E3741" s="154" t="s">
        <v>2061</v>
      </c>
      <c r="F3741" s="155" t="s">
        <v>2062</v>
      </c>
      <c r="G3741" s="156" t="s">
        <v>2063</v>
      </c>
      <c r="H3741" s="157" t="s">
        <v>2602</v>
      </c>
    </row>
    <row r="3742" spans="1:8" ht="48" customHeight="1" x14ac:dyDescent="0.2">
      <c r="A3742" s="158" t="s">
        <v>1356</v>
      </c>
      <c r="B3742" s="159" t="s">
        <v>2603</v>
      </c>
      <c r="C3742" s="160" t="s">
        <v>1355</v>
      </c>
      <c r="D3742" s="161" t="s">
        <v>1357</v>
      </c>
      <c r="E3742" s="162" t="s">
        <v>2598</v>
      </c>
      <c r="F3742" s="163"/>
      <c r="G3742" s="72"/>
      <c r="H3742" s="164">
        <f>SUM(H3743:H3749)</f>
        <v>12.190000000000001</v>
      </c>
    </row>
    <row r="3743" spans="1:8" ht="15" customHeight="1" x14ac:dyDescent="0.2">
      <c r="A3743" s="165" t="s">
        <v>2072</v>
      </c>
      <c r="B3743" s="60" t="s">
        <v>2605</v>
      </c>
      <c r="C3743" s="61">
        <v>88264</v>
      </c>
      <c r="D3743" s="62" t="s">
        <v>2318</v>
      </c>
      <c r="E3743" s="60" t="s">
        <v>30</v>
      </c>
      <c r="F3743" s="65">
        <v>0.10299999999999999</v>
      </c>
      <c r="G3743" s="70">
        <v>22.79</v>
      </c>
      <c r="H3743" s="166">
        <f t="shared" ref="H3743:H3749" si="162">TRUNC(G3743*F3743,2)</f>
        <v>2.34</v>
      </c>
    </row>
    <row r="3744" spans="1:8" ht="15" customHeight="1" x14ac:dyDescent="0.2">
      <c r="A3744" s="165" t="s">
        <v>2072</v>
      </c>
      <c r="B3744" s="60" t="s">
        <v>2605</v>
      </c>
      <c r="C3744" s="61">
        <v>88247</v>
      </c>
      <c r="D3744" s="62" t="s">
        <v>2317</v>
      </c>
      <c r="E3744" s="60" t="s">
        <v>30</v>
      </c>
      <c r="F3744" s="65">
        <v>0.10299999999999999</v>
      </c>
      <c r="G3744" s="70">
        <v>17.66</v>
      </c>
      <c r="H3744" s="166">
        <f t="shared" si="162"/>
        <v>1.81</v>
      </c>
    </row>
    <row r="3745" spans="1:8" ht="15" customHeight="1" x14ac:dyDescent="0.2">
      <c r="A3745" s="165" t="s">
        <v>2607</v>
      </c>
      <c r="B3745" s="60" t="s">
        <v>2064</v>
      </c>
      <c r="C3745" s="61">
        <v>8500</v>
      </c>
      <c r="D3745" s="62" t="s">
        <v>2961</v>
      </c>
      <c r="E3745" s="60" t="s">
        <v>225</v>
      </c>
      <c r="F3745" s="65">
        <v>1</v>
      </c>
      <c r="G3745" s="70">
        <v>2.0699999999999998</v>
      </c>
      <c r="H3745" s="166">
        <f t="shared" si="162"/>
        <v>2.0699999999999998</v>
      </c>
    </row>
    <row r="3746" spans="1:8" ht="15" customHeight="1" x14ac:dyDescent="0.2">
      <c r="A3746" s="165" t="s">
        <v>2607</v>
      </c>
      <c r="B3746" s="60" t="s">
        <v>2064</v>
      </c>
      <c r="C3746" s="61">
        <v>9705</v>
      </c>
      <c r="D3746" s="62" t="s">
        <v>2952</v>
      </c>
      <c r="E3746" s="60" t="s">
        <v>225</v>
      </c>
      <c r="F3746" s="65">
        <v>2</v>
      </c>
      <c r="G3746" s="70">
        <v>1.071</v>
      </c>
      <c r="H3746" s="166">
        <f t="shared" si="162"/>
        <v>2.14</v>
      </c>
    </row>
    <row r="3747" spans="1:8" ht="15" customHeight="1" x14ac:dyDescent="0.2">
      <c r="A3747" s="165" t="s">
        <v>2607</v>
      </c>
      <c r="B3747" s="60" t="s">
        <v>2064</v>
      </c>
      <c r="C3747" s="61">
        <v>13322</v>
      </c>
      <c r="D3747" s="62" t="s">
        <v>2953</v>
      </c>
      <c r="E3747" s="60" t="s">
        <v>225</v>
      </c>
      <c r="F3747" s="65">
        <v>8.4</v>
      </c>
      <c r="G3747" s="70">
        <v>0.20699999999999999</v>
      </c>
      <c r="H3747" s="166">
        <f t="shared" si="162"/>
        <v>1.73</v>
      </c>
    </row>
    <row r="3748" spans="1:8" ht="15" customHeight="1" x14ac:dyDescent="0.2">
      <c r="A3748" s="165" t="s">
        <v>2607</v>
      </c>
      <c r="B3748" s="60" t="s">
        <v>2064</v>
      </c>
      <c r="C3748" s="61">
        <v>5005</v>
      </c>
      <c r="D3748" s="62" t="s">
        <v>2954</v>
      </c>
      <c r="E3748" s="60" t="s">
        <v>225</v>
      </c>
      <c r="F3748" s="65">
        <v>8.4</v>
      </c>
      <c r="G3748" s="70">
        <v>4.4999999999999998E-2</v>
      </c>
      <c r="H3748" s="166">
        <f t="shared" si="162"/>
        <v>0.37</v>
      </c>
    </row>
    <row r="3749" spans="1:8" ht="15" customHeight="1" x14ac:dyDescent="0.2">
      <c r="A3749" s="165" t="s">
        <v>2607</v>
      </c>
      <c r="B3749" s="60" t="s">
        <v>2064</v>
      </c>
      <c r="C3749" s="61">
        <v>13323</v>
      </c>
      <c r="D3749" s="62" t="s">
        <v>2955</v>
      </c>
      <c r="E3749" s="60" t="s">
        <v>225</v>
      </c>
      <c r="F3749" s="65">
        <v>8.4</v>
      </c>
      <c r="G3749" s="70">
        <v>0.20699999999999999</v>
      </c>
      <c r="H3749" s="166">
        <f t="shared" si="162"/>
        <v>1.73</v>
      </c>
    </row>
    <row r="3750" spans="1:8" s="47" customFormat="1" ht="14.25" x14ac:dyDescent="0.25">
      <c r="A3750" s="153" t="s">
        <v>2057</v>
      </c>
      <c r="B3750" s="154" t="s">
        <v>2058</v>
      </c>
      <c r="C3750" s="154" t="s">
        <v>2059</v>
      </c>
      <c r="D3750" s="154" t="s">
        <v>2060</v>
      </c>
      <c r="E3750" s="154" t="s">
        <v>2061</v>
      </c>
      <c r="F3750" s="155" t="s">
        <v>2062</v>
      </c>
      <c r="G3750" s="156" t="s">
        <v>2063</v>
      </c>
      <c r="H3750" s="157" t="s">
        <v>2602</v>
      </c>
    </row>
    <row r="3751" spans="1:8" ht="48" customHeight="1" x14ac:dyDescent="0.2">
      <c r="A3751" s="158" t="s">
        <v>1359</v>
      </c>
      <c r="B3751" s="159" t="s">
        <v>2603</v>
      </c>
      <c r="C3751" s="160" t="s">
        <v>1358</v>
      </c>
      <c r="D3751" s="161" t="s">
        <v>1360</v>
      </c>
      <c r="E3751" s="162" t="s">
        <v>2598</v>
      </c>
      <c r="F3751" s="163"/>
      <c r="G3751" s="72"/>
      <c r="H3751" s="164">
        <f>SUM(H3752:H3758)</f>
        <v>10.530000000000001</v>
      </c>
    </row>
    <row r="3752" spans="1:8" ht="15" customHeight="1" x14ac:dyDescent="0.2">
      <c r="A3752" s="165" t="s">
        <v>2072</v>
      </c>
      <c r="B3752" s="60" t="s">
        <v>2605</v>
      </c>
      <c r="C3752" s="61">
        <v>88264</v>
      </c>
      <c r="D3752" s="62" t="s">
        <v>2318</v>
      </c>
      <c r="E3752" s="60" t="s">
        <v>30</v>
      </c>
      <c r="F3752" s="65">
        <v>7.1999999999999995E-2</v>
      </c>
      <c r="G3752" s="70">
        <v>22.79</v>
      </c>
      <c r="H3752" s="166">
        <f t="shared" ref="H3752:H3758" si="163">TRUNC(G3752*F3752,2)</f>
        <v>1.64</v>
      </c>
    </row>
    <row r="3753" spans="1:8" ht="15" customHeight="1" x14ac:dyDescent="0.2">
      <c r="A3753" s="165" t="s">
        <v>2072</v>
      </c>
      <c r="B3753" s="60" t="s">
        <v>2605</v>
      </c>
      <c r="C3753" s="61">
        <v>88247</v>
      </c>
      <c r="D3753" s="62" t="s">
        <v>2317</v>
      </c>
      <c r="E3753" s="60" t="s">
        <v>30</v>
      </c>
      <c r="F3753" s="65">
        <v>7.1999999999999995E-2</v>
      </c>
      <c r="G3753" s="70">
        <v>17.66</v>
      </c>
      <c r="H3753" s="166">
        <f t="shared" si="163"/>
        <v>1.27</v>
      </c>
    </row>
    <row r="3754" spans="1:8" ht="27" customHeight="1" x14ac:dyDescent="0.2">
      <c r="A3754" s="165" t="s">
        <v>2607</v>
      </c>
      <c r="B3754" s="60" t="s">
        <v>2064</v>
      </c>
      <c r="C3754" s="61">
        <v>2206</v>
      </c>
      <c r="D3754" s="62" t="s">
        <v>2962</v>
      </c>
      <c r="E3754" s="60" t="s">
        <v>225</v>
      </c>
      <c r="F3754" s="65">
        <v>1</v>
      </c>
      <c r="G3754" s="70">
        <v>1.65</v>
      </c>
      <c r="H3754" s="166">
        <f t="shared" si="163"/>
        <v>1.65</v>
      </c>
    </row>
    <row r="3755" spans="1:8" ht="15" customHeight="1" x14ac:dyDescent="0.2">
      <c r="A3755" s="165" t="s">
        <v>2607</v>
      </c>
      <c r="B3755" s="60" t="s">
        <v>2064</v>
      </c>
      <c r="C3755" s="61">
        <v>9705</v>
      </c>
      <c r="D3755" s="62" t="s">
        <v>2952</v>
      </c>
      <c r="E3755" s="60" t="s">
        <v>225</v>
      </c>
      <c r="F3755" s="65">
        <v>2</v>
      </c>
      <c r="G3755" s="70">
        <v>1.071</v>
      </c>
      <c r="H3755" s="166">
        <f t="shared" si="163"/>
        <v>2.14</v>
      </c>
    </row>
    <row r="3756" spans="1:8" ht="15" customHeight="1" x14ac:dyDescent="0.2">
      <c r="A3756" s="165" t="s">
        <v>2607</v>
      </c>
      <c r="B3756" s="60" t="s">
        <v>2064</v>
      </c>
      <c r="C3756" s="61">
        <v>13322</v>
      </c>
      <c r="D3756" s="62" t="s">
        <v>2953</v>
      </c>
      <c r="E3756" s="60" t="s">
        <v>225</v>
      </c>
      <c r="F3756" s="65">
        <v>8.4</v>
      </c>
      <c r="G3756" s="70">
        <v>0.20699999999999999</v>
      </c>
      <c r="H3756" s="166">
        <f t="shared" si="163"/>
        <v>1.73</v>
      </c>
    </row>
    <row r="3757" spans="1:8" ht="15" customHeight="1" x14ac:dyDescent="0.2">
      <c r="A3757" s="165" t="s">
        <v>2607</v>
      </c>
      <c r="B3757" s="60" t="s">
        <v>2064</v>
      </c>
      <c r="C3757" s="61">
        <v>5005</v>
      </c>
      <c r="D3757" s="62" t="s">
        <v>2954</v>
      </c>
      <c r="E3757" s="60" t="s">
        <v>225</v>
      </c>
      <c r="F3757" s="65">
        <v>8.4</v>
      </c>
      <c r="G3757" s="70">
        <v>4.4999999999999998E-2</v>
      </c>
      <c r="H3757" s="166">
        <f t="shared" si="163"/>
        <v>0.37</v>
      </c>
    </row>
    <row r="3758" spans="1:8" ht="15" customHeight="1" x14ac:dyDescent="0.2">
      <c r="A3758" s="165" t="s">
        <v>2607</v>
      </c>
      <c r="B3758" s="60" t="s">
        <v>2064</v>
      </c>
      <c r="C3758" s="61">
        <v>13323</v>
      </c>
      <c r="D3758" s="62" t="s">
        <v>2955</v>
      </c>
      <c r="E3758" s="60" t="s">
        <v>225</v>
      </c>
      <c r="F3758" s="65">
        <v>8.4</v>
      </c>
      <c r="G3758" s="70">
        <v>0.20699999999999999</v>
      </c>
      <c r="H3758" s="166">
        <f t="shared" si="163"/>
        <v>1.73</v>
      </c>
    </row>
    <row r="3759" spans="1:8" s="47" customFormat="1" ht="14.25" x14ac:dyDescent="0.25">
      <c r="A3759" s="153" t="s">
        <v>2057</v>
      </c>
      <c r="B3759" s="154" t="s">
        <v>2058</v>
      </c>
      <c r="C3759" s="154" t="s">
        <v>2059</v>
      </c>
      <c r="D3759" s="154" t="s">
        <v>2060</v>
      </c>
      <c r="E3759" s="154" t="s">
        <v>2061</v>
      </c>
      <c r="F3759" s="155" t="s">
        <v>2062</v>
      </c>
      <c r="G3759" s="156" t="s">
        <v>2063</v>
      </c>
      <c r="H3759" s="157" t="s">
        <v>2602</v>
      </c>
    </row>
    <row r="3760" spans="1:8" ht="48" customHeight="1" x14ac:dyDescent="0.2">
      <c r="A3760" s="158" t="s">
        <v>1362</v>
      </c>
      <c r="B3760" s="159" t="s">
        <v>2603</v>
      </c>
      <c r="C3760" s="160" t="s">
        <v>1361</v>
      </c>
      <c r="D3760" s="161" t="s">
        <v>1363</v>
      </c>
      <c r="E3760" s="162" t="s">
        <v>118</v>
      </c>
      <c r="F3760" s="163"/>
      <c r="G3760" s="72"/>
      <c r="H3760" s="164">
        <f>SUM(H3761:H3765)</f>
        <v>36.949999999999996</v>
      </c>
    </row>
    <row r="3761" spans="1:8" ht="15" customHeight="1" x14ac:dyDescent="0.2">
      <c r="A3761" s="165" t="s">
        <v>2072</v>
      </c>
      <c r="B3761" s="60" t="s">
        <v>2605</v>
      </c>
      <c r="C3761" s="61">
        <v>88264</v>
      </c>
      <c r="D3761" s="62" t="s">
        <v>2318</v>
      </c>
      <c r="E3761" s="60" t="s">
        <v>30</v>
      </c>
      <c r="F3761" s="65">
        <v>4.1799999999999997E-2</v>
      </c>
      <c r="G3761" s="70">
        <v>22.79</v>
      </c>
      <c r="H3761" s="166">
        <f>TRUNC(G3761*F3761,2)</f>
        <v>0.95</v>
      </c>
    </row>
    <row r="3762" spans="1:8" ht="15" customHeight="1" x14ac:dyDescent="0.2">
      <c r="A3762" s="165" t="s">
        <v>2072</v>
      </c>
      <c r="B3762" s="60" t="s">
        <v>2605</v>
      </c>
      <c r="C3762" s="61">
        <v>88247</v>
      </c>
      <c r="D3762" s="62" t="s">
        <v>2317</v>
      </c>
      <c r="E3762" s="60" t="s">
        <v>30</v>
      </c>
      <c r="F3762" s="65">
        <v>4.1799999999999997E-2</v>
      </c>
      <c r="G3762" s="70">
        <v>17.66</v>
      </c>
      <c r="H3762" s="166">
        <f>TRUNC(G3762*F3762,2)</f>
        <v>0.73</v>
      </c>
    </row>
    <row r="3763" spans="1:8" ht="27" customHeight="1" x14ac:dyDescent="0.2">
      <c r="A3763" s="165" t="s">
        <v>2607</v>
      </c>
      <c r="B3763" s="60" t="s">
        <v>2064</v>
      </c>
      <c r="C3763" s="61">
        <v>859</v>
      </c>
      <c r="D3763" s="62" t="s">
        <v>2963</v>
      </c>
      <c r="E3763" s="60" t="s">
        <v>225</v>
      </c>
      <c r="F3763" s="65">
        <v>0.33300000000000002</v>
      </c>
      <c r="G3763" s="70">
        <v>79</v>
      </c>
      <c r="H3763" s="166">
        <f>TRUNC(G3763*F3763,2)</f>
        <v>26.3</v>
      </c>
    </row>
    <row r="3764" spans="1:8" ht="27" customHeight="1" x14ac:dyDescent="0.2">
      <c r="A3764" s="165" t="s">
        <v>2643</v>
      </c>
      <c r="B3764" s="60" t="s">
        <v>2605</v>
      </c>
      <c r="C3764" s="61" t="s">
        <v>2944</v>
      </c>
      <c r="D3764" s="62" t="s">
        <v>2945</v>
      </c>
      <c r="E3764" s="60" t="s">
        <v>225</v>
      </c>
      <c r="F3764" s="65">
        <v>0.33300000000000002</v>
      </c>
      <c r="G3764" s="70">
        <v>19.295249999999999</v>
      </c>
      <c r="H3764" s="166">
        <f>TRUNC(G3764*F3764,2)</f>
        <v>6.42</v>
      </c>
    </row>
    <row r="3765" spans="1:8" ht="48" customHeight="1" x14ac:dyDescent="0.2">
      <c r="A3765" s="165" t="s">
        <v>2072</v>
      </c>
      <c r="B3765" s="60" t="s">
        <v>2605</v>
      </c>
      <c r="C3765" s="61">
        <v>91170</v>
      </c>
      <c r="D3765" s="62" t="s">
        <v>2946</v>
      </c>
      <c r="E3765" s="60" t="s">
        <v>118</v>
      </c>
      <c r="F3765" s="65">
        <v>1</v>
      </c>
      <c r="G3765" s="70">
        <v>2.5499999999999998</v>
      </c>
      <c r="H3765" s="166">
        <f>TRUNC(G3765*F3765,2)</f>
        <v>2.5499999999999998</v>
      </c>
    </row>
    <row r="3766" spans="1:8" s="47" customFormat="1" ht="14.25" x14ac:dyDescent="0.25">
      <c r="A3766" s="153" t="s">
        <v>2057</v>
      </c>
      <c r="B3766" s="154" t="s">
        <v>2058</v>
      </c>
      <c r="C3766" s="154" t="s">
        <v>2059</v>
      </c>
      <c r="D3766" s="154" t="s">
        <v>2060</v>
      </c>
      <c r="E3766" s="154" t="s">
        <v>2061</v>
      </c>
      <c r="F3766" s="155" t="s">
        <v>2062</v>
      </c>
      <c r="G3766" s="156" t="s">
        <v>2063</v>
      </c>
      <c r="H3766" s="157" t="s">
        <v>2602</v>
      </c>
    </row>
    <row r="3767" spans="1:8" ht="48" customHeight="1" x14ac:dyDescent="0.2">
      <c r="A3767" s="158" t="s">
        <v>1365</v>
      </c>
      <c r="B3767" s="159" t="s">
        <v>2603</v>
      </c>
      <c r="C3767" s="160" t="s">
        <v>1364</v>
      </c>
      <c r="D3767" s="161" t="s">
        <v>1366</v>
      </c>
      <c r="E3767" s="162" t="s">
        <v>118</v>
      </c>
      <c r="F3767" s="163"/>
      <c r="G3767" s="72"/>
      <c r="H3767" s="164">
        <f>SUM(H3768:H3772)</f>
        <v>59.12</v>
      </c>
    </row>
    <row r="3768" spans="1:8" ht="15" customHeight="1" x14ac:dyDescent="0.2">
      <c r="A3768" s="165" t="s">
        <v>2072</v>
      </c>
      <c r="B3768" s="60" t="s">
        <v>2605</v>
      </c>
      <c r="C3768" s="61">
        <v>88264</v>
      </c>
      <c r="D3768" s="62" t="s">
        <v>2318</v>
      </c>
      <c r="E3768" s="60" t="s">
        <v>30</v>
      </c>
      <c r="F3768" s="65">
        <v>0.106</v>
      </c>
      <c r="G3768" s="70">
        <v>22.79</v>
      </c>
      <c r="H3768" s="166">
        <f>TRUNC(G3768*F3768,2)</f>
        <v>2.41</v>
      </c>
    </row>
    <row r="3769" spans="1:8" ht="15" customHeight="1" x14ac:dyDescent="0.2">
      <c r="A3769" s="165" t="s">
        <v>2072</v>
      </c>
      <c r="B3769" s="60" t="s">
        <v>2605</v>
      </c>
      <c r="C3769" s="61">
        <v>88247</v>
      </c>
      <c r="D3769" s="62" t="s">
        <v>2317</v>
      </c>
      <c r="E3769" s="60" t="s">
        <v>30</v>
      </c>
      <c r="F3769" s="65">
        <v>0.106</v>
      </c>
      <c r="G3769" s="70">
        <v>17.66</v>
      </c>
      <c r="H3769" s="166">
        <f>TRUNC(G3769*F3769,2)</f>
        <v>1.87</v>
      </c>
    </row>
    <row r="3770" spans="1:8" ht="27" customHeight="1" x14ac:dyDescent="0.2">
      <c r="A3770" s="165" t="s">
        <v>2607</v>
      </c>
      <c r="B3770" s="60" t="s">
        <v>2064</v>
      </c>
      <c r="C3770" s="61">
        <v>2692</v>
      </c>
      <c r="D3770" s="62" t="s">
        <v>2967</v>
      </c>
      <c r="E3770" s="60" t="s">
        <v>118</v>
      </c>
      <c r="F3770" s="65">
        <v>0.95799999999999996</v>
      </c>
      <c r="G3770" s="70">
        <v>27.61</v>
      </c>
      <c r="H3770" s="166">
        <f>TRUNC(G3770*F3770,2)</f>
        <v>26.45</v>
      </c>
    </row>
    <row r="3771" spans="1:8" ht="27" customHeight="1" x14ac:dyDescent="0.2">
      <c r="A3771" s="165" t="s">
        <v>2643</v>
      </c>
      <c r="B3771" s="60" t="s">
        <v>2605</v>
      </c>
      <c r="C3771" s="61" t="s">
        <v>2964</v>
      </c>
      <c r="D3771" s="62" t="s">
        <v>2965</v>
      </c>
      <c r="E3771" s="60" t="s">
        <v>225</v>
      </c>
      <c r="F3771" s="65">
        <v>0.33300000000000002</v>
      </c>
      <c r="G3771" s="70">
        <v>30.22495</v>
      </c>
      <c r="H3771" s="166">
        <f>TRUNC(G3771*F3771,2)</f>
        <v>10.06</v>
      </c>
    </row>
    <row r="3772" spans="1:8" ht="38.1" customHeight="1" x14ac:dyDescent="0.2">
      <c r="A3772" s="165" t="s">
        <v>2072</v>
      </c>
      <c r="B3772" s="60" t="s">
        <v>2605</v>
      </c>
      <c r="C3772" s="61">
        <v>96562</v>
      </c>
      <c r="D3772" s="62" t="s">
        <v>2966</v>
      </c>
      <c r="E3772" s="60" t="s">
        <v>118</v>
      </c>
      <c r="F3772" s="65">
        <v>1</v>
      </c>
      <c r="G3772" s="70">
        <v>18.329999999999998</v>
      </c>
      <c r="H3772" s="166">
        <f>TRUNC(G3772*F3772,2)</f>
        <v>18.329999999999998</v>
      </c>
    </row>
    <row r="3773" spans="1:8" s="47" customFormat="1" ht="14.25" x14ac:dyDescent="0.25">
      <c r="A3773" s="153" t="s">
        <v>2057</v>
      </c>
      <c r="B3773" s="154" t="s">
        <v>2058</v>
      </c>
      <c r="C3773" s="154" t="s">
        <v>2059</v>
      </c>
      <c r="D3773" s="154" t="s">
        <v>2060</v>
      </c>
      <c r="E3773" s="154" t="s">
        <v>2061</v>
      </c>
      <c r="F3773" s="155" t="s">
        <v>2062</v>
      </c>
      <c r="G3773" s="156" t="s">
        <v>2063</v>
      </c>
      <c r="H3773" s="157" t="s">
        <v>2602</v>
      </c>
    </row>
    <row r="3774" spans="1:8" ht="48" customHeight="1" x14ac:dyDescent="0.2">
      <c r="A3774" s="158" t="s">
        <v>1368</v>
      </c>
      <c r="B3774" s="159" t="s">
        <v>2603</v>
      </c>
      <c r="C3774" s="160" t="s">
        <v>1367</v>
      </c>
      <c r="D3774" s="161" t="s">
        <v>1369</v>
      </c>
      <c r="E3774" s="162" t="s">
        <v>118</v>
      </c>
      <c r="F3774" s="163"/>
      <c r="G3774" s="72"/>
      <c r="H3774" s="164">
        <f>SUM(H3775:H3779)</f>
        <v>92.679999999999993</v>
      </c>
    </row>
    <row r="3775" spans="1:8" ht="15" customHeight="1" x14ac:dyDescent="0.2">
      <c r="A3775" s="165" t="s">
        <v>2072</v>
      </c>
      <c r="B3775" s="60" t="s">
        <v>2605</v>
      </c>
      <c r="C3775" s="61">
        <v>88264</v>
      </c>
      <c r="D3775" s="62" t="s">
        <v>2318</v>
      </c>
      <c r="E3775" s="60" t="s">
        <v>30</v>
      </c>
      <c r="F3775" s="65">
        <v>0.17399999999999999</v>
      </c>
      <c r="G3775" s="70">
        <v>22.79</v>
      </c>
      <c r="H3775" s="166">
        <f>TRUNC(G3775*F3775,2)</f>
        <v>3.96</v>
      </c>
    </row>
    <row r="3776" spans="1:8" ht="15" customHeight="1" x14ac:dyDescent="0.2">
      <c r="A3776" s="165" t="s">
        <v>2072</v>
      </c>
      <c r="B3776" s="60" t="s">
        <v>2605</v>
      </c>
      <c r="C3776" s="61">
        <v>88247</v>
      </c>
      <c r="D3776" s="62" t="s">
        <v>2317</v>
      </c>
      <c r="E3776" s="60" t="s">
        <v>30</v>
      </c>
      <c r="F3776" s="65">
        <v>0.17399999999999999</v>
      </c>
      <c r="G3776" s="70">
        <v>17.66</v>
      </c>
      <c r="H3776" s="166">
        <f>TRUNC(G3776*F3776,2)</f>
        <v>3.07</v>
      </c>
    </row>
    <row r="3777" spans="1:8" ht="27" customHeight="1" x14ac:dyDescent="0.2">
      <c r="A3777" s="165" t="s">
        <v>2607</v>
      </c>
      <c r="B3777" s="60" t="s">
        <v>2064</v>
      </c>
      <c r="C3777" s="61">
        <v>4029</v>
      </c>
      <c r="D3777" s="62" t="s">
        <v>2970</v>
      </c>
      <c r="E3777" s="60" t="s">
        <v>118</v>
      </c>
      <c r="F3777" s="65">
        <v>0.93600000000000005</v>
      </c>
      <c r="G3777" s="70">
        <v>56</v>
      </c>
      <c r="H3777" s="166">
        <f>TRUNC(G3777*F3777,2)</f>
        <v>52.41</v>
      </c>
    </row>
    <row r="3778" spans="1:8" ht="27" customHeight="1" x14ac:dyDescent="0.2">
      <c r="A3778" s="165" t="s">
        <v>2643</v>
      </c>
      <c r="B3778" s="60" t="s">
        <v>2605</v>
      </c>
      <c r="C3778" s="61" t="s">
        <v>2968</v>
      </c>
      <c r="D3778" s="62" t="s">
        <v>2969</v>
      </c>
      <c r="E3778" s="60" t="s">
        <v>225</v>
      </c>
      <c r="F3778" s="65">
        <v>0.33300000000000002</v>
      </c>
      <c r="G3778" s="70">
        <v>44.775820000000003</v>
      </c>
      <c r="H3778" s="166">
        <f>TRUNC(G3778*F3778,2)</f>
        <v>14.91</v>
      </c>
    </row>
    <row r="3779" spans="1:8" ht="38.1" customHeight="1" x14ac:dyDescent="0.2">
      <c r="A3779" s="165" t="s">
        <v>2072</v>
      </c>
      <c r="B3779" s="60" t="s">
        <v>2605</v>
      </c>
      <c r="C3779" s="61">
        <v>96562</v>
      </c>
      <c r="D3779" s="62" t="s">
        <v>2966</v>
      </c>
      <c r="E3779" s="60" t="s">
        <v>118</v>
      </c>
      <c r="F3779" s="65">
        <v>1</v>
      </c>
      <c r="G3779" s="70">
        <v>18.329999999999998</v>
      </c>
      <c r="H3779" s="166">
        <f>TRUNC(G3779*F3779,2)</f>
        <v>18.329999999999998</v>
      </c>
    </row>
    <row r="3780" spans="1:8" s="47" customFormat="1" ht="14.25" x14ac:dyDescent="0.25">
      <c r="A3780" s="153" t="s">
        <v>2057</v>
      </c>
      <c r="B3780" s="154" t="s">
        <v>2058</v>
      </c>
      <c r="C3780" s="154" t="s">
        <v>2059</v>
      </c>
      <c r="D3780" s="154" t="s">
        <v>2060</v>
      </c>
      <c r="E3780" s="154" t="s">
        <v>2061</v>
      </c>
      <c r="F3780" s="155" t="s">
        <v>2062</v>
      </c>
      <c r="G3780" s="156" t="s">
        <v>2063</v>
      </c>
      <c r="H3780" s="157" t="s">
        <v>2602</v>
      </c>
    </row>
    <row r="3781" spans="1:8" ht="48" customHeight="1" x14ac:dyDescent="0.2">
      <c r="A3781" s="158" t="s">
        <v>1371</v>
      </c>
      <c r="B3781" s="159" t="s">
        <v>2603</v>
      </c>
      <c r="C3781" s="160" t="s">
        <v>1370</v>
      </c>
      <c r="D3781" s="161" t="s">
        <v>1372</v>
      </c>
      <c r="E3781" s="162" t="s">
        <v>118</v>
      </c>
      <c r="F3781" s="163"/>
      <c r="G3781" s="72"/>
      <c r="H3781" s="164">
        <f>SUM(H3782:H3786)</f>
        <v>135.16</v>
      </c>
    </row>
    <row r="3782" spans="1:8" ht="15" customHeight="1" x14ac:dyDescent="0.2">
      <c r="A3782" s="165" t="s">
        <v>2072</v>
      </c>
      <c r="B3782" s="60" t="s">
        <v>2605</v>
      </c>
      <c r="C3782" s="61">
        <v>88264</v>
      </c>
      <c r="D3782" s="62" t="s">
        <v>2318</v>
      </c>
      <c r="E3782" s="60" t="s">
        <v>30</v>
      </c>
      <c r="F3782" s="65">
        <v>0.18</v>
      </c>
      <c r="G3782" s="70">
        <v>22.79</v>
      </c>
      <c r="H3782" s="166">
        <f>TRUNC(G3782*F3782,2)</f>
        <v>4.0999999999999996</v>
      </c>
    </row>
    <row r="3783" spans="1:8" ht="15" customHeight="1" x14ac:dyDescent="0.2">
      <c r="A3783" s="165" t="s">
        <v>2072</v>
      </c>
      <c r="B3783" s="60" t="s">
        <v>2605</v>
      </c>
      <c r="C3783" s="61">
        <v>88247</v>
      </c>
      <c r="D3783" s="62" t="s">
        <v>2317</v>
      </c>
      <c r="E3783" s="60" t="s">
        <v>30</v>
      </c>
      <c r="F3783" s="65">
        <v>0.18</v>
      </c>
      <c r="G3783" s="70">
        <v>17.66</v>
      </c>
      <c r="H3783" s="166">
        <f>TRUNC(G3783*F3783,2)</f>
        <v>3.17</v>
      </c>
    </row>
    <row r="3784" spans="1:8" ht="27" customHeight="1" x14ac:dyDescent="0.2">
      <c r="A3784" s="165" t="s">
        <v>2607</v>
      </c>
      <c r="B3784" s="60" t="s">
        <v>2064</v>
      </c>
      <c r="C3784" s="61">
        <v>8193</v>
      </c>
      <c r="D3784" s="62" t="s">
        <v>2974</v>
      </c>
      <c r="E3784" s="60" t="s">
        <v>118</v>
      </c>
      <c r="F3784" s="65">
        <v>0.93600000000000005</v>
      </c>
      <c r="G3784" s="70">
        <v>100.43</v>
      </c>
      <c r="H3784" s="166">
        <f>TRUNC(G3784*F3784,2)</f>
        <v>94</v>
      </c>
    </row>
    <row r="3785" spans="1:8" ht="27" customHeight="1" x14ac:dyDescent="0.2">
      <c r="A3785" s="165" t="s">
        <v>2643</v>
      </c>
      <c r="B3785" s="60" t="s">
        <v>2605</v>
      </c>
      <c r="C3785" s="61" t="s">
        <v>2971</v>
      </c>
      <c r="D3785" s="62" t="s">
        <v>2972</v>
      </c>
      <c r="E3785" s="60" t="s">
        <v>225</v>
      </c>
      <c r="F3785" s="65">
        <v>0.33300000000000002</v>
      </c>
      <c r="G3785" s="70">
        <v>46.75582</v>
      </c>
      <c r="H3785" s="166">
        <f>TRUNC(G3785*F3785,2)</f>
        <v>15.56</v>
      </c>
    </row>
    <row r="3786" spans="1:8" ht="48" customHeight="1" x14ac:dyDescent="0.2">
      <c r="A3786" s="165" t="s">
        <v>2072</v>
      </c>
      <c r="B3786" s="60" t="s">
        <v>2605</v>
      </c>
      <c r="C3786" s="61">
        <v>96562</v>
      </c>
      <c r="D3786" s="62" t="s">
        <v>2973</v>
      </c>
      <c r="E3786" s="60" t="s">
        <v>118</v>
      </c>
      <c r="F3786" s="65">
        <v>1</v>
      </c>
      <c r="G3786" s="70">
        <v>18.329999999999998</v>
      </c>
      <c r="H3786" s="166">
        <f>TRUNC(G3786*F3786,2)</f>
        <v>18.329999999999998</v>
      </c>
    </row>
    <row r="3787" spans="1:8" s="47" customFormat="1" ht="14.25" x14ac:dyDescent="0.25">
      <c r="A3787" s="153" t="s">
        <v>2057</v>
      </c>
      <c r="B3787" s="154" t="s">
        <v>2058</v>
      </c>
      <c r="C3787" s="154" t="s">
        <v>2059</v>
      </c>
      <c r="D3787" s="154" t="s">
        <v>2060</v>
      </c>
      <c r="E3787" s="154" t="s">
        <v>2061</v>
      </c>
      <c r="F3787" s="155" t="s">
        <v>2062</v>
      </c>
      <c r="G3787" s="156" t="s">
        <v>2063</v>
      </c>
      <c r="H3787" s="157" t="s">
        <v>2602</v>
      </c>
    </row>
    <row r="3788" spans="1:8" ht="66" customHeight="1" x14ac:dyDescent="0.2">
      <c r="A3788" s="158" t="s">
        <v>1374</v>
      </c>
      <c r="B3788" s="159" t="s">
        <v>2603</v>
      </c>
      <c r="C3788" s="160" t="s">
        <v>1373</v>
      </c>
      <c r="D3788" s="161" t="s">
        <v>1375</v>
      </c>
      <c r="E3788" s="162" t="s">
        <v>2598</v>
      </c>
      <c r="F3788" s="163"/>
      <c r="G3788" s="72"/>
      <c r="H3788" s="164">
        <f>SUM(H3789:H3795)</f>
        <v>51.55</v>
      </c>
    </row>
    <row r="3789" spans="1:8" ht="15" customHeight="1" x14ac:dyDescent="0.2">
      <c r="A3789" s="165" t="s">
        <v>2072</v>
      </c>
      <c r="B3789" s="60" t="s">
        <v>2605</v>
      </c>
      <c r="C3789" s="61">
        <v>88264</v>
      </c>
      <c r="D3789" s="62" t="s">
        <v>2318</v>
      </c>
      <c r="E3789" s="60" t="s">
        <v>30</v>
      </c>
      <c r="F3789" s="65">
        <v>0.2</v>
      </c>
      <c r="G3789" s="70">
        <v>22.79</v>
      </c>
      <c r="H3789" s="166">
        <f t="shared" ref="H3789:H3795" si="164">TRUNC(G3789*F3789,2)</f>
        <v>4.55</v>
      </c>
    </row>
    <row r="3790" spans="1:8" ht="15" customHeight="1" x14ac:dyDescent="0.2">
      <c r="A3790" s="165" t="s">
        <v>2072</v>
      </c>
      <c r="B3790" s="60" t="s">
        <v>2605</v>
      </c>
      <c r="C3790" s="61">
        <v>88247</v>
      </c>
      <c r="D3790" s="62" t="s">
        <v>2317</v>
      </c>
      <c r="E3790" s="60" t="s">
        <v>30</v>
      </c>
      <c r="F3790" s="65">
        <v>0.2</v>
      </c>
      <c r="G3790" s="70">
        <v>17.66</v>
      </c>
      <c r="H3790" s="166">
        <f t="shared" si="164"/>
        <v>3.53</v>
      </c>
    </row>
    <row r="3791" spans="1:8" ht="27" customHeight="1" x14ac:dyDescent="0.2">
      <c r="A3791" s="165" t="s">
        <v>2607</v>
      </c>
      <c r="B3791" s="60" t="s">
        <v>2064</v>
      </c>
      <c r="C3791" s="61">
        <v>6543</v>
      </c>
      <c r="D3791" s="62" t="s">
        <v>2975</v>
      </c>
      <c r="E3791" s="60" t="s">
        <v>225</v>
      </c>
      <c r="F3791" s="65">
        <v>1</v>
      </c>
      <c r="G3791" s="70">
        <v>31.5</v>
      </c>
      <c r="H3791" s="166">
        <f t="shared" si="164"/>
        <v>31.5</v>
      </c>
    </row>
    <row r="3792" spans="1:8" ht="15" customHeight="1" x14ac:dyDescent="0.2">
      <c r="A3792" s="165" t="s">
        <v>2607</v>
      </c>
      <c r="B3792" s="60" t="s">
        <v>2064</v>
      </c>
      <c r="C3792" s="61">
        <v>9705</v>
      </c>
      <c r="D3792" s="62" t="s">
        <v>2952</v>
      </c>
      <c r="E3792" s="60" t="s">
        <v>225</v>
      </c>
      <c r="F3792" s="65">
        <v>4</v>
      </c>
      <c r="G3792" s="70">
        <v>1.071</v>
      </c>
      <c r="H3792" s="166">
        <f t="shared" si="164"/>
        <v>4.28</v>
      </c>
    </row>
    <row r="3793" spans="1:8" ht="15" customHeight="1" x14ac:dyDescent="0.2">
      <c r="A3793" s="165" t="s">
        <v>2607</v>
      </c>
      <c r="B3793" s="60" t="s">
        <v>2064</v>
      </c>
      <c r="C3793" s="61">
        <v>13322</v>
      </c>
      <c r="D3793" s="62" t="s">
        <v>2953</v>
      </c>
      <c r="E3793" s="60" t="s">
        <v>225</v>
      </c>
      <c r="F3793" s="65">
        <v>16.8</v>
      </c>
      <c r="G3793" s="70">
        <v>0.20699999999999999</v>
      </c>
      <c r="H3793" s="166">
        <f t="shared" si="164"/>
        <v>3.47</v>
      </c>
    </row>
    <row r="3794" spans="1:8" ht="15" customHeight="1" x14ac:dyDescent="0.2">
      <c r="A3794" s="165" t="s">
        <v>2607</v>
      </c>
      <c r="B3794" s="60" t="s">
        <v>2064</v>
      </c>
      <c r="C3794" s="61">
        <v>5005</v>
      </c>
      <c r="D3794" s="62" t="s">
        <v>2954</v>
      </c>
      <c r="E3794" s="60" t="s">
        <v>225</v>
      </c>
      <c r="F3794" s="65">
        <v>16.8</v>
      </c>
      <c r="G3794" s="70">
        <v>4.4999999999999998E-2</v>
      </c>
      <c r="H3794" s="166">
        <f t="shared" si="164"/>
        <v>0.75</v>
      </c>
    </row>
    <row r="3795" spans="1:8" ht="15" customHeight="1" x14ac:dyDescent="0.2">
      <c r="A3795" s="165" t="s">
        <v>2607</v>
      </c>
      <c r="B3795" s="60" t="s">
        <v>2064</v>
      </c>
      <c r="C3795" s="61">
        <v>13323</v>
      </c>
      <c r="D3795" s="62" t="s">
        <v>2955</v>
      </c>
      <c r="E3795" s="60" t="s">
        <v>225</v>
      </c>
      <c r="F3795" s="65">
        <v>16.8</v>
      </c>
      <c r="G3795" s="70">
        <v>0.20699999999999999</v>
      </c>
      <c r="H3795" s="166">
        <f t="shared" si="164"/>
        <v>3.47</v>
      </c>
    </row>
    <row r="3796" spans="1:8" s="47" customFormat="1" ht="14.25" x14ac:dyDescent="0.25">
      <c r="A3796" s="153" t="s">
        <v>2057</v>
      </c>
      <c r="B3796" s="154" t="s">
        <v>2058</v>
      </c>
      <c r="C3796" s="154" t="s">
        <v>2059</v>
      </c>
      <c r="D3796" s="154" t="s">
        <v>2060</v>
      </c>
      <c r="E3796" s="154" t="s">
        <v>2061</v>
      </c>
      <c r="F3796" s="155" t="s">
        <v>2062</v>
      </c>
      <c r="G3796" s="156" t="s">
        <v>2063</v>
      </c>
      <c r="H3796" s="157" t="s">
        <v>2602</v>
      </c>
    </row>
    <row r="3797" spans="1:8" ht="48" customHeight="1" x14ac:dyDescent="0.2">
      <c r="A3797" s="158" t="s">
        <v>1377</v>
      </c>
      <c r="B3797" s="159" t="s">
        <v>2603</v>
      </c>
      <c r="C3797" s="160" t="s">
        <v>1376</v>
      </c>
      <c r="D3797" s="161" t="s">
        <v>1378</v>
      </c>
      <c r="E3797" s="162" t="s">
        <v>2598</v>
      </c>
      <c r="F3797" s="163"/>
      <c r="G3797" s="72"/>
      <c r="H3797" s="164">
        <f>SUM(H3798:H3804)</f>
        <v>52.769999999999996</v>
      </c>
    </row>
    <row r="3798" spans="1:8" ht="15" customHeight="1" x14ac:dyDescent="0.2">
      <c r="A3798" s="165" t="s">
        <v>2072</v>
      </c>
      <c r="B3798" s="60" t="s">
        <v>2605</v>
      </c>
      <c r="C3798" s="61">
        <v>88264</v>
      </c>
      <c r="D3798" s="62" t="s">
        <v>2318</v>
      </c>
      <c r="E3798" s="60" t="s">
        <v>30</v>
      </c>
      <c r="F3798" s="65">
        <v>0.2</v>
      </c>
      <c r="G3798" s="70">
        <v>22.79</v>
      </c>
      <c r="H3798" s="166">
        <f t="shared" ref="H3798:H3804" si="165">TRUNC(G3798*F3798,2)</f>
        <v>4.55</v>
      </c>
    </row>
    <row r="3799" spans="1:8" ht="15" customHeight="1" x14ac:dyDescent="0.2">
      <c r="A3799" s="165" t="s">
        <v>2072</v>
      </c>
      <c r="B3799" s="60" t="s">
        <v>2605</v>
      </c>
      <c r="C3799" s="61">
        <v>88247</v>
      </c>
      <c r="D3799" s="62" t="s">
        <v>2317</v>
      </c>
      <c r="E3799" s="60" t="s">
        <v>30</v>
      </c>
      <c r="F3799" s="65">
        <v>0.2</v>
      </c>
      <c r="G3799" s="70">
        <v>17.66</v>
      </c>
      <c r="H3799" s="166">
        <f t="shared" si="165"/>
        <v>3.53</v>
      </c>
    </row>
    <row r="3800" spans="1:8" ht="27" customHeight="1" x14ac:dyDescent="0.2">
      <c r="A3800" s="165" t="s">
        <v>2607</v>
      </c>
      <c r="B3800" s="60" t="s">
        <v>2064</v>
      </c>
      <c r="C3800" s="61">
        <v>4012</v>
      </c>
      <c r="D3800" s="62" t="s">
        <v>3279</v>
      </c>
      <c r="E3800" s="60" t="s">
        <v>225</v>
      </c>
      <c r="F3800" s="65">
        <v>1</v>
      </c>
      <c r="G3800" s="70">
        <v>32.72</v>
      </c>
      <c r="H3800" s="166">
        <f t="shared" si="165"/>
        <v>32.72</v>
      </c>
    </row>
    <row r="3801" spans="1:8" ht="15" customHeight="1" x14ac:dyDescent="0.2">
      <c r="A3801" s="165" t="s">
        <v>2607</v>
      </c>
      <c r="B3801" s="60" t="s">
        <v>2064</v>
      </c>
      <c r="C3801" s="61">
        <v>9705</v>
      </c>
      <c r="D3801" s="62" t="s">
        <v>2952</v>
      </c>
      <c r="E3801" s="60" t="s">
        <v>225</v>
      </c>
      <c r="F3801" s="65">
        <v>4</v>
      </c>
      <c r="G3801" s="70">
        <v>1.071</v>
      </c>
      <c r="H3801" s="166">
        <f t="shared" si="165"/>
        <v>4.28</v>
      </c>
    </row>
    <row r="3802" spans="1:8" ht="15" customHeight="1" x14ac:dyDescent="0.2">
      <c r="A3802" s="165" t="s">
        <v>2607</v>
      </c>
      <c r="B3802" s="60" t="s">
        <v>2064</v>
      </c>
      <c r="C3802" s="61">
        <v>13322</v>
      </c>
      <c r="D3802" s="62" t="s">
        <v>2953</v>
      </c>
      <c r="E3802" s="60" t="s">
        <v>225</v>
      </c>
      <c r="F3802" s="65">
        <v>16.8</v>
      </c>
      <c r="G3802" s="70">
        <v>0.20699999999999999</v>
      </c>
      <c r="H3802" s="166">
        <f t="shared" si="165"/>
        <v>3.47</v>
      </c>
    </row>
    <row r="3803" spans="1:8" ht="15" customHeight="1" x14ac:dyDescent="0.2">
      <c r="A3803" s="165" t="s">
        <v>2607</v>
      </c>
      <c r="B3803" s="60" t="s">
        <v>2064</v>
      </c>
      <c r="C3803" s="61">
        <v>5005</v>
      </c>
      <c r="D3803" s="62" t="s">
        <v>2954</v>
      </c>
      <c r="E3803" s="60" t="s">
        <v>225</v>
      </c>
      <c r="F3803" s="65">
        <v>16.8</v>
      </c>
      <c r="G3803" s="70">
        <v>4.4999999999999998E-2</v>
      </c>
      <c r="H3803" s="166">
        <f t="shared" si="165"/>
        <v>0.75</v>
      </c>
    </row>
    <row r="3804" spans="1:8" ht="15" customHeight="1" x14ac:dyDescent="0.2">
      <c r="A3804" s="165" t="s">
        <v>2607</v>
      </c>
      <c r="B3804" s="60" t="s">
        <v>2064</v>
      </c>
      <c r="C3804" s="61">
        <v>13323</v>
      </c>
      <c r="D3804" s="62" t="s">
        <v>2955</v>
      </c>
      <c r="E3804" s="60" t="s">
        <v>225</v>
      </c>
      <c r="F3804" s="65">
        <v>16.8</v>
      </c>
      <c r="G3804" s="70">
        <v>0.20699999999999999</v>
      </c>
      <c r="H3804" s="166">
        <f t="shared" si="165"/>
        <v>3.47</v>
      </c>
    </row>
    <row r="3805" spans="1:8" s="47" customFormat="1" ht="14.25" x14ac:dyDescent="0.25">
      <c r="A3805" s="153" t="s">
        <v>2057</v>
      </c>
      <c r="B3805" s="154" t="s">
        <v>2058</v>
      </c>
      <c r="C3805" s="154" t="s">
        <v>2059</v>
      </c>
      <c r="D3805" s="154" t="s">
        <v>2060</v>
      </c>
      <c r="E3805" s="154" t="s">
        <v>2061</v>
      </c>
      <c r="F3805" s="155" t="s">
        <v>2062</v>
      </c>
      <c r="G3805" s="156" t="s">
        <v>2063</v>
      </c>
      <c r="H3805" s="157" t="s">
        <v>2602</v>
      </c>
    </row>
    <row r="3806" spans="1:8" ht="48" customHeight="1" x14ac:dyDescent="0.2">
      <c r="A3806" s="158" t="s">
        <v>1380</v>
      </c>
      <c r="B3806" s="159" t="s">
        <v>2603</v>
      </c>
      <c r="C3806" s="160" t="s">
        <v>1379</v>
      </c>
      <c r="D3806" s="161" t="s">
        <v>1381</v>
      </c>
      <c r="E3806" s="162" t="s">
        <v>2598</v>
      </c>
      <c r="F3806" s="163"/>
      <c r="G3806" s="72"/>
      <c r="H3806" s="164">
        <f>SUM(H3807:H3813)</f>
        <v>46.48</v>
      </c>
    </row>
    <row r="3807" spans="1:8" ht="15" customHeight="1" x14ac:dyDescent="0.2">
      <c r="A3807" s="165" t="s">
        <v>2072</v>
      </c>
      <c r="B3807" s="60" t="s">
        <v>2605</v>
      </c>
      <c r="C3807" s="61">
        <v>88264</v>
      </c>
      <c r="D3807" s="62" t="s">
        <v>2318</v>
      </c>
      <c r="E3807" s="60" t="s">
        <v>30</v>
      </c>
      <c r="F3807" s="65">
        <v>0.26</v>
      </c>
      <c r="G3807" s="70">
        <v>22.79</v>
      </c>
      <c r="H3807" s="166">
        <f t="shared" ref="H3807:H3813" si="166">TRUNC(G3807*F3807,2)</f>
        <v>5.92</v>
      </c>
    </row>
    <row r="3808" spans="1:8" ht="15" customHeight="1" x14ac:dyDescent="0.2">
      <c r="A3808" s="165" t="s">
        <v>2072</v>
      </c>
      <c r="B3808" s="60" t="s">
        <v>2605</v>
      </c>
      <c r="C3808" s="61">
        <v>88247</v>
      </c>
      <c r="D3808" s="62" t="s">
        <v>2317</v>
      </c>
      <c r="E3808" s="60" t="s">
        <v>30</v>
      </c>
      <c r="F3808" s="65">
        <v>0.26</v>
      </c>
      <c r="G3808" s="70">
        <v>17.66</v>
      </c>
      <c r="H3808" s="166">
        <f t="shared" si="166"/>
        <v>4.59</v>
      </c>
    </row>
    <row r="3809" spans="1:8" ht="27" customHeight="1" x14ac:dyDescent="0.2">
      <c r="A3809" s="165" t="s">
        <v>2607</v>
      </c>
      <c r="B3809" s="60" t="s">
        <v>2064</v>
      </c>
      <c r="C3809" s="61">
        <v>8314</v>
      </c>
      <c r="D3809" s="62" t="s">
        <v>2976</v>
      </c>
      <c r="E3809" s="60" t="s">
        <v>225</v>
      </c>
      <c r="F3809" s="65">
        <v>1</v>
      </c>
      <c r="G3809" s="70">
        <v>24</v>
      </c>
      <c r="H3809" s="166">
        <f t="shared" si="166"/>
        <v>24</v>
      </c>
    </row>
    <row r="3810" spans="1:8" ht="15" customHeight="1" x14ac:dyDescent="0.2">
      <c r="A3810" s="165" t="s">
        <v>2607</v>
      </c>
      <c r="B3810" s="60" t="s">
        <v>2064</v>
      </c>
      <c r="C3810" s="61">
        <v>9705</v>
      </c>
      <c r="D3810" s="62" t="s">
        <v>2952</v>
      </c>
      <c r="E3810" s="60" t="s">
        <v>225</v>
      </c>
      <c r="F3810" s="65">
        <v>4</v>
      </c>
      <c r="G3810" s="70">
        <v>1.071</v>
      </c>
      <c r="H3810" s="166">
        <f t="shared" si="166"/>
        <v>4.28</v>
      </c>
    </row>
    <row r="3811" spans="1:8" ht="15" customHeight="1" x14ac:dyDescent="0.2">
      <c r="A3811" s="165" t="s">
        <v>2607</v>
      </c>
      <c r="B3811" s="60" t="s">
        <v>2064</v>
      </c>
      <c r="C3811" s="61">
        <v>13322</v>
      </c>
      <c r="D3811" s="62" t="s">
        <v>2953</v>
      </c>
      <c r="E3811" s="60" t="s">
        <v>225</v>
      </c>
      <c r="F3811" s="65">
        <v>16.8</v>
      </c>
      <c r="G3811" s="70">
        <v>0.20699999999999999</v>
      </c>
      <c r="H3811" s="166">
        <f t="shared" si="166"/>
        <v>3.47</v>
      </c>
    </row>
    <row r="3812" spans="1:8" ht="15" customHeight="1" x14ac:dyDescent="0.2">
      <c r="A3812" s="165" t="s">
        <v>2607</v>
      </c>
      <c r="B3812" s="60" t="s">
        <v>2064</v>
      </c>
      <c r="C3812" s="61">
        <v>5005</v>
      </c>
      <c r="D3812" s="62" t="s">
        <v>2954</v>
      </c>
      <c r="E3812" s="60" t="s">
        <v>225</v>
      </c>
      <c r="F3812" s="65">
        <v>16.8</v>
      </c>
      <c r="G3812" s="70">
        <v>4.4999999999999998E-2</v>
      </c>
      <c r="H3812" s="166">
        <f t="shared" si="166"/>
        <v>0.75</v>
      </c>
    </row>
    <row r="3813" spans="1:8" ht="15" customHeight="1" x14ac:dyDescent="0.2">
      <c r="A3813" s="165" t="s">
        <v>2607</v>
      </c>
      <c r="B3813" s="60" t="s">
        <v>2064</v>
      </c>
      <c r="C3813" s="61">
        <v>13323</v>
      </c>
      <c r="D3813" s="62" t="s">
        <v>2955</v>
      </c>
      <c r="E3813" s="60" t="s">
        <v>225</v>
      </c>
      <c r="F3813" s="65">
        <v>16.8</v>
      </c>
      <c r="G3813" s="70">
        <v>0.20699999999999999</v>
      </c>
      <c r="H3813" s="166">
        <f t="shared" si="166"/>
        <v>3.47</v>
      </c>
    </row>
    <row r="3814" spans="1:8" s="47" customFormat="1" ht="14.25" x14ac:dyDescent="0.25">
      <c r="A3814" s="153" t="s">
        <v>2057</v>
      </c>
      <c r="B3814" s="154" t="s">
        <v>2058</v>
      </c>
      <c r="C3814" s="154" t="s">
        <v>2059</v>
      </c>
      <c r="D3814" s="154" t="s">
        <v>2060</v>
      </c>
      <c r="E3814" s="154" t="s">
        <v>2061</v>
      </c>
      <c r="F3814" s="155" t="s">
        <v>2062</v>
      </c>
      <c r="G3814" s="156" t="s">
        <v>2063</v>
      </c>
      <c r="H3814" s="157" t="s">
        <v>2602</v>
      </c>
    </row>
    <row r="3815" spans="1:8" ht="48" customHeight="1" x14ac:dyDescent="0.2">
      <c r="A3815" s="158" t="s">
        <v>1383</v>
      </c>
      <c r="B3815" s="159" t="s">
        <v>2603</v>
      </c>
      <c r="C3815" s="160" t="s">
        <v>1382</v>
      </c>
      <c r="D3815" s="161" t="s">
        <v>1384</v>
      </c>
      <c r="E3815" s="162" t="s">
        <v>2598</v>
      </c>
      <c r="F3815" s="163"/>
      <c r="G3815" s="72"/>
      <c r="H3815" s="164">
        <f>SUM(H3816:H3822)</f>
        <v>64.22</v>
      </c>
    </row>
    <row r="3816" spans="1:8" ht="15" customHeight="1" x14ac:dyDescent="0.2">
      <c r="A3816" s="165" t="s">
        <v>2072</v>
      </c>
      <c r="B3816" s="60" t="s">
        <v>2605</v>
      </c>
      <c r="C3816" s="61">
        <v>88264</v>
      </c>
      <c r="D3816" s="62" t="s">
        <v>2318</v>
      </c>
      <c r="E3816" s="60" t="s">
        <v>30</v>
      </c>
      <c r="F3816" s="65">
        <v>0.36</v>
      </c>
      <c r="G3816" s="70">
        <v>22.79</v>
      </c>
      <c r="H3816" s="166">
        <f t="shared" ref="H3816:H3822" si="167">TRUNC(G3816*F3816,2)</f>
        <v>8.1999999999999993</v>
      </c>
    </row>
    <row r="3817" spans="1:8" ht="15" customHeight="1" x14ac:dyDescent="0.2">
      <c r="A3817" s="165" t="s">
        <v>2072</v>
      </c>
      <c r="B3817" s="60" t="s">
        <v>2605</v>
      </c>
      <c r="C3817" s="61">
        <v>88247</v>
      </c>
      <c r="D3817" s="62" t="s">
        <v>2317</v>
      </c>
      <c r="E3817" s="60" t="s">
        <v>30</v>
      </c>
      <c r="F3817" s="65">
        <v>0.36</v>
      </c>
      <c r="G3817" s="70">
        <v>17.66</v>
      </c>
      <c r="H3817" s="166">
        <f t="shared" si="167"/>
        <v>6.35</v>
      </c>
    </row>
    <row r="3818" spans="1:8" ht="27" customHeight="1" x14ac:dyDescent="0.2">
      <c r="A3818" s="165" t="s">
        <v>2607</v>
      </c>
      <c r="B3818" s="60" t="s">
        <v>2064</v>
      </c>
      <c r="C3818" s="61">
        <v>9076</v>
      </c>
      <c r="D3818" s="62" t="s">
        <v>2977</v>
      </c>
      <c r="E3818" s="60" t="s">
        <v>225</v>
      </c>
      <c r="F3818" s="65">
        <v>1</v>
      </c>
      <c r="G3818" s="70">
        <v>37.700000000000003</v>
      </c>
      <c r="H3818" s="166">
        <f t="shared" si="167"/>
        <v>37.700000000000003</v>
      </c>
    </row>
    <row r="3819" spans="1:8" ht="15" customHeight="1" x14ac:dyDescent="0.2">
      <c r="A3819" s="165" t="s">
        <v>2607</v>
      </c>
      <c r="B3819" s="60" t="s">
        <v>2064</v>
      </c>
      <c r="C3819" s="61">
        <v>9705</v>
      </c>
      <c r="D3819" s="62" t="s">
        <v>2952</v>
      </c>
      <c r="E3819" s="60" t="s">
        <v>225</v>
      </c>
      <c r="F3819" s="65">
        <v>4</v>
      </c>
      <c r="G3819" s="70">
        <v>1.071</v>
      </c>
      <c r="H3819" s="166">
        <f t="shared" si="167"/>
        <v>4.28</v>
      </c>
    </row>
    <row r="3820" spans="1:8" ht="15" customHeight="1" x14ac:dyDescent="0.2">
      <c r="A3820" s="165" t="s">
        <v>2607</v>
      </c>
      <c r="B3820" s="60" t="s">
        <v>2064</v>
      </c>
      <c r="C3820" s="61">
        <v>13322</v>
      </c>
      <c r="D3820" s="62" t="s">
        <v>2953</v>
      </c>
      <c r="E3820" s="60" t="s">
        <v>225</v>
      </c>
      <c r="F3820" s="65">
        <v>16.8</v>
      </c>
      <c r="G3820" s="70">
        <v>0.20699999999999999</v>
      </c>
      <c r="H3820" s="166">
        <f t="shared" si="167"/>
        <v>3.47</v>
      </c>
    </row>
    <row r="3821" spans="1:8" ht="15" customHeight="1" x14ac:dyDescent="0.2">
      <c r="A3821" s="165" t="s">
        <v>2607</v>
      </c>
      <c r="B3821" s="60" t="s">
        <v>2064</v>
      </c>
      <c r="C3821" s="61">
        <v>5005</v>
      </c>
      <c r="D3821" s="62" t="s">
        <v>2954</v>
      </c>
      <c r="E3821" s="60" t="s">
        <v>225</v>
      </c>
      <c r="F3821" s="65">
        <v>16.8</v>
      </c>
      <c r="G3821" s="70">
        <v>4.4999999999999998E-2</v>
      </c>
      <c r="H3821" s="166">
        <f t="shared" si="167"/>
        <v>0.75</v>
      </c>
    </row>
    <row r="3822" spans="1:8" ht="15" customHeight="1" x14ac:dyDescent="0.2">
      <c r="A3822" s="165" t="s">
        <v>2607</v>
      </c>
      <c r="B3822" s="60" t="s">
        <v>2064</v>
      </c>
      <c r="C3822" s="61">
        <v>13323</v>
      </c>
      <c r="D3822" s="62" t="s">
        <v>2955</v>
      </c>
      <c r="E3822" s="60" t="s">
        <v>225</v>
      </c>
      <c r="F3822" s="65">
        <v>16.8</v>
      </c>
      <c r="G3822" s="70">
        <v>0.20699999999999999</v>
      </c>
      <c r="H3822" s="166">
        <f t="shared" si="167"/>
        <v>3.47</v>
      </c>
    </row>
    <row r="3823" spans="1:8" s="47" customFormat="1" ht="14.25" x14ac:dyDescent="0.25">
      <c r="A3823" s="153" t="s">
        <v>2057</v>
      </c>
      <c r="B3823" s="154" t="s">
        <v>2058</v>
      </c>
      <c r="C3823" s="154" t="s">
        <v>2059</v>
      </c>
      <c r="D3823" s="154" t="s">
        <v>2060</v>
      </c>
      <c r="E3823" s="154" t="s">
        <v>2061</v>
      </c>
      <c r="F3823" s="155" t="s">
        <v>2062</v>
      </c>
      <c r="G3823" s="156" t="s">
        <v>2063</v>
      </c>
      <c r="H3823" s="157" t="s">
        <v>2602</v>
      </c>
    </row>
    <row r="3824" spans="1:8" ht="48" customHeight="1" x14ac:dyDescent="0.2">
      <c r="A3824" s="158" t="s">
        <v>1386</v>
      </c>
      <c r="B3824" s="159" t="s">
        <v>2603</v>
      </c>
      <c r="C3824" s="160" t="s">
        <v>1385</v>
      </c>
      <c r="D3824" s="161" t="s">
        <v>1387</v>
      </c>
      <c r="E3824" s="162" t="s">
        <v>2598</v>
      </c>
      <c r="F3824" s="163"/>
      <c r="G3824" s="72"/>
      <c r="H3824" s="164">
        <f>SUM(H3825:H3831)</f>
        <v>66.430000000000007</v>
      </c>
    </row>
    <row r="3825" spans="1:8" ht="15" customHeight="1" x14ac:dyDescent="0.2">
      <c r="A3825" s="165" t="s">
        <v>2072</v>
      </c>
      <c r="B3825" s="60" t="s">
        <v>2605</v>
      </c>
      <c r="C3825" s="61">
        <v>88264</v>
      </c>
      <c r="D3825" s="62" t="s">
        <v>2318</v>
      </c>
      <c r="E3825" s="60" t="s">
        <v>30</v>
      </c>
      <c r="F3825" s="65">
        <v>0.37</v>
      </c>
      <c r="G3825" s="70">
        <v>22.79</v>
      </c>
      <c r="H3825" s="166">
        <f t="shared" ref="H3825:H3831" si="168">TRUNC(G3825*F3825,2)</f>
        <v>8.43</v>
      </c>
    </row>
    <row r="3826" spans="1:8" ht="15" customHeight="1" x14ac:dyDescent="0.2">
      <c r="A3826" s="165" t="s">
        <v>2072</v>
      </c>
      <c r="B3826" s="60" t="s">
        <v>2605</v>
      </c>
      <c r="C3826" s="61">
        <v>88247</v>
      </c>
      <c r="D3826" s="62" t="s">
        <v>2317</v>
      </c>
      <c r="E3826" s="60" t="s">
        <v>30</v>
      </c>
      <c r="F3826" s="65">
        <v>0.37</v>
      </c>
      <c r="G3826" s="70">
        <v>17.66</v>
      </c>
      <c r="H3826" s="166">
        <f t="shared" si="168"/>
        <v>6.53</v>
      </c>
    </row>
    <row r="3827" spans="1:8" ht="27" customHeight="1" x14ac:dyDescent="0.2">
      <c r="A3827" s="165" t="s">
        <v>2607</v>
      </c>
      <c r="B3827" s="60" t="s">
        <v>2064</v>
      </c>
      <c r="C3827" s="61">
        <v>4074</v>
      </c>
      <c r="D3827" s="62" t="s">
        <v>2978</v>
      </c>
      <c r="E3827" s="60" t="s">
        <v>225</v>
      </c>
      <c r="F3827" s="65">
        <v>1</v>
      </c>
      <c r="G3827" s="70">
        <v>39.5</v>
      </c>
      <c r="H3827" s="166">
        <f t="shared" si="168"/>
        <v>39.5</v>
      </c>
    </row>
    <row r="3828" spans="1:8" ht="15" customHeight="1" x14ac:dyDescent="0.2">
      <c r="A3828" s="165" t="s">
        <v>2607</v>
      </c>
      <c r="B3828" s="60" t="s">
        <v>2064</v>
      </c>
      <c r="C3828" s="61">
        <v>9705</v>
      </c>
      <c r="D3828" s="62" t="s">
        <v>2952</v>
      </c>
      <c r="E3828" s="60" t="s">
        <v>225</v>
      </c>
      <c r="F3828" s="65">
        <v>4</v>
      </c>
      <c r="G3828" s="70">
        <v>1.071</v>
      </c>
      <c r="H3828" s="166">
        <f t="shared" si="168"/>
        <v>4.28</v>
      </c>
    </row>
    <row r="3829" spans="1:8" ht="15" customHeight="1" x14ac:dyDescent="0.2">
      <c r="A3829" s="165" t="s">
        <v>2607</v>
      </c>
      <c r="B3829" s="60" t="s">
        <v>2064</v>
      </c>
      <c r="C3829" s="61">
        <v>13322</v>
      </c>
      <c r="D3829" s="62" t="s">
        <v>2953</v>
      </c>
      <c r="E3829" s="60" t="s">
        <v>225</v>
      </c>
      <c r="F3829" s="65">
        <v>16.8</v>
      </c>
      <c r="G3829" s="70">
        <v>0.20699999999999999</v>
      </c>
      <c r="H3829" s="166">
        <f t="shared" si="168"/>
        <v>3.47</v>
      </c>
    </row>
    <row r="3830" spans="1:8" ht="15" customHeight="1" x14ac:dyDescent="0.2">
      <c r="A3830" s="165" t="s">
        <v>2607</v>
      </c>
      <c r="B3830" s="60" t="s">
        <v>2064</v>
      </c>
      <c r="C3830" s="61">
        <v>5005</v>
      </c>
      <c r="D3830" s="62" t="s">
        <v>2954</v>
      </c>
      <c r="E3830" s="60" t="s">
        <v>225</v>
      </c>
      <c r="F3830" s="65">
        <v>16.8</v>
      </c>
      <c r="G3830" s="70">
        <v>4.4999999999999998E-2</v>
      </c>
      <c r="H3830" s="166">
        <f t="shared" si="168"/>
        <v>0.75</v>
      </c>
    </row>
    <row r="3831" spans="1:8" ht="15" customHeight="1" x14ac:dyDescent="0.2">
      <c r="A3831" s="165" t="s">
        <v>2607</v>
      </c>
      <c r="B3831" s="60" t="s">
        <v>2064</v>
      </c>
      <c r="C3831" s="61">
        <v>13323</v>
      </c>
      <c r="D3831" s="62" t="s">
        <v>2955</v>
      </c>
      <c r="E3831" s="60" t="s">
        <v>225</v>
      </c>
      <c r="F3831" s="65">
        <v>16.8</v>
      </c>
      <c r="G3831" s="70">
        <v>0.20699999999999999</v>
      </c>
      <c r="H3831" s="166">
        <f t="shared" si="168"/>
        <v>3.47</v>
      </c>
    </row>
    <row r="3832" spans="1:8" s="47" customFormat="1" ht="14.25" x14ac:dyDescent="0.25">
      <c r="A3832" s="153" t="s">
        <v>2057</v>
      </c>
      <c r="B3832" s="154" t="s">
        <v>2058</v>
      </c>
      <c r="C3832" s="154" t="s">
        <v>2059</v>
      </c>
      <c r="D3832" s="154" t="s">
        <v>2060</v>
      </c>
      <c r="E3832" s="154" t="s">
        <v>2061</v>
      </c>
      <c r="F3832" s="155" t="s">
        <v>2062</v>
      </c>
      <c r="G3832" s="156" t="s">
        <v>2063</v>
      </c>
      <c r="H3832" s="157" t="s">
        <v>2602</v>
      </c>
    </row>
    <row r="3833" spans="1:8" ht="48" customHeight="1" x14ac:dyDescent="0.2">
      <c r="A3833" s="158" t="s">
        <v>1389</v>
      </c>
      <c r="B3833" s="159" t="s">
        <v>2603</v>
      </c>
      <c r="C3833" s="160" t="s">
        <v>1388</v>
      </c>
      <c r="D3833" s="161" t="s">
        <v>1390</v>
      </c>
      <c r="E3833" s="162" t="s">
        <v>2598</v>
      </c>
      <c r="F3833" s="163"/>
      <c r="G3833" s="72"/>
      <c r="H3833" s="164">
        <f>SUM(H3834:H3840)</f>
        <v>81</v>
      </c>
    </row>
    <row r="3834" spans="1:8" ht="15" customHeight="1" x14ac:dyDescent="0.2">
      <c r="A3834" s="165" t="s">
        <v>2072</v>
      </c>
      <c r="B3834" s="60" t="s">
        <v>2605</v>
      </c>
      <c r="C3834" s="61">
        <v>88264</v>
      </c>
      <c r="D3834" s="62" t="s">
        <v>2318</v>
      </c>
      <c r="E3834" s="60" t="s">
        <v>30</v>
      </c>
      <c r="F3834" s="65">
        <v>0.37</v>
      </c>
      <c r="G3834" s="70">
        <v>22.79</v>
      </c>
      <c r="H3834" s="166">
        <f t="shared" ref="H3834:H3840" si="169">TRUNC(G3834*F3834,2)</f>
        <v>8.43</v>
      </c>
    </row>
    <row r="3835" spans="1:8" ht="15" customHeight="1" x14ac:dyDescent="0.2">
      <c r="A3835" s="165" t="s">
        <v>2072</v>
      </c>
      <c r="B3835" s="60" t="s">
        <v>2605</v>
      </c>
      <c r="C3835" s="61">
        <v>88247</v>
      </c>
      <c r="D3835" s="62" t="s">
        <v>2317</v>
      </c>
      <c r="E3835" s="60" t="s">
        <v>30</v>
      </c>
      <c r="F3835" s="65">
        <v>0.37</v>
      </c>
      <c r="G3835" s="70">
        <v>17.66</v>
      </c>
      <c r="H3835" s="166">
        <f t="shared" si="169"/>
        <v>6.53</v>
      </c>
    </row>
    <row r="3836" spans="1:8" ht="27" customHeight="1" x14ac:dyDescent="0.2">
      <c r="A3836" s="165" t="s">
        <v>2607</v>
      </c>
      <c r="B3836" s="60" t="s">
        <v>2064</v>
      </c>
      <c r="C3836" s="61">
        <v>8306</v>
      </c>
      <c r="D3836" s="62" t="s">
        <v>2979</v>
      </c>
      <c r="E3836" s="60" t="s">
        <v>225</v>
      </c>
      <c r="F3836" s="65">
        <v>1</v>
      </c>
      <c r="G3836" s="70">
        <v>54.07</v>
      </c>
      <c r="H3836" s="166">
        <f t="shared" si="169"/>
        <v>54.07</v>
      </c>
    </row>
    <row r="3837" spans="1:8" ht="15" customHeight="1" x14ac:dyDescent="0.2">
      <c r="A3837" s="165" t="s">
        <v>2607</v>
      </c>
      <c r="B3837" s="60" t="s">
        <v>2064</v>
      </c>
      <c r="C3837" s="61">
        <v>9705</v>
      </c>
      <c r="D3837" s="62" t="s">
        <v>2952</v>
      </c>
      <c r="E3837" s="60" t="s">
        <v>225</v>
      </c>
      <c r="F3837" s="65">
        <v>4</v>
      </c>
      <c r="G3837" s="70">
        <v>1.071</v>
      </c>
      <c r="H3837" s="166">
        <f t="shared" si="169"/>
        <v>4.28</v>
      </c>
    </row>
    <row r="3838" spans="1:8" ht="15" customHeight="1" x14ac:dyDescent="0.2">
      <c r="A3838" s="165" t="s">
        <v>2607</v>
      </c>
      <c r="B3838" s="60" t="s">
        <v>2064</v>
      </c>
      <c r="C3838" s="61">
        <v>13322</v>
      </c>
      <c r="D3838" s="62" t="s">
        <v>2953</v>
      </c>
      <c r="E3838" s="60" t="s">
        <v>225</v>
      </c>
      <c r="F3838" s="65">
        <v>16.8</v>
      </c>
      <c r="G3838" s="70">
        <v>0.20699999999999999</v>
      </c>
      <c r="H3838" s="166">
        <f t="shared" si="169"/>
        <v>3.47</v>
      </c>
    </row>
    <row r="3839" spans="1:8" ht="15" customHeight="1" x14ac:dyDescent="0.2">
      <c r="A3839" s="165" t="s">
        <v>2607</v>
      </c>
      <c r="B3839" s="60" t="s">
        <v>2064</v>
      </c>
      <c r="C3839" s="61">
        <v>5005</v>
      </c>
      <c r="D3839" s="62" t="s">
        <v>2954</v>
      </c>
      <c r="E3839" s="60" t="s">
        <v>225</v>
      </c>
      <c r="F3839" s="65">
        <v>16.8</v>
      </c>
      <c r="G3839" s="70">
        <v>4.4999999999999998E-2</v>
      </c>
      <c r="H3839" s="166">
        <f t="shared" si="169"/>
        <v>0.75</v>
      </c>
    </row>
    <row r="3840" spans="1:8" ht="15" customHeight="1" x14ac:dyDescent="0.2">
      <c r="A3840" s="165" t="s">
        <v>2607</v>
      </c>
      <c r="B3840" s="60" t="s">
        <v>2064</v>
      </c>
      <c r="C3840" s="61">
        <v>13323</v>
      </c>
      <c r="D3840" s="62" t="s">
        <v>2955</v>
      </c>
      <c r="E3840" s="60" t="s">
        <v>225</v>
      </c>
      <c r="F3840" s="65">
        <v>16.8</v>
      </c>
      <c r="G3840" s="70">
        <v>0.20699999999999999</v>
      </c>
      <c r="H3840" s="166">
        <f t="shared" si="169"/>
        <v>3.47</v>
      </c>
    </row>
    <row r="3841" spans="1:8" s="47" customFormat="1" ht="14.25" x14ac:dyDescent="0.25">
      <c r="A3841" s="153" t="s">
        <v>2057</v>
      </c>
      <c r="B3841" s="154" t="s">
        <v>2058</v>
      </c>
      <c r="C3841" s="154" t="s">
        <v>2059</v>
      </c>
      <c r="D3841" s="154" t="s">
        <v>2060</v>
      </c>
      <c r="E3841" s="154" t="s">
        <v>2061</v>
      </c>
      <c r="F3841" s="155" t="s">
        <v>2062</v>
      </c>
      <c r="G3841" s="156" t="s">
        <v>2063</v>
      </c>
      <c r="H3841" s="157" t="s">
        <v>2602</v>
      </c>
    </row>
    <row r="3842" spans="1:8" ht="48" customHeight="1" x14ac:dyDescent="0.2">
      <c r="A3842" s="158" t="s">
        <v>1392</v>
      </c>
      <c r="B3842" s="159" t="s">
        <v>2603</v>
      </c>
      <c r="C3842" s="160" t="s">
        <v>1391</v>
      </c>
      <c r="D3842" s="161" t="s">
        <v>1393</v>
      </c>
      <c r="E3842" s="162" t="s">
        <v>2598</v>
      </c>
      <c r="F3842" s="163"/>
      <c r="G3842" s="72"/>
      <c r="H3842" s="164">
        <f>SUM(H3843:H3849)</f>
        <v>87.69</v>
      </c>
    </row>
    <row r="3843" spans="1:8" ht="15" customHeight="1" x14ac:dyDescent="0.2">
      <c r="A3843" s="165" t="s">
        <v>2072</v>
      </c>
      <c r="B3843" s="60" t="s">
        <v>2605</v>
      </c>
      <c r="C3843" s="61">
        <v>88264</v>
      </c>
      <c r="D3843" s="62" t="s">
        <v>2318</v>
      </c>
      <c r="E3843" s="60" t="s">
        <v>30</v>
      </c>
      <c r="F3843" s="65">
        <v>0.38900000000000001</v>
      </c>
      <c r="G3843" s="70">
        <v>22.79</v>
      </c>
      <c r="H3843" s="166">
        <f t="shared" ref="H3843:H3849" si="170">TRUNC(G3843*F3843,2)</f>
        <v>8.86</v>
      </c>
    </row>
    <row r="3844" spans="1:8" ht="15" customHeight="1" x14ac:dyDescent="0.2">
      <c r="A3844" s="165" t="s">
        <v>2072</v>
      </c>
      <c r="B3844" s="60" t="s">
        <v>2605</v>
      </c>
      <c r="C3844" s="61">
        <v>88247</v>
      </c>
      <c r="D3844" s="62" t="s">
        <v>2317</v>
      </c>
      <c r="E3844" s="60" t="s">
        <v>30</v>
      </c>
      <c r="F3844" s="65">
        <v>0.38900000000000001</v>
      </c>
      <c r="G3844" s="70">
        <v>17.66</v>
      </c>
      <c r="H3844" s="166">
        <f t="shared" si="170"/>
        <v>6.86</v>
      </c>
    </row>
    <row r="3845" spans="1:8" ht="27" customHeight="1" x14ac:dyDescent="0.2">
      <c r="A3845" s="165" t="s">
        <v>2607</v>
      </c>
      <c r="B3845" s="60" t="s">
        <v>2064</v>
      </c>
      <c r="C3845" s="61">
        <v>8313</v>
      </c>
      <c r="D3845" s="62" t="s">
        <v>2980</v>
      </c>
      <c r="E3845" s="60" t="s">
        <v>225</v>
      </c>
      <c r="F3845" s="65">
        <v>1</v>
      </c>
      <c r="G3845" s="70">
        <v>60</v>
      </c>
      <c r="H3845" s="166">
        <f t="shared" si="170"/>
        <v>60</v>
      </c>
    </row>
    <row r="3846" spans="1:8" ht="15" customHeight="1" x14ac:dyDescent="0.2">
      <c r="A3846" s="165" t="s">
        <v>2607</v>
      </c>
      <c r="B3846" s="60" t="s">
        <v>2064</v>
      </c>
      <c r="C3846" s="61">
        <v>9705</v>
      </c>
      <c r="D3846" s="62" t="s">
        <v>2952</v>
      </c>
      <c r="E3846" s="60" t="s">
        <v>225</v>
      </c>
      <c r="F3846" s="65">
        <v>4</v>
      </c>
      <c r="G3846" s="70">
        <v>1.071</v>
      </c>
      <c r="H3846" s="166">
        <f t="shared" si="170"/>
        <v>4.28</v>
      </c>
    </row>
    <row r="3847" spans="1:8" ht="15" customHeight="1" x14ac:dyDescent="0.2">
      <c r="A3847" s="165" t="s">
        <v>2607</v>
      </c>
      <c r="B3847" s="60" t="s">
        <v>2064</v>
      </c>
      <c r="C3847" s="61">
        <v>13322</v>
      </c>
      <c r="D3847" s="62" t="s">
        <v>2953</v>
      </c>
      <c r="E3847" s="60" t="s">
        <v>225</v>
      </c>
      <c r="F3847" s="65">
        <v>16.8</v>
      </c>
      <c r="G3847" s="70">
        <v>0.20699999999999999</v>
      </c>
      <c r="H3847" s="166">
        <f t="shared" si="170"/>
        <v>3.47</v>
      </c>
    </row>
    <row r="3848" spans="1:8" ht="15" customHeight="1" x14ac:dyDescent="0.2">
      <c r="A3848" s="165" t="s">
        <v>2607</v>
      </c>
      <c r="B3848" s="60" t="s">
        <v>2064</v>
      </c>
      <c r="C3848" s="61">
        <v>5005</v>
      </c>
      <c r="D3848" s="62" t="s">
        <v>2954</v>
      </c>
      <c r="E3848" s="60" t="s">
        <v>225</v>
      </c>
      <c r="F3848" s="65">
        <v>16.8</v>
      </c>
      <c r="G3848" s="70">
        <v>4.4999999999999998E-2</v>
      </c>
      <c r="H3848" s="166">
        <f t="shared" si="170"/>
        <v>0.75</v>
      </c>
    </row>
    <row r="3849" spans="1:8" ht="15" customHeight="1" x14ac:dyDescent="0.2">
      <c r="A3849" s="165" t="s">
        <v>2607</v>
      </c>
      <c r="B3849" s="60" t="s">
        <v>2064</v>
      </c>
      <c r="C3849" s="61">
        <v>13323</v>
      </c>
      <c r="D3849" s="62" t="s">
        <v>2955</v>
      </c>
      <c r="E3849" s="60" t="s">
        <v>225</v>
      </c>
      <c r="F3849" s="65">
        <v>16.8</v>
      </c>
      <c r="G3849" s="70">
        <v>0.20699999999999999</v>
      </c>
      <c r="H3849" s="166">
        <f t="shared" si="170"/>
        <v>3.47</v>
      </c>
    </row>
    <row r="3850" spans="1:8" s="47" customFormat="1" ht="14.25" x14ac:dyDescent="0.25">
      <c r="A3850" s="153" t="s">
        <v>2057</v>
      </c>
      <c r="B3850" s="154" t="s">
        <v>2058</v>
      </c>
      <c r="C3850" s="154" t="s">
        <v>2059</v>
      </c>
      <c r="D3850" s="154" t="s">
        <v>2060</v>
      </c>
      <c r="E3850" s="154" t="s">
        <v>2061</v>
      </c>
      <c r="F3850" s="155" t="s">
        <v>2062</v>
      </c>
      <c r="G3850" s="156" t="s">
        <v>2063</v>
      </c>
      <c r="H3850" s="157" t="s">
        <v>2602</v>
      </c>
    </row>
    <row r="3851" spans="1:8" ht="48" customHeight="1" x14ac:dyDescent="0.2">
      <c r="A3851" s="158" t="s">
        <v>1395</v>
      </c>
      <c r="B3851" s="159" t="s">
        <v>2603</v>
      </c>
      <c r="C3851" s="160" t="s">
        <v>1394</v>
      </c>
      <c r="D3851" s="161" t="s">
        <v>1396</v>
      </c>
      <c r="E3851" s="162" t="s">
        <v>2598</v>
      </c>
      <c r="F3851" s="163"/>
      <c r="G3851" s="72"/>
      <c r="H3851" s="164">
        <f>SUM(H3852:H3858)</f>
        <v>81</v>
      </c>
    </row>
    <row r="3852" spans="1:8" ht="15" customHeight="1" x14ac:dyDescent="0.2">
      <c r="A3852" s="165" t="s">
        <v>2072</v>
      </c>
      <c r="B3852" s="60" t="s">
        <v>2605</v>
      </c>
      <c r="C3852" s="61">
        <v>88264</v>
      </c>
      <c r="D3852" s="62" t="s">
        <v>2318</v>
      </c>
      <c r="E3852" s="60" t="s">
        <v>30</v>
      </c>
      <c r="F3852" s="65">
        <v>0.37</v>
      </c>
      <c r="G3852" s="70">
        <v>22.79</v>
      </c>
      <c r="H3852" s="166">
        <f t="shared" ref="H3852:H3858" si="171">TRUNC(G3852*F3852,2)</f>
        <v>8.43</v>
      </c>
    </row>
    <row r="3853" spans="1:8" ht="15" customHeight="1" x14ac:dyDescent="0.2">
      <c r="A3853" s="165" t="s">
        <v>2072</v>
      </c>
      <c r="B3853" s="60" t="s">
        <v>2605</v>
      </c>
      <c r="C3853" s="61">
        <v>88247</v>
      </c>
      <c r="D3853" s="62" t="s">
        <v>2317</v>
      </c>
      <c r="E3853" s="60" t="s">
        <v>30</v>
      </c>
      <c r="F3853" s="65">
        <v>0.37</v>
      </c>
      <c r="G3853" s="70">
        <v>17.66</v>
      </c>
      <c r="H3853" s="166">
        <f t="shared" si="171"/>
        <v>6.53</v>
      </c>
    </row>
    <row r="3854" spans="1:8" ht="27" customHeight="1" x14ac:dyDescent="0.2">
      <c r="A3854" s="165" t="s">
        <v>2607</v>
      </c>
      <c r="B3854" s="60" t="s">
        <v>2064</v>
      </c>
      <c r="C3854" s="61">
        <v>8306</v>
      </c>
      <c r="D3854" s="62" t="s">
        <v>2979</v>
      </c>
      <c r="E3854" s="60" t="s">
        <v>225</v>
      </c>
      <c r="F3854" s="65">
        <v>1</v>
      </c>
      <c r="G3854" s="70">
        <v>54.07</v>
      </c>
      <c r="H3854" s="166">
        <f t="shared" si="171"/>
        <v>54.07</v>
      </c>
    </row>
    <row r="3855" spans="1:8" ht="15" customHeight="1" x14ac:dyDescent="0.2">
      <c r="A3855" s="165" t="s">
        <v>2607</v>
      </c>
      <c r="B3855" s="60" t="s">
        <v>2064</v>
      </c>
      <c r="C3855" s="61">
        <v>9705</v>
      </c>
      <c r="D3855" s="62" t="s">
        <v>2952</v>
      </c>
      <c r="E3855" s="60" t="s">
        <v>225</v>
      </c>
      <c r="F3855" s="65">
        <v>4</v>
      </c>
      <c r="G3855" s="70">
        <v>1.071</v>
      </c>
      <c r="H3855" s="166">
        <f t="shared" si="171"/>
        <v>4.28</v>
      </c>
    </row>
    <row r="3856" spans="1:8" ht="15" customHeight="1" x14ac:dyDescent="0.2">
      <c r="A3856" s="165" t="s">
        <v>2607</v>
      </c>
      <c r="B3856" s="60" t="s">
        <v>2064</v>
      </c>
      <c r="C3856" s="61">
        <v>13322</v>
      </c>
      <c r="D3856" s="62" t="s">
        <v>2953</v>
      </c>
      <c r="E3856" s="60" t="s">
        <v>225</v>
      </c>
      <c r="F3856" s="65">
        <v>16.8</v>
      </c>
      <c r="G3856" s="70">
        <v>0.20699999999999999</v>
      </c>
      <c r="H3856" s="166">
        <f t="shared" si="171"/>
        <v>3.47</v>
      </c>
    </row>
    <row r="3857" spans="1:8" ht="15" customHeight="1" x14ac:dyDescent="0.2">
      <c r="A3857" s="165" t="s">
        <v>2607</v>
      </c>
      <c r="B3857" s="60" t="s">
        <v>2064</v>
      </c>
      <c r="C3857" s="61">
        <v>5005</v>
      </c>
      <c r="D3857" s="62" t="s">
        <v>2954</v>
      </c>
      <c r="E3857" s="60" t="s">
        <v>225</v>
      </c>
      <c r="F3857" s="65">
        <v>16.8</v>
      </c>
      <c r="G3857" s="70">
        <v>4.4999999999999998E-2</v>
      </c>
      <c r="H3857" s="166">
        <f t="shared" si="171"/>
        <v>0.75</v>
      </c>
    </row>
    <row r="3858" spans="1:8" ht="15" customHeight="1" x14ac:dyDescent="0.2">
      <c r="A3858" s="165" t="s">
        <v>2607</v>
      </c>
      <c r="B3858" s="60" t="s">
        <v>2064</v>
      </c>
      <c r="C3858" s="61">
        <v>13323</v>
      </c>
      <c r="D3858" s="62" t="s">
        <v>2955</v>
      </c>
      <c r="E3858" s="60" t="s">
        <v>225</v>
      </c>
      <c r="F3858" s="65">
        <v>16.8</v>
      </c>
      <c r="G3858" s="70">
        <v>0.20699999999999999</v>
      </c>
      <c r="H3858" s="166">
        <f t="shared" si="171"/>
        <v>3.47</v>
      </c>
    </row>
    <row r="3859" spans="1:8" s="47" customFormat="1" ht="14.25" x14ac:dyDescent="0.25">
      <c r="A3859" s="153" t="s">
        <v>2057</v>
      </c>
      <c r="B3859" s="154" t="s">
        <v>2058</v>
      </c>
      <c r="C3859" s="154" t="s">
        <v>2059</v>
      </c>
      <c r="D3859" s="154" t="s">
        <v>2060</v>
      </c>
      <c r="E3859" s="154" t="s">
        <v>2061</v>
      </c>
      <c r="F3859" s="155" t="s">
        <v>2062</v>
      </c>
      <c r="G3859" s="156" t="s">
        <v>2063</v>
      </c>
      <c r="H3859" s="157" t="s">
        <v>2602</v>
      </c>
    </row>
    <row r="3860" spans="1:8" ht="66" customHeight="1" x14ac:dyDescent="0.2">
      <c r="A3860" s="158" t="s">
        <v>1398</v>
      </c>
      <c r="B3860" s="159" t="s">
        <v>2603</v>
      </c>
      <c r="C3860" s="160" t="s">
        <v>1397</v>
      </c>
      <c r="D3860" s="161" t="s">
        <v>1399</v>
      </c>
      <c r="E3860" s="162" t="s">
        <v>2598</v>
      </c>
      <c r="F3860" s="163"/>
      <c r="G3860" s="72"/>
      <c r="H3860" s="164">
        <f>SUM(H3861:H3867)</f>
        <v>91.109999999999985</v>
      </c>
    </row>
    <row r="3861" spans="1:8" ht="15" customHeight="1" x14ac:dyDescent="0.2">
      <c r="A3861" s="165" t="s">
        <v>2072</v>
      </c>
      <c r="B3861" s="60" t="s">
        <v>2605</v>
      </c>
      <c r="C3861" s="61">
        <v>88264</v>
      </c>
      <c r="D3861" s="62" t="s">
        <v>2318</v>
      </c>
      <c r="E3861" s="60" t="s">
        <v>30</v>
      </c>
      <c r="F3861" s="65">
        <v>0.49</v>
      </c>
      <c r="G3861" s="70">
        <v>22.79</v>
      </c>
      <c r="H3861" s="166">
        <f t="shared" ref="H3861:H3867" si="172">TRUNC(G3861*F3861,2)</f>
        <v>11.16</v>
      </c>
    </row>
    <row r="3862" spans="1:8" ht="15" customHeight="1" x14ac:dyDescent="0.2">
      <c r="A3862" s="165" t="s">
        <v>2072</v>
      </c>
      <c r="B3862" s="60" t="s">
        <v>2605</v>
      </c>
      <c r="C3862" s="61">
        <v>88247</v>
      </c>
      <c r="D3862" s="62" t="s">
        <v>2317</v>
      </c>
      <c r="E3862" s="60" t="s">
        <v>30</v>
      </c>
      <c r="F3862" s="65">
        <v>0.49</v>
      </c>
      <c r="G3862" s="70">
        <v>17.66</v>
      </c>
      <c r="H3862" s="166">
        <f t="shared" si="172"/>
        <v>8.65</v>
      </c>
    </row>
    <row r="3863" spans="1:8" ht="27" customHeight="1" x14ac:dyDescent="0.2">
      <c r="A3863" s="165" t="s">
        <v>2607</v>
      </c>
      <c r="B3863" s="60" t="s">
        <v>2064</v>
      </c>
      <c r="C3863" s="61">
        <v>6551</v>
      </c>
      <c r="D3863" s="62" t="s">
        <v>2981</v>
      </c>
      <c r="E3863" s="60" t="s">
        <v>225</v>
      </c>
      <c r="F3863" s="65">
        <v>1</v>
      </c>
      <c r="G3863" s="70">
        <v>53.33</v>
      </c>
      <c r="H3863" s="166">
        <f t="shared" si="172"/>
        <v>53.33</v>
      </c>
    </row>
    <row r="3864" spans="1:8" ht="15" customHeight="1" x14ac:dyDescent="0.2">
      <c r="A3864" s="165" t="s">
        <v>2607</v>
      </c>
      <c r="B3864" s="60" t="s">
        <v>2064</v>
      </c>
      <c r="C3864" s="61">
        <v>9705</v>
      </c>
      <c r="D3864" s="62" t="s">
        <v>2952</v>
      </c>
      <c r="E3864" s="60" t="s">
        <v>225</v>
      </c>
      <c r="F3864" s="65">
        <v>6</v>
      </c>
      <c r="G3864" s="70">
        <v>1.071</v>
      </c>
      <c r="H3864" s="166">
        <f t="shared" si="172"/>
        <v>6.42</v>
      </c>
    </row>
    <row r="3865" spans="1:8" ht="15" customHeight="1" x14ac:dyDescent="0.2">
      <c r="A3865" s="165" t="s">
        <v>2607</v>
      </c>
      <c r="B3865" s="60" t="s">
        <v>2064</v>
      </c>
      <c r="C3865" s="61">
        <v>13322</v>
      </c>
      <c r="D3865" s="62" t="s">
        <v>2953</v>
      </c>
      <c r="E3865" s="60" t="s">
        <v>225</v>
      </c>
      <c r="F3865" s="65">
        <v>25.2</v>
      </c>
      <c r="G3865" s="70">
        <v>0.20699999999999999</v>
      </c>
      <c r="H3865" s="166">
        <f t="shared" si="172"/>
        <v>5.21</v>
      </c>
    </row>
    <row r="3866" spans="1:8" ht="15" customHeight="1" x14ac:dyDescent="0.2">
      <c r="A3866" s="165" t="s">
        <v>2607</v>
      </c>
      <c r="B3866" s="60" t="s">
        <v>2064</v>
      </c>
      <c r="C3866" s="61">
        <v>5005</v>
      </c>
      <c r="D3866" s="62" t="s">
        <v>2954</v>
      </c>
      <c r="E3866" s="60" t="s">
        <v>225</v>
      </c>
      <c r="F3866" s="65">
        <v>25.2</v>
      </c>
      <c r="G3866" s="70">
        <v>4.4999999999999998E-2</v>
      </c>
      <c r="H3866" s="166">
        <f t="shared" si="172"/>
        <v>1.1299999999999999</v>
      </c>
    </row>
    <row r="3867" spans="1:8" ht="15" customHeight="1" x14ac:dyDescent="0.2">
      <c r="A3867" s="165" t="s">
        <v>2607</v>
      </c>
      <c r="B3867" s="60" t="s">
        <v>2064</v>
      </c>
      <c r="C3867" s="61">
        <v>13323</v>
      </c>
      <c r="D3867" s="62" t="s">
        <v>2955</v>
      </c>
      <c r="E3867" s="60" t="s">
        <v>225</v>
      </c>
      <c r="F3867" s="65">
        <v>25.2</v>
      </c>
      <c r="G3867" s="70">
        <v>0.20699999999999999</v>
      </c>
      <c r="H3867" s="166">
        <f t="shared" si="172"/>
        <v>5.21</v>
      </c>
    </row>
    <row r="3868" spans="1:8" s="47" customFormat="1" ht="14.25" x14ac:dyDescent="0.25">
      <c r="A3868" s="153" t="s">
        <v>2057</v>
      </c>
      <c r="B3868" s="154" t="s">
        <v>2058</v>
      </c>
      <c r="C3868" s="154" t="s">
        <v>2059</v>
      </c>
      <c r="D3868" s="154" t="s">
        <v>2060</v>
      </c>
      <c r="E3868" s="154" t="s">
        <v>2061</v>
      </c>
      <c r="F3868" s="155" t="s">
        <v>2062</v>
      </c>
      <c r="G3868" s="156" t="s">
        <v>2063</v>
      </c>
      <c r="H3868" s="157" t="s">
        <v>2602</v>
      </c>
    </row>
    <row r="3869" spans="1:8" ht="66" customHeight="1" x14ac:dyDescent="0.2">
      <c r="A3869" s="158" t="s">
        <v>1401</v>
      </c>
      <c r="B3869" s="159" t="s">
        <v>2603</v>
      </c>
      <c r="C3869" s="160" t="s">
        <v>1400</v>
      </c>
      <c r="D3869" s="161" t="s">
        <v>1402</v>
      </c>
      <c r="E3869" s="162" t="s">
        <v>2598</v>
      </c>
      <c r="F3869" s="163"/>
      <c r="G3869" s="72"/>
      <c r="H3869" s="164">
        <f>SUM(H3870:H3876)</f>
        <v>146.63</v>
      </c>
    </row>
    <row r="3870" spans="1:8" ht="15" customHeight="1" x14ac:dyDescent="0.2">
      <c r="A3870" s="165" t="s">
        <v>2072</v>
      </c>
      <c r="B3870" s="60" t="s">
        <v>2605</v>
      </c>
      <c r="C3870" s="61">
        <v>88264</v>
      </c>
      <c r="D3870" s="62" t="s">
        <v>2318</v>
      </c>
      <c r="E3870" s="60" t="s">
        <v>30</v>
      </c>
      <c r="F3870" s="65">
        <v>0.7</v>
      </c>
      <c r="G3870" s="70">
        <v>22.79</v>
      </c>
      <c r="H3870" s="166">
        <f t="shared" ref="H3870:H3876" si="173">TRUNC(G3870*F3870,2)</f>
        <v>15.95</v>
      </c>
    </row>
    <row r="3871" spans="1:8" ht="15" customHeight="1" x14ac:dyDescent="0.2">
      <c r="A3871" s="165" t="s">
        <v>2072</v>
      </c>
      <c r="B3871" s="60" t="s">
        <v>2605</v>
      </c>
      <c r="C3871" s="61">
        <v>88247</v>
      </c>
      <c r="D3871" s="62" t="s">
        <v>2317</v>
      </c>
      <c r="E3871" s="60" t="s">
        <v>30</v>
      </c>
      <c r="F3871" s="65">
        <v>0.7</v>
      </c>
      <c r="G3871" s="70">
        <v>17.66</v>
      </c>
      <c r="H3871" s="166">
        <f t="shared" si="173"/>
        <v>12.36</v>
      </c>
    </row>
    <row r="3872" spans="1:8" ht="27" customHeight="1" x14ac:dyDescent="0.2">
      <c r="A3872" s="165" t="s">
        <v>2607</v>
      </c>
      <c r="B3872" s="60" t="s">
        <v>2064</v>
      </c>
      <c r="C3872" s="61">
        <v>4101</v>
      </c>
      <c r="D3872" s="62" t="s">
        <v>2982</v>
      </c>
      <c r="E3872" s="60" t="s">
        <v>225</v>
      </c>
      <c r="F3872" s="65">
        <v>1</v>
      </c>
      <c r="G3872" s="70">
        <v>100.35</v>
      </c>
      <c r="H3872" s="166">
        <f t="shared" si="173"/>
        <v>100.35</v>
      </c>
    </row>
    <row r="3873" spans="1:8" ht="15" customHeight="1" x14ac:dyDescent="0.2">
      <c r="A3873" s="165" t="s">
        <v>2607</v>
      </c>
      <c r="B3873" s="60" t="s">
        <v>2064</v>
      </c>
      <c r="C3873" s="61">
        <v>9705</v>
      </c>
      <c r="D3873" s="62" t="s">
        <v>2952</v>
      </c>
      <c r="E3873" s="60" t="s">
        <v>225</v>
      </c>
      <c r="F3873" s="65">
        <v>6</v>
      </c>
      <c r="G3873" s="70">
        <v>1.071</v>
      </c>
      <c r="H3873" s="166">
        <f t="shared" si="173"/>
        <v>6.42</v>
      </c>
    </row>
    <row r="3874" spans="1:8" ht="15" customHeight="1" x14ac:dyDescent="0.2">
      <c r="A3874" s="165" t="s">
        <v>2607</v>
      </c>
      <c r="B3874" s="60" t="s">
        <v>2064</v>
      </c>
      <c r="C3874" s="61">
        <v>13322</v>
      </c>
      <c r="D3874" s="62" t="s">
        <v>2953</v>
      </c>
      <c r="E3874" s="60" t="s">
        <v>225</v>
      </c>
      <c r="F3874" s="65">
        <v>25.2</v>
      </c>
      <c r="G3874" s="70">
        <v>0.20699999999999999</v>
      </c>
      <c r="H3874" s="166">
        <f t="shared" si="173"/>
        <v>5.21</v>
      </c>
    </row>
    <row r="3875" spans="1:8" ht="15" customHeight="1" x14ac:dyDescent="0.2">
      <c r="A3875" s="165" t="s">
        <v>2607</v>
      </c>
      <c r="B3875" s="60" t="s">
        <v>2064</v>
      </c>
      <c r="C3875" s="61">
        <v>5005</v>
      </c>
      <c r="D3875" s="62" t="s">
        <v>2954</v>
      </c>
      <c r="E3875" s="60" t="s">
        <v>225</v>
      </c>
      <c r="F3875" s="65">
        <v>25.2</v>
      </c>
      <c r="G3875" s="70">
        <v>4.4999999999999998E-2</v>
      </c>
      <c r="H3875" s="166">
        <f t="shared" si="173"/>
        <v>1.1299999999999999</v>
      </c>
    </row>
    <row r="3876" spans="1:8" ht="15" customHeight="1" x14ac:dyDescent="0.2">
      <c r="A3876" s="165" t="s">
        <v>2607</v>
      </c>
      <c r="B3876" s="60" t="s">
        <v>2064</v>
      </c>
      <c r="C3876" s="61">
        <v>13323</v>
      </c>
      <c r="D3876" s="62" t="s">
        <v>2955</v>
      </c>
      <c r="E3876" s="60" t="s">
        <v>225</v>
      </c>
      <c r="F3876" s="65">
        <v>25.2</v>
      </c>
      <c r="G3876" s="70">
        <v>0.20699999999999999</v>
      </c>
      <c r="H3876" s="166">
        <f t="shared" si="173"/>
        <v>5.21</v>
      </c>
    </row>
    <row r="3877" spans="1:8" s="47" customFormat="1" ht="14.25" x14ac:dyDescent="0.25">
      <c r="A3877" s="153" t="s">
        <v>2057</v>
      </c>
      <c r="B3877" s="154" t="s">
        <v>2058</v>
      </c>
      <c r="C3877" s="154" t="s">
        <v>2059</v>
      </c>
      <c r="D3877" s="154" t="s">
        <v>2060</v>
      </c>
      <c r="E3877" s="154" t="s">
        <v>2061</v>
      </c>
      <c r="F3877" s="155" t="s">
        <v>2062</v>
      </c>
      <c r="G3877" s="156" t="s">
        <v>2063</v>
      </c>
      <c r="H3877" s="157" t="s">
        <v>2602</v>
      </c>
    </row>
    <row r="3878" spans="1:8" ht="66" customHeight="1" x14ac:dyDescent="0.2">
      <c r="A3878" s="158" t="s">
        <v>1404</v>
      </c>
      <c r="B3878" s="159" t="s">
        <v>2603</v>
      </c>
      <c r="C3878" s="160" t="s">
        <v>1403</v>
      </c>
      <c r="D3878" s="161" t="s">
        <v>1405</v>
      </c>
      <c r="E3878" s="162" t="s">
        <v>2598</v>
      </c>
      <c r="F3878" s="163"/>
      <c r="G3878" s="72"/>
      <c r="H3878" s="164">
        <f>SUM(H3879:H3885)</f>
        <v>168.5</v>
      </c>
    </row>
    <row r="3879" spans="1:8" ht="15" customHeight="1" x14ac:dyDescent="0.2">
      <c r="A3879" s="165" t="s">
        <v>2072</v>
      </c>
      <c r="B3879" s="60" t="s">
        <v>2605</v>
      </c>
      <c r="C3879" s="61">
        <v>88264</v>
      </c>
      <c r="D3879" s="62" t="s">
        <v>2318</v>
      </c>
      <c r="E3879" s="60" t="s">
        <v>30</v>
      </c>
      <c r="F3879" s="65">
        <v>0.7</v>
      </c>
      <c r="G3879" s="70">
        <v>22.79</v>
      </c>
      <c r="H3879" s="166">
        <f t="shared" ref="H3879:H3885" si="174">TRUNC(G3879*F3879,2)</f>
        <v>15.95</v>
      </c>
    </row>
    <row r="3880" spans="1:8" ht="15" customHeight="1" x14ac:dyDescent="0.2">
      <c r="A3880" s="165" t="s">
        <v>2072</v>
      </c>
      <c r="B3880" s="60" t="s">
        <v>2605</v>
      </c>
      <c r="C3880" s="61">
        <v>88247</v>
      </c>
      <c r="D3880" s="62" t="s">
        <v>2317</v>
      </c>
      <c r="E3880" s="60" t="s">
        <v>30</v>
      </c>
      <c r="F3880" s="65">
        <v>0.7</v>
      </c>
      <c r="G3880" s="70">
        <v>17.66</v>
      </c>
      <c r="H3880" s="166">
        <f t="shared" si="174"/>
        <v>12.36</v>
      </c>
    </row>
    <row r="3881" spans="1:8" ht="27" customHeight="1" x14ac:dyDescent="0.2">
      <c r="A3881" s="165" t="s">
        <v>2607</v>
      </c>
      <c r="B3881" s="60" t="s">
        <v>2064</v>
      </c>
      <c r="C3881" s="61">
        <v>4102</v>
      </c>
      <c r="D3881" s="62" t="s">
        <v>2983</v>
      </c>
      <c r="E3881" s="60" t="s">
        <v>225</v>
      </c>
      <c r="F3881" s="65">
        <v>1</v>
      </c>
      <c r="G3881" s="70">
        <v>122.22</v>
      </c>
      <c r="H3881" s="166">
        <f t="shared" si="174"/>
        <v>122.22</v>
      </c>
    </row>
    <row r="3882" spans="1:8" ht="15" customHeight="1" x14ac:dyDescent="0.2">
      <c r="A3882" s="165" t="s">
        <v>2607</v>
      </c>
      <c r="B3882" s="60" t="s">
        <v>2064</v>
      </c>
      <c r="C3882" s="61">
        <v>9705</v>
      </c>
      <c r="D3882" s="62" t="s">
        <v>2952</v>
      </c>
      <c r="E3882" s="60" t="s">
        <v>225</v>
      </c>
      <c r="F3882" s="65">
        <v>6</v>
      </c>
      <c r="G3882" s="70">
        <v>1.071</v>
      </c>
      <c r="H3882" s="166">
        <f t="shared" si="174"/>
        <v>6.42</v>
      </c>
    </row>
    <row r="3883" spans="1:8" ht="15" customHeight="1" x14ac:dyDescent="0.2">
      <c r="A3883" s="165" t="s">
        <v>2607</v>
      </c>
      <c r="B3883" s="60" t="s">
        <v>2064</v>
      </c>
      <c r="C3883" s="61">
        <v>13322</v>
      </c>
      <c r="D3883" s="62" t="s">
        <v>2953</v>
      </c>
      <c r="E3883" s="60" t="s">
        <v>225</v>
      </c>
      <c r="F3883" s="65">
        <v>25.2</v>
      </c>
      <c r="G3883" s="70">
        <v>0.20699999999999999</v>
      </c>
      <c r="H3883" s="166">
        <f t="shared" si="174"/>
        <v>5.21</v>
      </c>
    </row>
    <row r="3884" spans="1:8" ht="15" customHeight="1" x14ac:dyDescent="0.2">
      <c r="A3884" s="165" t="s">
        <v>2607</v>
      </c>
      <c r="B3884" s="60" t="s">
        <v>2064</v>
      </c>
      <c r="C3884" s="61">
        <v>5005</v>
      </c>
      <c r="D3884" s="62" t="s">
        <v>2954</v>
      </c>
      <c r="E3884" s="60" t="s">
        <v>225</v>
      </c>
      <c r="F3884" s="65">
        <v>25.2</v>
      </c>
      <c r="G3884" s="70">
        <v>4.4999999999999998E-2</v>
      </c>
      <c r="H3884" s="166">
        <f t="shared" si="174"/>
        <v>1.1299999999999999</v>
      </c>
    </row>
    <row r="3885" spans="1:8" ht="15" customHeight="1" x14ac:dyDescent="0.2">
      <c r="A3885" s="165" t="s">
        <v>2607</v>
      </c>
      <c r="B3885" s="60" t="s">
        <v>2064</v>
      </c>
      <c r="C3885" s="61">
        <v>13323</v>
      </c>
      <c r="D3885" s="62" t="s">
        <v>2955</v>
      </c>
      <c r="E3885" s="60" t="s">
        <v>225</v>
      </c>
      <c r="F3885" s="65">
        <v>25.2</v>
      </c>
      <c r="G3885" s="70">
        <v>0.20699999999999999</v>
      </c>
      <c r="H3885" s="166">
        <f t="shared" si="174"/>
        <v>5.21</v>
      </c>
    </row>
    <row r="3886" spans="1:8" s="47" customFormat="1" ht="14.25" x14ac:dyDescent="0.25">
      <c r="A3886" s="153" t="s">
        <v>2057</v>
      </c>
      <c r="B3886" s="154" t="s">
        <v>2058</v>
      </c>
      <c r="C3886" s="154" t="s">
        <v>2059</v>
      </c>
      <c r="D3886" s="154" t="s">
        <v>2060</v>
      </c>
      <c r="E3886" s="154" t="s">
        <v>2061</v>
      </c>
      <c r="F3886" s="155" t="s">
        <v>2062</v>
      </c>
      <c r="G3886" s="156" t="s">
        <v>2063</v>
      </c>
      <c r="H3886" s="157" t="s">
        <v>2602</v>
      </c>
    </row>
    <row r="3887" spans="1:8" ht="66" customHeight="1" x14ac:dyDescent="0.2">
      <c r="A3887" s="158" t="s">
        <v>1407</v>
      </c>
      <c r="B3887" s="159" t="s">
        <v>2603</v>
      </c>
      <c r="C3887" s="160" t="s">
        <v>1406</v>
      </c>
      <c r="D3887" s="161" t="s">
        <v>1408</v>
      </c>
      <c r="E3887" s="162" t="s">
        <v>2598</v>
      </c>
      <c r="F3887" s="163"/>
      <c r="G3887" s="72"/>
      <c r="H3887" s="164">
        <f>SUM(H3888:H3894)</f>
        <v>54.99</v>
      </c>
    </row>
    <row r="3888" spans="1:8" ht="15" customHeight="1" x14ac:dyDescent="0.2">
      <c r="A3888" s="165" t="s">
        <v>2072</v>
      </c>
      <c r="B3888" s="60" t="s">
        <v>2605</v>
      </c>
      <c r="C3888" s="61">
        <v>88264</v>
      </c>
      <c r="D3888" s="62" t="s">
        <v>2318</v>
      </c>
      <c r="E3888" s="60" t="s">
        <v>30</v>
      </c>
      <c r="F3888" s="65">
        <v>0.19500000000000001</v>
      </c>
      <c r="G3888" s="70">
        <v>22.79</v>
      </c>
      <c r="H3888" s="166">
        <f t="shared" ref="H3888:H3894" si="175">TRUNC(G3888*F3888,2)</f>
        <v>4.4400000000000004</v>
      </c>
    </row>
    <row r="3889" spans="1:8" ht="15" customHeight="1" x14ac:dyDescent="0.2">
      <c r="A3889" s="165" t="s">
        <v>2072</v>
      </c>
      <c r="B3889" s="60" t="s">
        <v>2605</v>
      </c>
      <c r="C3889" s="61">
        <v>88247</v>
      </c>
      <c r="D3889" s="62" t="s">
        <v>2317</v>
      </c>
      <c r="E3889" s="60" t="s">
        <v>30</v>
      </c>
      <c r="F3889" s="65">
        <v>0.19500000000000001</v>
      </c>
      <c r="G3889" s="70">
        <v>17.66</v>
      </c>
      <c r="H3889" s="166">
        <f t="shared" si="175"/>
        <v>3.44</v>
      </c>
    </row>
    <row r="3890" spans="1:8" ht="27" customHeight="1" x14ac:dyDescent="0.2">
      <c r="A3890" s="165" t="s">
        <v>2607</v>
      </c>
      <c r="B3890" s="60" t="s">
        <v>2064</v>
      </c>
      <c r="C3890" s="61">
        <v>4016</v>
      </c>
      <c r="D3890" s="62" t="s">
        <v>2984</v>
      </c>
      <c r="E3890" s="60" t="s">
        <v>225</v>
      </c>
      <c r="F3890" s="65">
        <v>1</v>
      </c>
      <c r="G3890" s="70">
        <v>35.14</v>
      </c>
      <c r="H3890" s="166">
        <f t="shared" si="175"/>
        <v>35.14</v>
      </c>
    </row>
    <row r="3891" spans="1:8" ht="15" customHeight="1" x14ac:dyDescent="0.2">
      <c r="A3891" s="165" t="s">
        <v>2607</v>
      </c>
      <c r="B3891" s="60" t="s">
        <v>2064</v>
      </c>
      <c r="C3891" s="61">
        <v>9705</v>
      </c>
      <c r="D3891" s="62" t="s">
        <v>2952</v>
      </c>
      <c r="E3891" s="60" t="s">
        <v>225</v>
      </c>
      <c r="F3891" s="65">
        <v>4</v>
      </c>
      <c r="G3891" s="70">
        <v>1.071</v>
      </c>
      <c r="H3891" s="166">
        <f t="shared" si="175"/>
        <v>4.28</v>
      </c>
    </row>
    <row r="3892" spans="1:8" ht="15" customHeight="1" x14ac:dyDescent="0.2">
      <c r="A3892" s="165" t="s">
        <v>2607</v>
      </c>
      <c r="B3892" s="60" t="s">
        <v>2064</v>
      </c>
      <c r="C3892" s="61">
        <v>13322</v>
      </c>
      <c r="D3892" s="62" t="s">
        <v>2953</v>
      </c>
      <c r="E3892" s="60" t="s">
        <v>225</v>
      </c>
      <c r="F3892" s="65">
        <v>16.8</v>
      </c>
      <c r="G3892" s="70">
        <v>0.20699999999999999</v>
      </c>
      <c r="H3892" s="166">
        <f t="shared" si="175"/>
        <v>3.47</v>
      </c>
    </row>
    <row r="3893" spans="1:8" ht="15" customHeight="1" x14ac:dyDescent="0.2">
      <c r="A3893" s="165" t="s">
        <v>2607</v>
      </c>
      <c r="B3893" s="60" t="s">
        <v>2064</v>
      </c>
      <c r="C3893" s="61">
        <v>5005</v>
      </c>
      <c r="D3893" s="62" t="s">
        <v>2954</v>
      </c>
      <c r="E3893" s="60" t="s">
        <v>225</v>
      </c>
      <c r="F3893" s="65">
        <v>16.8</v>
      </c>
      <c r="G3893" s="70">
        <v>4.4999999999999998E-2</v>
      </c>
      <c r="H3893" s="166">
        <f t="shared" si="175"/>
        <v>0.75</v>
      </c>
    </row>
    <row r="3894" spans="1:8" ht="15" customHeight="1" x14ac:dyDescent="0.2">
      <c r="A3894" s="165" t="s">
        <v>2607</v>
      </c>
      <c r="B3894" s="60" t="s">
        <v>2064</v>
      </c>
      <c r="C3894" s="61">
        <v>13323</v>
      </c>
      <c r="D3894" s="62" t="s">
        <v>2955</v>
      </c>
      <c r="E3894" s="60" t="s">
        <v>225</v>
      </c>
      <c r="F3894" s="65">
        <v>16.8</v>
      </c>
      <c r="G3894" s="70">
        <v>0.20699999999999999</v>
      </c>
      <c r="H3894" s="166">
        <f t="shared" si="175"/>
        <v>3.47</v>
      </c>
    </row>
    <row r="3895" spans="1:8" s="47" customFormat="1" ht="14.25" x14ac:dyDescent="0.25">
      <c r="A3895" s="153" t="s">
        <v>2057</v>
      </c>
      <c r="B3895" s="154" t="s">
        <v>2058</v>
      </c>
      <c r="C3895" s="154" t="s">
        <v>2059</v>
      </c>
      <c r="D3895" s="154" t="s">
        <v>2060</v>
      </c>
      <c r="E3895" s="154" t="s">
        <v>2061</v>
      </c>
      <c r="F3895" s="155" t="s">
        <v>2062</v>
      </c>
      <c r="G3895" s="156" t="s">
        <v>2063</v>
      </c>
      <c r="H3895" s="157" t="s">
        <v>2602</v>
      </c>
    </row>
    <row r="3896" spans="1:8" ht="48" customHeight="1" x14ac:dyDescent="0.2">
      <c r="A3896" s="158" t="s">
        <v>1410</v>
      </c>
      <c r="B3896" s="159" t="s">
        <v>2603</v>
      </c>
      <c r="C3896" s="160" t="s">
        <v>1409</v>
      </c>
      <c r="D3896" s="161" t="s">
        <v>1411</v>
      </c>
      <c r="E3896" s="162" t="s">
        <v>2598</v>
      </c>
      <c r="F3896" s="163"/>
      <c r="G3896" s="72"/>
      <c r="H3896" s="164">
        <f>SUM(H3897:H3903)</f>
        <v>37.660000000000004</v>
      </c>
    </row>
    <row r="3897" spans="1:8" ht="15" customHeight="1" x14ac:dyDescent="0.2">
      <c r="A3897" s="165" t="s">
        <v>2072</v>
      </c>
      <c r="B3897" s="60" t="s">
        <v>2605</v>
      </c>
      <c r="C3897" s="61">
        <v>88264</v>
      </c>
      <c r="D3897" s="62" t="s">
        <v>2318</v>
      </c>
      <c r="E3897" s="60" t="s">
        <v>30</v>
      </c>
      <c r="F3897" s="65">
        <v>0.24</v>
      </c>
      <c r="G3897" s="70">
        <v>22.79</v>
      </c>
      <c r="H3897" s="166">
        <f t="shared" ref="H3897:H3903" si="176">TRUNC(G3897*F3897,2)</f>
        <v>5.46</v>
      </c>
    </row>
    <row r="3898" spans="1:8" ht="15" customHeight="1" x14ac:dyDescent="0.2">
      <c r="A3898" s="165" t="s">
        <v>2072</v>
      </c>
      <c r="B3898" s="60" t="s">
        <v>2605</v>
      </c>
      <c r="C3898" s="61">
        <v>88247</v>
      </c>
      <c r="D3898" s="62" t="s">
        <v>2317</v>
      </c>
      <c r="E3898" s="60" t="s">
        <v>30</v>
      </c>
      <c r="F3898" s="65">
        <v>0.24</v>
      </c>
      <c r="G3898" s="70">
        <v>17.66</v>
      </c>
      <c r="H3898" s="166">
        <f t="shared" si="176"/>
        <v>4.2300000000000004</v>
      </c>
    </row>
    <row r="3899" spans="1:8" ht="27" customHeight="1" x14ac:dyDescent="0.2">
      <c r="A3899" s="165" t="s">
        <v>2607</v>
      </c>
      <c r="B3899" s="60" t="s">
        <v>2064</v>
      </c>
      <c r="C3899" s="61">
        <v>4079</v>
      </c>
      <c r="D3899" s="62" t="s">
        <v>2985</v>
      </c>
      <c r="E3899" s="60" t="s">
        <v>225</v>
      </c>
      <c r="F3899" s="65">
        <v>1</v>
      </c>
      <c r="G3899" s="70">
        <v>16</v>
      </c>
      <c r="H3899" s="166">
        <f t="shared" si="176"/>
        <v>16</v>
      </c>
    </row>
    <row r="3900" spans="1:8" ht="15" customHeight="1" x14ac:dyDescent="0.2">
      <c r="A3900" s="165" t="s">
        <v>2607</v>
      </c>
      <c r="B3900" s="60" t="s">
        <v>2064</v>
      </c>
      <c r="C3900" s="61">
        <v>9705</v>
      </c>
      <c r="D3900" s="62" t="s">
        <v>2952</v>
      </c>
      <c r="E3900" s="60" t="s">
        <v>225</v>
      </c>
      <c r="F3900" s="65">
        <v>4</v>
      </c>
      <c r="G3900" s="70">
        <v>1.071</v>
      </c>
      <c r="H3900" s="166">
        <f t="shared" si="176"/>
        <v>4.28</v>
      </c>
    </row>
    <row r="3901" spans="1:8" ht="15" customHeight="1" x14ac:dyDescent="0.2">
      <c r="A3901" s="165" t="s">
        <v>2607</v>
      </c>
      <c r="B3901" s="60" t="s">
        <v>2064</v>
      </c>
      <c r="C3901" s="61">
        <v>13322</v>
      </c>
      <c r="D3901" s="62" t="s">
        <v>2953</v>
      </c>
      <c r="E3901" s="60" t="s">
        <v>225</v>
      </c>
      <c r="F3901" s="65">
        <v>16.8</v>
      </c>
      <c r="G3901" s="70">
        <v>0.20699999999999999</v>
      </c>
      <c r="H3901" s="166">
        <f t="shared" si="176"/>
        <v>3.47</v>
      </c>
    </row>
    <row r="3902" spans="1:8" ht="15" customHeight="1" x14ac:dyDescent="0.2">
      <c r="A3902" s="165" t="s">
        <v>2607</v>
      </c>
      <c r="B3902" s="60" t="s">
        <v>2064</v>
      </c>
      <c r="C3902" s="61">
        <v>5005</v>
      </c>
      <c r="D3902" s="62" t="s">
        <v>2954</v>
      </c>
      <c r="E3902" s="60" t="s">
        <v>225</v>
      </c>
      <c r="F3902" s="65">
        <v>16.8</v>
      </c>
      <c r="G3902" s="70">
        <v>4.4999999999999998E-2</v>
      </c>
      <c r="H3902" s="166">
        <f t="shared" si="176"/>
        <v>0.75</v>
      </c>
    </row>
    <row r="3903" spans="1:8" ht="15" customHeight="1" x14ac:dyDescent="0.2">
      <c r="A3903" s="165" t="s">
        <v>2607</v>
      </c>
      <c r="B3903" s="60" t="s">
        <v>2064</v>
      </c>
      <c r="C3903" s="61">
        <v>13323</v>
      </c>
      <c r="D3903" s="62" t="s">
        <v>2955</v>
      </c>
      <c r="E3903" s="60" t="s">
        <v>225</v>
      </c>
      <c r="F3903" s="65">
        <v>16.8</v>
      </c>
      <c r="G3903" s="70">
        <v>0.20699999999999999</v>
      </c>
      <c r="H3903" s="166">
        <f t="shared" si="176"/>
        <v>3.47</v>
      </c>
    </row>
    <row r="3904" spans="1:8" s="47" customFormat="1" ht="14.25" x14ac:dyDescent="0.25">
      <c r="A3904" s="153" t="s">
        <v>2057</v>
      </c>
      <c r="B3904" s="154" t="s">
        <v>2058</v>
      </c>
      <c r="C3904" s="154" t="s">
        <v>2059</v>
      </c>
      <c r="D3904" s="154" t="s">
        <v>2060</v>
      </c>
      <c r="E3904" s="154" t="s">
        <v>2061</v>
      </c>
      <c r="F3904" s="155" t="s">
        <v>2062</v>
      </c>
      <c r="G3904" s="156" t="s">
        <v>2063</v>
      </c>
      <c r="H3904" s="157" t="s">
        <v>2602</v>
      </c>
    </row>
    <row r="3905" spans="1:8" ht="66" customHeight="1" x14ac:dyDescent="0.2">
      <c r="A3905" s="158" t="s">
        <v>1413</v>
      </c>
      <c r="B3905" s="159" t="s">
        <v>2603</v>
      </c>
      <c r="C3905" s="160" t="s">
        <v>1412</v>
      </c>
      <c r="D3905" s="161" t="s">
        <v>1414</v>
      </c>
      <c r="E3905" s="162" t="s">
        <v>2598</v>
      </c>
      <c r="F3905" s="163"/>
      <c r="G3905" s="72"/>
      <c r="H3905" s="164">
        <f>SUM(H3906:H3912)</f>
        <v>71.129999999999981</v>
      </c>
    </row>
    <row r="3906" spans="1:8" ht="15" customHeight="1" x14ac:dyDescent="0.2">
      <c r="A3906" s="165" t="s">
        <v>2072</v>
      </c>
      <c r="B3906" s="60" t="s">
        <v>2605</v>
      </c>
      <c r="C3906" s="61">
        <v>88264</v>
      </c>
      <c r="D3906" s="62" t="s">
        <v>2318</v>
      </c>
      <c r="E3906" s="60" t="s">
        <v>30</v>
      </c>
      <c r="F3906" s="65">
        <v>0.26</v>
      </c>
      <c r="G3906" s="70">
        <v>22.79</v>
      </c>
      <c r="H3906" s="166">
        <f t="shared" ref="H3906:H3912" si="177">TRUNC(G3906*F3906,2)</f>
        <v>5.92</v>
      </c>
    </row>
    <row r="3907" spans="1:8" ht="15" customHeight="1" x14ac:dyDescent="0.2">
      <c r="A3907" s="165" t="s">
        <v>2072</v>
      </c>
      <c r="B3907" s="60" t="s">
        <v>2605</v>
      </c>
      <c r="C3907" s="61">
        <v>88247</v>
      </c>
      <c r="D3907" s="62" t="s">
        <v>2317</v>
      </c>
      <c r="E3907" s="60" t="s">
        <v>30</v>
      </c>
      <c r="F3907" s="65">
        <v>0.26</v>
      </c>
      <c r="G3907" s="70">
        <v>17.66</v>
      </c>
      <c r="H3907" s="166">
        <f t="shared" si="177"/>
        <v>4.59</v>
      </c>
    </row>
    <row r="3908" spans="1:8" ht="15" customHeight="1" x14ac:dyDescent="0.2">
      <c r="A3908" s="165" t="s">
        <v>2607</v>
      </c>
      <c r="B3908" s="60" t="s">
        <v>2064</v>
      </c>
      <c r="C3908" s="61">
        <v>9596</v>
      </c>
      <c r="D3908" s="62" t="s">
        <v>2986</v>
      </c>
      <c r="E3908" s="60" t="s">
        <v>225</v>
      </c>
      <c r="F3908" s="65">
        <v>1</v>
      </c>
      <c r="G3908" s="70">
        <v>42.65</v>
      </c>
      <c r="H3908" s="166">
        <f t="shared" si="177"/>
        <v>42.65</v>
      </c>
    </row>
    <row r="3909" spans="1:8" ht="15" customHeight="1" x14ac:dyDescent="0.2">
      <c r="A3909" s="165" t="s">
        <v>2607</v>
      </c>
      <c r="B3909" s="60" t="s">
        <v>2064</v>
      </c>
      <c r="C3909" s="61">
        <v>9705</v>
      </c>
      <c r="D3909" s="62" t="s">
        <v>2952</v>
      </c>
      <c r="E3909" s="60" t="s">
        <v>225</v>
      </c>
      <c r="F3909" s="65">
        <v>6</v>
      </c>
      <c r="G3909" s="70">
        <v>1.071</v>
      </c>
      <c r="H3909" s="166">
        <f t="shared" si="177"/>
        <v>6.42</v>
      </c>
    </row>
    <row r="3910" spans="1:8" ht="15" customHeight="1" x14ac:dyDescent="0.2">
      <c r="A3910" s="165" t="s">
        <v>2607</v>
      </c>
      <c r="B3910" s="60" t="s">
        <v>2064</v>
      </c>
      <c r="C3910" s="61">
        <v>13322</v>
      </c>
      <c r="D3910" s="62" t="s">
        <v>2953</v>
      </c>
      <c r="E3910" s="60" t="s">
        <v>225</v>
      </c>
      <c r="F3910" s="65">
        <v>25.2</v>
      </c>
      <c r="G3910" s="70">
        <v>0.20699999999999999</v>
      </c>
      <c r="H3910" s="166">
        <f t="shared" si="177"/>
        <v>5.21</v>
      </c>
    </row>
    <row r="3911" spans="1:8" ht="15" customHeight="1" x14ac:dyDescent="0.2">
      <c r="A3911" s="165" t="s">
        <v>2607</v>
      </c>
      <c r="B3911" s="60" t="s">
        <v>2064</v>
      </c>
      <c r="C3911" s="61">
        <v>5005</v>
      </c>
      <c r="D3911" s="62" t="s">
        <v>2954</v>
      </c>
      <c r="E3911" s="60" t="s">
        <v>225</v>
      </c>
      <c r="F3911" s="65">
        <v>25.2</v>
      </c>
      <c r="G3911" s="70">
        <v>4.4999999999999998E-2</v>
      </c>
      <c r="H3911" s="166">
        <f t="shared" si="177"/>
        <v>1.1299999999999999</v>
      </c>
    </row>
    <row r="3912" spans="1:8" ht="15" customHeight="1" x14ac:dyDescent="0.2">
      <c r="A3912" s="165" t="s">
        <v>2607</v>
      </c>
      <c r="B3912" s="60" t="s">
        <v>2064</v>
      </c>
      <c r="C3912" s="61">
        <v>13323</v>
      </c>
      <c r="D3912" s="62" t="s">
        <v>2955</v>
      </c>
      <c r="E3912" s="60" t="s">
        <v>225</v>
      </c>
      <c r="F3912" s="65">
        <v>25.2</v>
      </c>
      <c r="G3912" s="70">
        <v>0.20699999999999999</v>
      </c>
      <c r="H3912" s="166">
        <f t="shared" si="177"/>
        <v>5.21</v>
      </c>
    </row>
    <row r="3913" spans="1:8" s="47" customFormat="1" ht="14.25" x14ac:dyDescent="0.25">
      <c r="A3913" s="153" t="s">
        <v>2057</v>
      </c>
      <c r="B3913" s="154" t="s">
        <v>2058</v>
      </c>
      <c r="C3913" s="154" t="s">
        <v>2059</v>
      </c>
      <c r="D3913" s="154" t="s">
        <v>2060</v>
      </c>
      <c r="E3913" s="154" t="s">
        <v>2061</v>
      </c>
      <c r="F3913" s="155" t="s">
        <v>2062</v>
      </c>
      <c r="G3913" s="156" t="s">
        <v>2063</v>
      </c>
      <c r="H3913" s="157" t="s">
        <v>2602</v>
      </c>
    </row>
    <row r="3914" spans="1:8" ht="32.1" customHeight="1" x14ac:dyDescent="0.2">
      <c r="A3914" s="158" t="s">
        <v>1416</v>
      </c>
      <c r="B3914" s="159" t="s">
        <v>2603</v>
      </c>
      <c r="C3914" s="160" t="s">
        <v>1415</v>
      </c>
      <c r="D3914" s="161" t="s">
        <v>1417</v>
      </c>
      <c r="E3914" s="162" t="s">
        <v>118</v>
      </c>
      <c r="F3914" s="163"/>
      <c r="G3914" s="72"/>
      <c r="H3914" s="164">
        <f>SUM(H3915:H3917)</f>
        <v>16.34</v>
      </c>
    </row>
    <row r="3915" spans="1:8" ht="15" customHeight="1" x14ac:dyDescent="0.2">
      <c r="A3915" s="165" t="s">
        <v>2072</v>
      </c>
      <c r="B3915" s="60" t="s">
        <v>2605</v>
      </c>
      <c r="C3915" s="61">
        <v>88264</v>
      </c>
      <c r="D3915" s="62" t="s">
        <v>2318</v>
      </c>
      <c r="E3915" s="60" t="s">
        <v>30</v>
      </c>
      <c r="F3915" s="65">
        <v>0.16</v>
      </c>
      <c r="G3915" s="70">
        <v>22.79</v>
      </c>
      <c r="H3915" s="166">
        <f>TRUNC(G3915*F3915,2)</f>
        <v>3.64</v>
      </c>
    </row>
    <row r="3916" spans="1:8" ht="15" customHeight="1" x14ac:dyDescent="0.2">
      <c r="A3916" s="165" t="s">
        <v>2072</v>
      </c>
      <c r="B3916" s="60" t="s">
        <v>2605</v>
      </c>
      <c r="C3916" s="61">
        <v>88247</v>
      </c>
      <c r="D3916" s="62" t="s">
        <v>2317</v>
      </c>
      <c r="E3916" s="60" t="s">
        <v>30</v>
      </c>
      <c r="F3916" s="65">
        <v>0.16</v>
      </c>
      <c r="G3916" s="70">
        <v>17.66</v>
      </c>
      <c r="H3916" s="166">
        <f>TRUNC(G3916*F3916,2)</f>
        <v>2.82</v>
      </c>
    </row>
    <row r="3917" spans="1:8" ht="15" customHeight="1" x14ac:dyDescent="0.2">
      <c r="A3917" s="165" t="s">
        <v>2072</v>
      </c>
      <c r="B3917" s="60" t="s">
        <v>2064</v>
      </c>
      <c r="C3917" s="61">
        <v>39028</v>
      </c>
      <c r="D3917" s="62" t="s">
        <v>1417</v>
      </c>
      <c r="E3917" s="60" t="s">
        <v>118</v>
      </c>
      <c r="F3917" s="65">
        <v>1</v>
      </c>
      <c r="G3917" s="70">
        <v>9.8800000000000008</v>
      </c>
      <c r="H3917" s="166">
        <f>TRUNC(G3917*F3917,2)</f>
        <v>9.8800000000000008</v>
      </c>
    </row>
    <row r="3918" spans="1:8" s="47" customFormat="1" ht="14.25" x14ac:dyDescent="0.25">
      <c r="A3918" s="153" t="s">
        <v>2057</v>
      </c>
      <c r="B3918" s="154" t="s">
        <v>2058</v>
      </c>
      <c r="C3918" s="154" t="s">
        <v>2059</v>
      </c>
      <c r="D3918" s="154" t="s">
        <v>2060</v>
      </c>
      <c r="E3918" s="154" t="s">
        <v>2061</v>
      </c>
      <c r="F3918" s="155" t="s">
        <v>2062</v>
      </c>
      <c r="G3918" s="156" t="s">
        <v>2063</v>
      </c>
      <c r="H3918" s="157" t="s">
        <v>2602</v>
      </c>
    </row>
    <row r="3919" spans="1:8" ht="66" customHeight="1" x14ac:dyDescent="0.2">
      <c r="A3919" s="158" t="s">
        <v>1420</v>
      </c>
      <c r="B3919" s="159" t="s">
        <v>2603</v>
      </c>
      <c r="C3919" s="160" t="s">
        <v>1419</v>
      </c>
      <c r="D3919" s="161" t="s">
        <v>1421</v>
      </c>
      <c r="E3919" s="162" t="s">
        <v>2598</v>
      </c>
      <c r="F3919" s="163"/>
      <c r="G3919" s="72"/>
      <c r="H3919" s="164">
        <f>SUM(H3920:H3927)</f>
        <v>2786.1</v>
      </c>
    </row>
    <row r="3920" spans="1:8" ht="15" customHeight="1" x14ac:dyDescent="0.2">
      <c r="A3920" s="165" t="s">
        <v>2072</v>
      </c>
      <c r="B3920" s="60" t="s">
        <v>2064</v>
      </c>
      <c r="C3920" s="61">
        <v>863</v>
      </c>
      <c r="D3920" s="62" t="s">
        <v>2987</v>
      </c>
      <c r="E3920" s="60" t="s">
        <v>118</v>
      </c>
      <c r="F3920" s="65">
        <v>7</v>
      </c>
      <c r="G3920" s="70">
        <v>28</v>
      </c>
      <c r="H3920" s="166">
        <f t="shared" ref="H3920:H3927" si="178">TRUNC(G3920*F3920,2)</f>
        <v>196</v>
      </c>
    </row>
    <row r="3921" spans="1:8" ht="15" customHeight="1" x14ac:dyDescent="0.2">
      <c r="A3921" s="165" t="s">
        <v>2072</v>
      </c>
      <c r="B3921" s="60" t="s">
        <v>2064</v>
      </c>
      <c r="C3921" s="61">
        <v>21127</v>
      </c>
      <c r="D3921" s="62" t="s">
        <v>2476</v>
      </c>
      <c r="E3921" s="60" t="s">
        <v>225</v>
      </c>
      <c r="F3921" s="65">
        <v>1.4E-2</v>
      </c>
      <c r="G3921" s="70">
        <v>5.202</v>
      </c>
      <c r="H3921" s="166">
        <f t="shared" si="178"/>
        <v>7.0000000000000007E-2</v>
      </c>
    </row>
    <row r="3922" spans="1:8" ht="38.1" customHeight="1" x14ac:dyDescent="0.2">
      <c r="A3922" s="165" t="s">
        <v>2072</v>
      </c>
      <c r="B3922" s="60" t="s">
        <v>2605</v>
      </c>
      <c r="C3922" s="61">
        <v>5928</v>
      </c>
      <c r="D3922" s="62" t="s">
        <v>2512</v>
      </c>
      <c r="E3922" s="60" t="s">
        <v>2096</v>
      </c>
      <c r="F3922" s="65">
        <v>0.41880000000000001</v>
      </c>
      <c r="G3922" s="70">
        <v>229.71</v>
      </c>
      <c r="H3922" s="166">
        <f t="shared" si="178"/>
        <v>96.2</v>
      </c>
    </row>
    <row r="3923" spans="1:8" ht="27" customHeight="1" x14ac:dyDescent="0.2">
      <c r="A3923" s="165" t="s">
        <v>2072</v>
      </c>
      <c r="B3923" s="60" t="s">
        <v>2064</v>
      </c>
      <c r="C3923" s="61">
        <v>5052</v>
      </c>
      <c r="D3923" s="62" t="s">
        <v>2989</v>
      </c>
      <c r="E3923" s="60" t="s">
        <v>225</v>
      </c>
      <c r="F3923" s="65">
        <v>1</v>
      </c>
      <c r="G3923" s="70">
        <v>1135</v>
      </c>
      <c r="H3923" s="166">
        <f t="shared" si="178"/>
        <v>1135</v>
      </c>
    </row>
    <row r="3924" spans="1:8" ht="27" customHeight="1" x14ac:dyDescent="0.2">
      <c r="A3924" s="165" t="s">
        <v>2072</v>
      </c>
      <c r="B3924" s="60" t="s">
        <v>2064</v>
      </c>
      <c r="C3924" s="61">
        <v>39746</v>
      </c>
      <c r="D3924" s="62" t="s">
        <v>2988</v>
      </c>
      <c r="E3924" s="60" t="s">
        <v>225</v>
      </c>
      <c r="F3924" s="65">
        <v>4</v>
      </c>
      <c r="G3924" s="70">
        <v>220</v>
      </c>
      <c r="H3924" s="166">
        <f t="shared" si="178"/>
        <v>880</v>
      </c>
    </row>
    <row r="3925" spans="1:8" ht="15" customHeight="1" x14ac:dyDescent="0.2">
      <c r="A3925" s="165" t="s">
        <v>2072</v>
      </c>
      <c r="B3925" s="60" t="s">
        <v>2605</v>
      </c>
      <c r="C3925" s="61">
        <v>88247</v>
      </c>
      <c r="D3925" s="62" t="s">
        <v>2317</v>
      </c>
      <c r="E3925" s="60" t="s">
        <v>30</v>
      </c>
      <c r="F3925" s="65">
        <v>0.77</v>
      </c>
      <c r="G3925" s="70">
        <v>17.66</v>
      </c>
      <c r="H3925" s="166">
        <f t="shared" si="178"/>
        <v>13.59</v>
      </c>
    </row>
    <row r="3926" spans="1:8" ht="15" customHeight="1" x14ac:dyDescent="0.2">
      <c r="A3926" s="165" t="s">
        <v>2072</v>
      </c>
      <c r="B3926" s="60" t="s">
        <v>2605</v>
      </c>
      <c r="C3926" s="61">
        <v>88264</v>
      </c>
      <c r="D3926" s="62" t="s">
        <v>2318</v>
      </c>
      <c r="E3926" s="60" t="s">
        <v>30</v>
      </c>
      <c r="F3926" s="65">
        <v>2.0289999999999999</v>
      </c>
      <c r="G3926" s="70">
        <v>22.79</v>
      </c>
      <c r="H3926" s="166">
        <f t="shared" si="178"/>
        <v>46.24</v>
      </c>
    </row>
    <row r="3927" spans="1:8" ht="27" customHeight="1" x14ac:dyDescent="0.2">
      <c r="A3927" s="165" t="s">
        <v>2072</v>
      </c>
      <c r="B3927" s="60" t="s">
        <v>2064</v>
      </c>
      <c r="C3927" s="61">
        <v>42243</v>
      </c>
      <c r="D3927" s="62" t="s">
        <v>2513</v>
      </c>
      <c r="E3927" s="60" t="s">
        <v>225</v>
      </c>
      <c r="F3927" s="65">
        <v>1</v>
      </c>
      <c r="G3927" s="70">
        <v>419</v>
      </c>
      <c r="H3927" s="166">
        <f t="shared" si="178"/>
        <v>419</v>
      </c>
    </row>
    <row r="3928" spans="1:8" s="47" customFormat="1" ht="14.25" x14ac:dyDescent="0.25">
      <c r="A3928" s="153" t="s">
        <v>2057</v>
      </c>
      <c r="B3928" s="154" t="s">
        <v>2058</v>
      </c>
      <c r="C3928" s="154" t="s">
        <v>2059</v>
      </c>
      <c r="D3928" s="154" t="s">
        <v>2060</v>
      </c>
      <c r="E3928" s="154" t="s">
        <v>2061</v>
      </c>
      <c r="F3928" s="155" t="s">
        <v>2062</v>
      </c>
      <c r="G3928" s="156" t="s">
        <v>2063</v>
      </c>
      <c r="H3928" s="157" t="s">
        <v>2602</v>
      </c>
    </row>
    <row r="3929" spans="1:8" ht="66" customHeight="1" x14ac:dyDescent="0.2">
      <c r="A3929" s="158" t="s">
        <v>1423</v>
      </c>
      <c r="B3929" s="159" t="s">
        <v>2603</v>
      </c>
      <c r="C3929" s="160" t="s">
        <v>1422</v>
      </c>
      <c r="D3929" s="161" t="s">
        <v>1424</v>
      </c>
      <c r="E3929" s="162" t="s">
        <v>2598</v>
      </c>
      <c r="F3929" s="163"/>
      <c r="G3929" s="72"/>
      <c r="H3929" s="164">
        <f>SUM(H3930:H3933)</f>
        <v>1228.1999999999998</v>
      </c>
    </row>
    <row r="3930" spans="1:8" ht="15" customHeight="1" x14ac:dyDescent="0.2">
      <c r="A3930" s="165" t="s">
        <v>2072</v>
      </c>
      <c r="B3930" s="60" t="s">
        <v>2064</v>
      </c>
      <c r="C3930" s="61">
        <v>2378</v>
      </c>
      <c r="D3930" s="62" t="s">
        <v>2991</v>
      </c>
      <c r="E3930" s="60" t="s">
        <v>225</v>
      </c>
      <c r="F3930" s="65">
        <v>1</v>
      </c>
      <c r="G3930" s="70">
        <v>1165</v>
      </c>
      <c r="H3930" s="166">
        <f>TRUNC(G3930*F3930,2)</f>
        <v>1165</v>
      </c>
    </row>
    <row r="3931" spans="1:8" ht="27" customHeight="1" x14ac:dyDescent="0.2">
      <c r="A3931" s="165" t="s">
        <v>2072</v>
      </c>
      <c r="B3931" s="60" t="s">
        <v>2064</v>
      </c>
      <c r="C3931" s="61">
        <v>1581</v>
      </c>
      <c r="D3931" s="62" t="s">
        <v>2990</v>
      </c>
      <c r="E3931" s="60" t="s">
        <v>225</v>
      </c>
      <c r="F3931" s="65">
        <v>3</v>
      </c>
      <c r="G3931" s="70">
        <v>9.18</v>
      </c>
      <c r="H3931" s="166">
        <f>TRUNC(G3931*F3931,2)</f>
        <v>27.54</v>
      </c>
    </row>
    <row r="3932" spans="1:8" ht="15" customHeight="1" x14ac:dyDescent="0.2">
      <c r="A3932" s="165" t="s">
        <v>2072</v>
      </c>
      <c r="B3932" s="60" t="s">
        <v>2605</v>
      </c>
      <c r="C3932" s="61">
        <v>88247</v>
      </c>
      <c r="D3932" s="62" t="s">
        <v>2317</v>
      </c>
      <c r="E3932" s="60" t="s">
        <v>30</v>
      </c>
      <c r="F3932" s="65">
        <v>0.88180000000000003</v>
      </c>
      <c r="G3932" s="70">
        <v>17.66</v>
      </c>
      <c r="H3932" s="166">
        <f>TRUNC(G3932*F3932,2)</f>
        <v>15.57</v>
      </c>
    </row>
    <row r="3933" spans="1:8" ht="15" customHeight="1" x14ac:dyDescent="0.2">
      <c r="A3933" s="165" t="s">
        <v>2072</v>
      </c>
      <c r="B3933" s="60" t="s">
        <v>2605</v>
      </c>
      <c r="C3933" s="61">
        <v>88264</v>
      </c>
      <c r="D3933" s="62" t="s">
        <v>2318</v>
      </c>
      <c r="E3933" s="60" t="s">
        <v>30</v>
      </c>
      <c r="F3933" s="65">
        <v>0.88180000000000003</v>
      </c>
      <c r="G3933" s="70">
        <v>22.79</v>
      </c>
      <c r="H3933" s="166">
        <f>TRUNC(G3933*F3933,2)</f>
        <v>20.09</v>
      </c>
    </row>
    <row r="3934" spans="1:8" s="47" customFormat="1" ht="14.25" x14ac:dyDescent="0.25">
      <c r="A3934" s="153" t="s">
        <v>2057</v>
      </c>
      <c r="B3934" s="154" t="s">
        <v>2058</v>
      </c>
      <c r="C3934" s="154" t="s">
        <v>2059</v>
      </c>
      <c r="D3934" s="154" t="s">
        <v>2060</v>
      </c>
      <c r="E3934" s="154" t="s">
        <v>2061</v>
      </c>
      <c r="F3934" s="155" t="s">
        <v>2062</v>
      </c>
      <c r="G3934" s="156" t="s">
        <v>2063</v>
      </c>
      <c r="H3934" s="157" t="s">
        <v>2602</v>
      </c>
    </row>
    <row r="3935" spans="1:8" ht="48" customHeight="1" x14ac:dyDescent="0.2">
      <c r="A3935" s="158" t="s">
        <v>1426</v>
      </c>
      <c r="B3935" s="159" t="s">
        <v>2603</v>
      </c>
      <c r="C3935" s="160" t="s">
        <v>1425</v>
      </c>
      <c r="D3935" s="161" t="s">
        <v>1427</v>
      </c>
      <c r="E3935" s="162" t="s">
        <v>2598</v>
      </c>
      <c r="F3935" s="163"/>
      <c r="G3935" s="72"/>
      <c r="H3935" s="164">
        <f>SUM(H3936:H3937)</f>
        <v>371.1</v>
      </c>
    </row>
    <row r="3936" spans="1:8" ht="27" customHeight="1" x14ac:dyDescent="0.2">
      <c r="A3936" s="165" t="s">
        <v>2072</v>
      </c>
      <c r="B3936" s="60" t="s">
        <v>2064</v>
      </c>
      <c r="C3936" s="61">
        <v>574</v>
      </c>
      <c r="D3936" s="62" t="s">
        <v>2992</v>
      </c>
      <c r="E3936" s="60" t="s">
        <v>118</v>
      </c>
      <c r="F3936" s="65">
        <v>12.64</v>
      </c>
      <c r="G3936" s="70">
        <v>27.6</v>
      </c>
      <c r="H3936" s="166">
        <f>TRUNC(G3936*F3936,2)</f>
        <v>348.86</v>
      </c>
    </row>
    <row r="3937" spans="1:8" ht="15" customHeight="1" x14ac:dyDescent="0.2">
      <c r="A3937" s="165" t="s">
        <v>2072</v>
      </c>
      <c r="B3937" s="60" t="s">
        <v>2064</v>
      </c>
      <c r="C3937" s="61">
        <v>566</v>
      </c>
      <c r="D3937" s="62" t="s">
        <v>2993</v>
      </c>
      <c r="E3937" s="60" t="s">
        <v>118</v>
      </c>
      <c r="F3937" s="65">
        <v>5.4</v>
      </c>
      <c r="G3937" s="70">
        <v>4.12</v>
      </c>
      <c r="H3937" s="166">
        <f>TRUNC(G3937*F3937,2)</f>
        <v>22.24</v>
      </c>
    </row>
    <row r="3938" spans="1:8" s="47" customFormat="1" ht="14.25" x14ac:dyDescent="0.25">
      <c r="A3938" s="153" t="s">
        <v>2057</v>
      </c>
      <c r="B3938" s="154" t="s">
        <v>2058</v>
      </c>
      <c r="C3938" s="154" t="s">
        <v>2059</v>
      </c>
      <c r="D3938" s="154" t="s">
        <v>2060</v>
      </c>
      <c r="E3938" s="154" t="s">
        <v>2061</v>
      </c>
      <c r="F3938" s="155" t="s">
        <v>2062</v>
      </c>
      <c r="G3938" s="156" t="s">
        <v>2063</v>
      </c>
      <c r="H3938" s="157" t="s">
        <v>2602</v>
      </c>
    </row>
    <row r="3939" spans="1:8" ht="48" customHeight="1" x14ac:dyDescent="0.2">
      <c r="A3939" s="158" t="s">
        <v>1429</v>
      </c>
      <c r="B3939" s="159" t="s">
        <v>2603</v>
      </c>
      <c r="C3939" s="160" t="s">
        <v>1428</v>
      </c>
      <c r="D3939" s="161" t="s">
        <v>1430</v>
      </c>
      <c r="E3939" s="162" t="s">
        <v>2598</v>
      </c>
      <c r="F3939" s="163"/>
      <c r="G3939" s="72"/>
      <c r="H3939" s="164">
        <f>SUM(H3940:H3943)</f>
        <v>36.020000000000003</v>
      </c>
    </row>
    <row r="3940" spans="1:8" ht="27" customHeight="1" x14ac:dyDescent="0.2">
      <c r="A3940" s="165" t="s">
        <v>2072</v>
      </c>
      <c r="B3940" s="60" t="s">
        <v>2064</v>
      </c>
      <c r="C3940" s="61">
        <v>2576</v>
      </c>
      <c r="D3940" s="62" t="s">
        <v>2994</v>
      </c>
      <c r="E3940" s="60" t="s">
        <v>225</v>
      </c>
      <c r="F3940" s="65">
        <v>1</v>
      </c>
      <c r="G3940" s="70">
        <v>22.42</v>
      </c>
      <c r="H3940" s="166">
        <f>TRUNC(G3940*F3940,2)</f>
        <v>22.42</v>
      </c>
    </row>
    <row r="3941" spans="1:8" ht="27" customHeight="1" x14ac:dyDescent="0.2">
      <c r="A3941" s="165" t="s">
        <v>2072</v>
      </c>
      <c r="B3941" s="60" t="s">
        <v>2064</v>
      </c>
      <c r="C3941" s="61">
        <v>11950</v>
      </c>
      <c r="D3941" s="62" t="s">
        <v>2495</v>
      </c>
      <c r="E3941" s="60" t="s">
        <v>225</v>
      </c>
      <c r="F3941" s="65">
        <v>2</v>
      </c>
      <c r="G3941" s="70">
        <v>0.33150000000000002</v>
      </c>
      <c r="H3941" s="166">
        <f>TRUNC(G3941*F3941,2)</f>
        <v>0.66</v>
      </c>
    </row>
    <row r="3942" spans="1:8" ht="15" customHeight="1" x14ac:dyDescent="0.2">
      <c r="A3942" s="165" t="s">
        <v>2072</v>
      </c>
      <c r="B3942" s="60" t="s">
        <v>2605</v>
      </c>
      <c r="C3942" s="61">
        <v>88247</v>
      </c>
      <c r="D3942" s="62" t="s">
        <v>2317</v>
      </c>
      <c r="E3942" s="60" t="s">
        <v>30</v>
      </c>
      <c r="F3942" s="65">
        <v>0.32</v>
      </c>
      <c r="G3942" s="70">
        <v>17.66</v>
      </c>
      <c r="H3942" s="166">
        <f>TRUNC(G3942*F3942,2)</f>
        <v>5.65</v>
      </c>
    </row>
    <row r="3943" spans="1:8" ht="15" customHeight="1" x14ac:dyDescent="0.2">
      <c r="A3943" s="165" t="s">
        <v>2072</v>
      </c>
      <c r="B3943" s="60" t="s">
        <v>2605</v>
      </c>
      <c r="C3943" s="61">
        <v>88264</v>
      </c>
      <c r="D3943" s="62" t="s">
        <v>2318</v>
      </c>
      <c r="E3943" s="60" t="s">
        <v>30</v>
      </c>
      <c r="F3943" s="65">
        <v>0.32</v>
      </c>
      <c r="G3943" s="70">
        <v>22.79</v>
      </c>
      <c r="H3943" s="166">
        <f>TRUNC(G3943*F3943,2)</f>
        <v>7.29</v>
      </c>
    </row>
    <row r="3944" spans="1:8" s="47" customFormat="1" ht="14.25" x14ac:dyDescent="0.25">
      <c r="A3944" s="153" t="s">
        <v>2057</v>
      </c>
      <c r="B3944" s="154" t="s">
        <v>2058</v>
      </c>
      <c r="C3944" s="154" t="s">
        <v>2059</v>
      </c>
      <c r="D3944" s="154" t="s">
        <v>2060</v>
      </c>
      <c r="E3944" s="154" t="s">
        <v>2061</v>
      </c>
      <c r="F3944" s="155" t="s">
        <v>2062</v>
      </c>
      <c r="G3944" s="156" t="s">
        <v>2063</v>
      </c>
      <c r="H3944" s="157" t="s">
        <v>2602</v>
      </c>
    </row>
    <row r="3945" spans="1:8" ht="32.1" customHeight="1" x14ac:dyDescent="0.2">
      <c r="A3945" s="158" t="s">
        <v>1432</v>
      </c>
      <c r="B3945" s="159" t="s">
        <v>2603</v>
      </c>
      <c r="C3945" s="160" t="s">
        <v>1431</v>
      </c>
      <c r="D3945" s="161" t="s">
        <v>1433</v>
      </c>
      <c r="E3945" s="162" t="s">
        <v>2598</v>
      </c>
      <c r="F3945" s="163"/>
      <c r="G3945" s="72"/>
      <c r="H3945" s="164">
        <f>SUM(H3946:H3948)</f>
        <v>6.73</v>
      </c>
    </row>
    <row r="3946" spans="1:8" ht="15" customHeight="1" x14ac:dyDescent="0.2">
      <c r="A3946" s="165" t="s">
        <v>2072</v>
      </c>
      <c r="B3946" s="60" t="s">
        <v>2605</v>
      </c>
      <c r="C3946" s="61">
        <v>88264</v>
      </c>
      <c r="D3946" s="62" t="s">
        <v>2318</v>
      </c>
      <c r="E3946" s="60" t="s">
        <v>30</v>
      </c>
      <c r="F3946" s="65">
        <v>7.4999999999999997E-2</v>
      </c>
      <c r="G3946" s="70">
        <v>22.79</v>
      </c>
      <c r="H3946" s="166">
        <f>TRUNC(G3946*F3946,2)</f>
        <v>1.7</v>
      </c>
    </row>
    <row r="3947" spans="1:8" ht="15" customHeight="1" x14ac:dyDescent="0.2">
      <c r="A3947" s="165" t="s">
        <v>2072</v>
      </c>
      <c r="B3947" s="60" t="s">
        <v>2605</v>
      </c>
      <c r="C3947" s="61">
        <v>88316</v>
      </c>
      <c r="D3947" s="62" t="s">
        <v>2094</v>
      </c>
      <c r="E3947" s="60" t="s">
        <v>30</v>
      </c>
      <c r="F3947" s="65">
        <v>7.4999999999999997E-2</v>
      </c>
      <c r="G3947" s="70">
        <v>18.190000000000001</v>
      </c>
      <c r="H3947" s="166">
        <f>TRUNC(G3947*F3947,2)</f>
        <v>1.36</v>
      </c>
    </row>
    <row r="3948" spans="1:8" ht="15" customHeight="1" x14ac:dyDescent="0.2">
      <c r="A3948" s="165" t="s">
        <v>2607</v>
      </c>
      <c r="B3948" s="60" t="s">
        <v>2064</v>
      </c>
      <c r="C3948" s="61">
        <v>8206</v>
      </c>
      <c r="D3948" s="62" t="s">
        <v>2995</v>
      </c>
      <c r="E3948" s="60" t="s">
        <v>225</v>
      </c>
      <c r="F3948" s="65">
        <v>1</v>
      </c>
      <c r="G3948" s="70">
        <v>3.67</v>
      </c>
      <c r="H3948" s="166">
        <f>TRUNC(G3948*F3948,2)</f>
        <v>3.67</v>
      </c>
    </row>
    <row r="3949" spans="1:8" s="47" customFormat="1" ht="14.25" x14ac:dyDescent="0.25">
      <c r="A3949" s="153" t="s">
        <v>2057</v>
      </c>
      <c r="B3949" s="154" t="s">
        <v>2058</v>
      </c>
      <c r="C3949" s="154" t="s">
        <v>2059</v>
      </c>
      <c r="D3949" s="154" t="s">
        <v>2060</v>
      </c>
      <c r="E3949" s="154" t="s">
        <v>2061</v>
      </c>
      <c r="F3949" s="155" t="s">
        <v>2062</v>
      </c>
      <c r="G3949" s="156" t="s">
        <v>2063</v>
      </c>
      <c r="H3949" s="157" t="s">
        <v>2602</v>
      </c>
    </row>
    <row r="3950" spans="1:8" ht="32.1" customHeight="1" x14ac:dyDescent="0.2">
      <c r="A3950" s="158" t="s">
        <v>1435</v>
      </c>
      <c r="B3950" s="159" t="s">
        <v>2603</v>
      </c>
      <c r="C3950" s="160" t="s">
        <v>1434</v>
      </c>
      <c r="D3950" s="161" t="s">
        <v>1436</v>
      </c>
      <c r="E3950" s="162" t="s">
        <v>2598</v>
      </c>
      <c r="F3950" s="163"/>
      <c r="G3950" s="72"/>
      <c r="H3950" s="164">
        <f>SUM(H3951:H3953)</f>
        <v>11.93</v>
      </c>
    </row>
    <row r="3951" spans="1:8" ht="15" customHeight="1" x14ac:dyDescent="0.2">
      <c r="A3951" s="165" t="s">
        <v>2072</v>
      </c>
      <c r="B3951" s="60" t="s">
        <v>2605</v>
      </c>
      <c r="C3951" s="61">
        <v>88264</v>
      </c>
      <c r="D3951" s="62" t="s">
        <v>2318</v>
      </c>
      <c r="E3951" s="60" t="s">
        <v>30</v>
      </c>
      <c r="F3951" s="65">
        <v>9.6199999999999994E-2</v>
      </c>
      <c r="G3951" s="70">
        <v>22.79</v>
      </c>
      <c r="H3951" s="166">
        <f>TRUNC(G3951*F3951,2)</f>
        <v>2.19</v>
      </c>
    </row>
    <row r="3952" spans="1:8" ht="15" customHeight="1" x14ac:dyDescent="0.2">
      <c r="A3952" s="165" t="s">
        <v>2072</v>
      </c>
      <c r="B3952" s="60" t="s">
        <v>2605</v>
      </c>
      <c r="C3952" s="61">
        <v>88316</v>
      </c>
      <c r="D3952" s="62" t="s">
        <v>2094</v>
      </c>
      <c r="E3952" s="60" t="s">
        <v>30</v>
      </c>
      <c r="F3952" s="65">
        <v>9.6199999999999994E-2</v>
      </c>
      <c r="G3952" s="70">
        <v>18.190000000000001</v>
      </c>
      <c r="H3952" s="166">
        <f>TRUNC(G3952*F3952,2)</f>
        <v>1.74</v>
      </c>
    </row>
    <row r="3953" spans="1:8" ht="15" customHeight="1" x14ac:dyDescent="0.2">
      <c r="A3953" s="165" t="s">
        <v>2607</v>
      </c>
      <c r="B3953" s="60" t="s">
        <v>2064</v>
      </c>
      <c r="C3953" s="61">
        <v>8205</v>
      </c>
      <c r="D3953" s="62" t="s">
        <v>2996</v>
      </c>
      <c r="E3953" s="60" t="s">
        <v>225</v>
      </c>
      <c r="F3953" s="65">
        <v>1</v>
      </c>
      <c r="G3953" s="70">
        <v>8</v>
      </c>
      <c r="H3953" s="166">
        <f>TRUNC(G3953*F3953,2)</f>
        <v>8</v>
      </c>
    </row>
    <row r="3954" spans="1:8" s="47" customFormat="1" ht="14.25" x14ac:dyDescent="0.25">
      <c r="A3954" s="153" t="s">
        <v>2057</v>
      </c>
      <c r="B3954" s="154" t="s">
        <v>2058</v>
      </c>
      <c r="C3954" s="154" t="s">
        <v>2059</v>
      </c>
      <c r="D3954" s="154" t="s">
        <v>2060</v>
      </c>
      <c r="E3954" s="154" t="s">
        <v>2061</v>
      </c>
      <c r="F3954" s="155" t="s">
        <v>2062</v>
      </c>
      <c r="G3954" s="156" t="s">
        <v>2063</v>
      </c>
      <c r="H3954" s="157" t="s">
        <v>2602</v>
      </c>
    </row>
    <row r="3955" spans="1:8" ht="32.1" customHeight="1" x14ac:dyDescent="0.2">
      <c r="A3955" s="158" t="s">
        <v>1438</v>
      </c>
      <c r="B3955" s="159" t="s">
        <v>2603</v>
      </c>
      <c r="C3955" s="160" t="s">
        <v>1437</v>
      </c>
      <c r="D3955" s="161" t="s">
        <v>1439</v>
      </c>
      <c r="E3955" s="162" t="s">
        <v>2598</v>
      </c>
      <c r="F3955" s="163"/>
      <c r="G3955" s="72"/>
      <c r="H3955" s="164">
        <f>SUM(H3956:H3958)</f>
        <v>8.89</v>
      </c>
    </row>
    <row r="3956" spans="1:8" ht="15" customHeight="1" x14ac:dyDescent="0.2">
      <c r="A3956" s="165" t="s">
        <v>2607</v>
      </c>
      <c r="B3956" s="60" t="s">
        <v>2064</v>
      </c>
      <c r="C3956" s="61">
        <v>318</v>
      </c>
      <c r="D3956" s="62" t="s">
        <v>2997</v>
      </c>
      <c r="E3956" s="60" t="s">
        <v>225</v>
      </c>
      <c r="F3956" s="65">
        <v>1</v>
      </c>
      <c r="G3956" s="70">
        <v>8.5500000000000007</v>
      </c>
      <c r="H3956" s="166">
        <f>TRUNC(G3956*F3956,2)</f>
        <v>8.5500000000000007</v>
      </c>
    </row>
    <row r="3957" spans="1:8" ht="15" customHeight="1" x14ac:dyDescent="0.2">
      <c r="A3957" s="165" t="s">
        <v>2072</v>
      </c>
      <c r="B3957" s="60" t="s">
        <v>2605</v>
      </c>
      <c r="C3957" s="61">
        <v>88264</v>
      </c>
      <c r="D3957" s="62" t="s">
        <v>2318</v>
      </c>
      <c r="E3957" s="60" t="s">
        <v>30</v>
      </c>
      <c r="F3957" s="65">
        <v>8.5000000000000006E-3</v>
      </c>
      <c r="G3957" s="70">
        <v>22.79</v>
      </c>
      <c r="H3957" s="166">
        <f>TRUNC(G3957*F3957,2)</f>
        <v>0.19</v>
      </c>
    </row>
    <row r="3958" spans="1:8" ht="15" customHeight="1" x14ac:dyDescent="0.2">
      <c r="A3958" s="165" t="s">
        <v>2072</v>
      </c>
      <c r="B3958" s="60" t="s">
        <v>2605</v>
      </c>
      <c r="C3958" s="61">
        <v>88316</v>
      </c>
      <c r="D3958" s="62" t="s">
        <v>2094</v>
      </c>
      <c r="E3958" s="60" t="s">
        <v>30</v>
      </c>
      <c r="F3958" s="65">
        <v>8.5000000000000006E-3</v>
      </c>
      <c r="G3958" s="70">
        <v>18.190000000000001</v>
      </c>
      <c r="H3958" s="166">
        <f>TRUNC(G3958*F3958,2)</f>
        <v>0.15</v>
      </c>
    </row>
    <row r="3959" spans="1:8" s="47" customFormat="1" ht="14.25" x14ac:dyDescent="0.25">
      <c r="A3959" s="153" t="s">
        <v>2057</v>
      </c>
      <c r="B3959" s="154" t="s">
        <v>2058</v>
      </c>
      <c r="C3959" s="154" t="s">
        <v>2059</v>
      </c>
      <c r="D3959" s="154" t="s">
        <v>2060</v>
      </c>
      <c r="E3959" s="154" t="s">
        <v>2061</v>
      </c>
      <c r="F3959" s="155" t="s">
        <v>2062</v>
      </c>
      <c r="G3959" s="156" t="s">
        <v>2063</v>
      </c>
      <c r="H3959" s="157" t="s">
        <v>2602</v>
      </c>
    </row>
    <row r="3960" spans="1:8" ht="32.1" customHeight="1" x14ac:dyDescent="0.2">
      <c r="A3960" s="158" t="s">
        <v>1441</v>
      </c>
      <c r="B3960" s="159" t="s">
        <v>2603</v>
      </c>
      <c r="C3960" s="160" t="s">
        <v>1440</v>
      </c>
      <c r="D3960" s="161" t="s">
        <v>1442</v>
      </c>
      <c r="E3960" s="162" t="s">
        <v>2598</v>
      </c>
      <c r="F3960" s="163"/>
      <c r="G3960" s="72"/>
      <c r="H3960" s="164">
        <f>SUM(H3961:H3963)</f>
        <v>2.1800000000000002</v>
      </c>
    </row>
    <row r="3961" spans="1:8" ht="15" customHeight="1" x14ac:dyDescent="0.2">
      <c r="A3961" s="165" t="s">
        <v>2607</v>
      </c>
      <c r="B3961" s="60" t="s">
        <v>2064</v>
      </c>
      <c r="C3961" s="61">
        <v>315</v>
      </c>
      <c r="D3961" s="62" t="s">
        <v>2998</v>
      </c>
      <c r="E3961" s="60" t="s">
        <v>225</v>
      </c>
      <c r="F3961" s="65">
        <v>1</v>
      </c>
      <c r="G3961" s="70">
        <v>1.845</v>
      </c>
      <c r="H3961" s="166">
        <f>TRUNC(G3961*F3961,2)</f>
        <v>1.84</v>
      </c>
    </row>
    <row r="3962" spans="1:8" ht="15" customHeight="1" x14ac:dyDescent="0.2">
      <c r="A3962" s="165" t="s">
        <v>2072</v>
      </c>
      <c r="B3962" s="60" t="s">
        <v>2605</v>
      </c>
      <c r="C3962" s="61">
        <v>88264</v>
      </c>
      <c r="D3962" s="62" t="s">
        <v>2318</v>
      </c>
      <c r="E3962" s="60" t="s">
        <v>30</v>
      </c>
      <c r="F3962" s="65">
        <v>8.5000000000000006E-3</v>
      </c>
      <c r="G3962" s="70">
        <v>22.79</v>
      </c>
      <c r="H3962" s="166">
        <f>TRUNC(G3962*F3962,2)</f>
        <v>0.19</v>
      </c>
    </row>
    <row r="3963" spans="1:8" ht="15" customHeight="1" x14ac:dyDescent="0.2">
      <c r="A3963" s="165" t="s">
        <v>2072</v>
      </c>
      <c r="B3963" s="60" t="s">
        <v>2605</v>
      </c>
      <c r="C3963" s="61">
        <v>88316</v>
      </c>
      <c r="D3963" s="62" t="s">
        <v>2094</v>
      </c>
      <c r="E3963" s="60" t="s">
        <v>30</v>
      </c>
      <c r="F3963" s="65">
        <v>8.5000000000000006E-3</v>
      </c>
      <c r="G3963" s="70">
        <v>18.190000000000001</v>
      </c>
      <c r="H3963" s="166">
        <f>TRUNC(G3963*F3963,2)</f>
        <v>0.15</v>
      </c>
    </row>
    <row r="3964" spans="1:8" s="47" customFormat="1" ht="14.25" x14ac:dyDescent="0.25">
      <c r="A3964" s="153" t="s">
        <v>2057</v>
      </c>
      <c r="B3964" s="154" t="s">
        <v>2058</v>
      </c>
      <c r="C3964" s="154" t="s">
        <v>2059</v>
      </c>
      <c r="D3964" s="154" t="s">
        <v>2060</v>
      </c>
      <c r="E3964" s="154" t="s">
        <v>2061</v>
      </c>
      <c r="F3964" s="155" t="s">
        <v>2062</v>
      </c>
      <c r="G3964" s="156" t="s">
        <v>2063</v>
      </c>
      <c r="H3964" s="157" t="s">
        <v>2602</v>
      </c>
    </row>
    <row r="3965" spans="1:8" ht="32.1" customHeight="1" x14ac:dyDescent="0.2">
      <c r="A3965" s="158" t="s">
        <v>1444</v>
      </c>
      <c r="B3965" s="159" t="s">
        <v>2603</v>
      </c>
      <c r="C3965" s="160" t="s">
        <v>1443</v>
      </c>
      <c r="D3965" s="161" t="s">
        <v>1445</v>
      </c>
      <c r="E3965" s="162" t="s">
        <v>2598</v>
      </c>
      <c r="F3965" s="163"/>
      <c r="G3965" s="72"/>
      <c r="H3965" s="164">
        <f>SUM(H3966:H3968)</f>
        <v>1.3699999999999999</v>
      </c>
    </row>
    <row r="3966" spans="1:8" ht="15" customHeight="1" x14ac:dyDescent="0.2">
      <c r="A3966" s="165" t="s">
        <v>2607</v>
      </c>
      <c r="B3966" s="60" t="s">
        <v>2064</v>
      </c>
      <c r="C3966" s="61">
        <v>313</v>
      </c>
      <c r="D3966" s="62" t="s">
        <v>2999</v>
      </c>
      <c r="E3966" s="60" t="s">
        <v>225</v>
      </c>
      <c r="F3966" s="65">
        <v>1</v>
      </c>
      <c r="G3966" s="70">
        <v>1.0349999999999999</v>
      </c>
      <c r="H3966" s="166">
        <f>TRUNC(G3966*F3966,2)</f>
        <v>1.03</v>
      </c>
    </row>
    <row r="3967" spans="1:8" ht="15" customHeight="1" x14ac:dyDescent="0.2">
      <c r="A3967" s="165" t="s">
        <v>2072</v>
      </c>
      <c r="B3967" s="60" t="s">
        <v>2605</v>
      </c>
      <c r="C3967" s="61">
        <v>88264</v>
      </c>
      <c r="D3967" s="62" t="s">
        <v>2318</v>
      </c>
      <c r="E3967" s="60" t="s">
        <v>30</v>
      </c>
      <c r="F3967" s="65">
        <v>8.5000000000000006E-3</v>
      </c>
      <c r="G3967" s="70">
        <v>22.79</v>
      </c>
      <c r="H3967" s="166">
        <f>TRUNC(G3967*F3967,2)</f>
        <v>0.19</v>
      </c>
    </row>
    <row r="3968" spans="1:8" ht="15" customHeight="1" x14ac:dyDescent="0.2">
      <c r="A3968" s="165" t="s">
        <v>2072</v>
      </c>
      <c r="B3968" s="60" t="s">
        <v>2605</v>
      </c>
      <c r="C3968" s="61">
        <v>88316</v>
      </c>
      <c r="D3968" s="62" t="s">
        <v>2094</v>
      </c>
      <c r="E3968" s="60" t="s">
        <v>30</v>
      </c>
      <c r="F3968" s="65">
        <v>8.5000000000000006E-3</v>
      </c>
      <c r="G3968" s="70">
        <v>18.190000000000001</v>
      </c>
      <c r="H3968" s="166">
        <f>TRUNC(G3968*F3968,2)</f>
        <v>0.15</v>
      </c>
    </row>
    <row r="3969" spans="1:8" s="47" customFormat="1" ht="14.25" x14ac:dyDescent="0.25">
      <c r="A3969" s="153" t="s">
        <v>2057</v>
      </c>
      <c r="B3969" s="154" t="s">
        <v>2058</v>
      </c>
      <c r="C3969" s="154" t="s">
        <v>2059</v>
      </c>
      <c r="D3969" s="154" t="s">
        <v>2060</v>
      </c>
      <c r="E3969" s="154" t="s">
        <v>2061</v>
      </c>
      <c r="F3969" s="155" t="s">
        <v>2062</v>
      </c>
      <c r="G3969" s="156" t="s">
        <v>2063</v>
      </c>
      <c r="H3969" s="157" t="s">
        <v>2602</v>
      </c>
    </row>
    <row r="3970" spans="1:8" ht="32.1" customHeight="1" x14ac:dyDescent="0.2">
      <c r="A3970" s="158" t="s">
        <v>1447</v>
      </c>
      <c r="B3970" s="159" t="s">
        <v>2603</v>
      </c>
      <c r="C3970" s="160" t="s">
        <v>1446</v>
      </c>
      <c r="D3970" s="161" t="s">
        <v>1448</v>
      </c>
      <c r="E3970" s="162" t="s">
        <v>118</v>
      </c>
      <c r="F3970" s="163"/>
      <c r="G3970" s="72"/>
      <c r="H3970" s="164">
        <f>SUM(H3971:H3973)</f>
        <v>213.6</v>
      </c>
    </row>
    <row r="3971" spans="1:8" ht="15" customHeight="1" x14ac:dyDescent="0.2">
      <c r="A3971" s="165" t="s">
        <v>2607</v>
      </c>
      <c r="B3971" s="60" t="s">
        <v>2064</v>
      </c>
      <c r="C3971" s="61">
        <v>3308</v>
      </c>
      <c r="D3971" s="62" t="s">
        <v>1448</v>
      </c>
      <c r="E3971" s="60" t="s">
        <v>225</v>
      </c>
      <c r="F3971" s="65">
        <v>0.17499999999999999</v>
      </c>
      <c r="G3971" s="70">
        <v>1200</v>
      </c>
      <c r="H3971" s="166">
        <f>TRUNC(G3971*F3971,2)</f>
        <v>210</v>
      </c>
    </row>
    <row r="3972" spans="1:8" ht="15" customHeight="1" x14ac:dyDescent="0.2">
      <c r="A3972" s="165" t="s">
        <v>2072</v>
      </c>
      <c r="B3972" s="60" t="s">
        <v>2605</v>
      </c>
      <c r="C3972" s="61">
        <v>88264</v>
      </c>
      <c r="D3972" s="62" t="s">
        <v>2318</v>
      </c>
      <c r="E3972" s="60" t="s">
        <v>30</v>
      </c>
      <c r="F3972" s="65">
        <v>8.7999999999999995E-2</v>
      </c>
      <c r="G3972" s="70">
        <v>22.79</v>
      </c>
      <c r="H3972" s="166">
        <f>TRUNC(G3972*F3972,2)</f>
        <v>2</v>
      </c>
    </row>
    <row r="3973" spans="1:8" ht="15" customHeight="1" x14ac:dyDescent="0.2">
      <c r="A3973" s="165" t="s">
        <v>2072</v>
      </c>
      <c r="B3973" s="60" t="s">
        <v>2605</v>
      </c>
      <c r="C3973" s="61">
        <v>88316</v>
      </c>
      <c r="D3973" s="62" t="s">
        <v>2094</v>
      </c>
      <c r="E3973" s="60" t="s">
        <v>30</v>
      </c>
      <c r="F3973" s="65">
        <v>8.7999999999999995E-2</v>
      </c>
      <c r="G3973" s="70">
        <v>18.190000000000001</v>
      </c>
      <c r="H3973" s="166">
        <f>TRUNC(G3973*F3973,2)</f>
        <v>1.6</v>
      </c>
    </row>
    <row r="3974" spans="1:8" s="47" customFormat="1" ht="14.25" x14ac:dyDescent="0.25">
      <c r="A3974" s="153" t="s">
        <v>2057</v>
      </c>
      <c r="B3974" s="154" t="s">
        <v>2058</v>
      </c>
      <c r="C3974" s="154" t="s">
        <v>2059</v>
      </c>
      <c r="D3974" s="154" t="s">
        <v>2060</v>
      </c>
      <c r="E3974" s="154" t="s">
        <v>2061</v>
      </c>
      <c r="F3974" s="155" t="s">
        <v>2062</v>
      </c>
      <c r="G3974" s="156" t="s">
        <v>2063</v>
      </c>
      <c r="H3974" s="157" t="s">
        <v>2602</v>
      </c>
    </row>
    <row r="3975" spans="1:8" ht="32.1" customHeight="1" x14ac:dyDescent="0.2">
      <c r="A3975" s="158" t="s">
        <v>1450</v>
      </c>
      <c r="B3975" s="159" t="s">
        <v>2603</v>
      </c>
      <c r="C3975" s="160" t="s">
        <v>1449</v>
      </c>
      <c r="D3975" s="161" t="s">
        <v>1451</v>
      </c>
      <c r="E3975" s="162" t="s">
        <v>2598</v>
      </c>
      <c r="F3975" s="163"/>
      <c r="G3975" s="72"/>
      <c r="H3975" s="164">
        <f>SUM(H3976:H3978)</f>
        <v>20.340000000000003</v>
      </c>
    </row>
    <row r="3976" spans="1:8" ht="15" customHeight="1" x14ac:dyDescent="0.2">
      <c r="A3976" s="165" t="s">
        <v>2619</v>
      </c>
      <c r="B3976" s="60" t="s">
        <v>2064</v>
      </c>
      <c r="C3976" s="61" t="s">
        <v>3000</v>
      </c>
      <c r="D3976" s="62" t="s">
        <v>3001</v>
      </c>
      <c r="E3976" s="60" t="s">
        <v>225</v>
      </c>
      <c r="F3976" s="65">
        <v>1</v>
      </c>
      <c r="G3976" s="70">
        <v>19.05</v>
      </c>
      <c r="H3976" s="166">
        <f>TRUNC(G3976*F3976,2)</f>
        <v>19.05</v>
      </c>
    </row>
    <row r="3977" spans="1:8" ht="15" customHeight="1" x14ac:dyDescent="0.2">
      <c r="A3977" s="165" t="s">
        <v>2072</v>
      </c>
      <c r="B3977" s="60" t="s">
        <v>2605</v>
      </c>
      <c r="C3977" s="61">
        <v>88264</v>
      </c>
      <c r="D3977" s="62" t="s">
        <v>2318</v>
      </c>
      <c r="E3977" s="60" t="s">
        <v>30</v>
      </c>
      <c r="F3977" s="65">
        <v>5.262E-2</v>
      </c>
      <c r="G3977" s="70">
        <v>22.79</v>
      </c>
      <c r="H3977" s="166">
        <f>TRUNC(G3977*F3977,2)</f>
        <v>1.19</v>
      </c>
    </row>
    <row r="3978" spans="1:8" ht="15" customHeight="1" x14ac:dyDescent="0.2">
      <c r="A3978" s="165" t="s">
        <v>2072</v>
      </c>
      <c r="B3978" s="60" t="s">
        <v>2605</v>
      </c>
      <c r="C3978" s="61">
        <v>88316</v>
      </c>
      <c r="D3978" s="62" t="s">
        <v>2094</v>
      </c>
      <c r="E3978" s="60" t="s">
        <v>30</v>
      </c>
      <c r="F3978" s="65">
        <v>5.8500000000000002E-3</v>
      </c>
      <c r="G3978" s="70">
        <v>18.190000000000001</v>
      </c>
      <c r="H3978" s="166">
        <f>TRUNC(G3978*F3978,2)</f>
        <v>0.1</v>
      </c>
    </row>
    <row r="3979" spans="1:8" s="47" customFormat="1" ht="14.25" x14ac:dyDescent="0.25">
      <c r="A3979" s="153" t="s">
        <v>2057</v>
      </c>
      <c r="B3979" s="154" t="s">
        <v>2058</v>
      </c>
      <c r="C3979" s="154" t="s">
        <v>2059</v>
      </c>
      <c r="D3979" s="154" t="s">
        <v>2060</v>
      </c>
      <c r="E3979" s="154" t="s">
        <v>2061</v>
      </c>
      <c r="F3979" s="155" t="s">
        <v>2062</v>
      </c>
      <c r="G3979" s="156" t="s">
        <v>2063</v>
      </c>
      <c r="H3979" s="157" t="s">
        <v>2602</v>
      </c>
    </row>
    <row r="3980" spans="1:8" ht="32.1" customHeight="1" x14ac:dyDescent="0.2">
      <c r="A3980" s="158" t="s">
        <v>1453</v>
      </c>
      <c r="B3980" s="159" t="s">
        <v>2603</v>
      </c>
      <c r="C3980" s="160" t="s">
        <v>1452</v>
      </c>
      <c r="D3980" s="161" t="s">
        <v>1454</v>
      </c>
      <c r="E3980" s="162" t="s">
        <v>2598</v>
      </c>
      <c r="F3980" s="163"/>
      <c r="G3980" s="72"/>
      <c r="H3980" s="164">
        <f>SUM(H3981:H3982)</f>
        <v>39.33</v>
      </c>
    </row>
    <row r="3981" spans="1:8" ht="15" customHeight="1" x14ac:dyDescent="0.2">
      <c r="A3981" s="165" t="s">
        <v>2619</v>
      </c>
      <c r="B3981" s="60" t="s">
        <v>2064</v>
      </c>
      <c r="C3981" s="61" t="s">
        <v>3002</v>
      </c>
      <c r="D3981" s="62" t="s">
        <v>1454</v>
      </c>
      <c r="E3981" s="60" t="s">
        <v>225</v>
      </c>
      <c r="F3981" s="65">
        <v>1</v>
      </c>
      <c r="G3981" s="70">
        <v>36.43</v>
      </c>
      <c r="H3981" s="166">
        <f>TRUNC(G3981*F3981,2)</f>
        <v>36.43</v>
      </c>
    </row>
    <row r="3982" spans="1:8" ht="15" customHeight="1" x14ac:dyDescent="0.2">
      <c r="A3982" s="165" t="s">
        <v>2072</v>
      </c>
      <c r="B3982" s="60" t="s">
        <v>2605</v>
      </c>
      <c r="C3982" s="61">
        <v>88264</v>
      </c>
      <c r="D3982" s="62" t="s">
        <v>2318</v>
      </c>
      <c r="E3982" s="60" t="s">
        <v>30</v>
      </c>
      <c r="F3982" s="65">
        <v>0.1275</v>
      </c>
      <c r="G3982" s="70">
        <v>22.79</v>
      </c>
      <c r="H3982" s="166">
        <f>TRUNC(G3982*F3982,2)</f>
        <v>2.9</v>
      </c>
    </row>
    <row r="3983" spans="1:8" s="47" customFormat="1" ht="14.25" x14ac:dyDescent="0.25">
      <c r="A3983" s="153" t="s">
        <v>2057</v>
      </c>
      <c r="B3983" s="154" t="s">
        <v>2058</v>
      </c>
      <c r="C3983" s="154" t="s">
        <v>2059</v>
      </c>
      <c r="D3983" s="154" t="s">
        <v>2060</v>
      </c>
      <c r="E3983" s="154" t="s">
        <v>2061</v>
      </c>
      <c r="F3983" s="155" t="s">
        <v>2062</v>
      </c>
      <c r="G3983" s="156" t="s">
        <v>2063</v>
      </c>
      <c r="H3983" s="157" t="s">
        <v>2602</v>
      </c>
    </row>
    <row r="3984" spans="1:8" ht="48" customHeight="1" x14ac:dyDescent="0.2">
      <c r="A3984" s="158" t="s">
        <v>1456</v>
      </c>
      <c r="B3984" s="159" t="s">
        <v>2603</v>
      </c>
      <c r="C3984" s="160" t="s">
        <v>1455</v>
      </c>
      <c r="D3984" s="161" t="s">
        <v>1457</v>
      </c>
      <c r="E3984" s="162" t="s">
        <v>2598</v>
      </c>
      <c r="F3984" s="163"/>
      <c r="G3984" s="72"/>
      <c r="H3984" s="164">
        <f>SUM(H3985:H3990)</f>
        <v>2307.8199999999997</v>
      </c>
    </row>
    <row r="3985" spans="1:8" ht="15" customHeight="1" x14ac:dyDescent="0.2">
      <c r="A3985" s="165" t="s">
        <v>2607</v>
      </c>
      <c r="B3985" s="60" t="s">
        <v>2064</v>
      </c>
      <c r="C3985" s="61">
        <v>55</v>
      </c>
      <c r="D3985" s="62" t="s">
        <v>3004</v>
      </c>
      <c r="E3985" s="60" t="s">
        <v>225</v>
      </c>
      <c r="F3985" s="65">
        <v>4.1100000000000003</v>
      </c>
      <c r="G3985" s="70">
        <v>13.625999999999999</v>
      </c>
      <c r="H3985" s="166">
        <f t="shared" ref="H3985:H3990" si="179">TRUNC(G3985*F3985,2)</f>
        <v>56</v>
      </c>
    </row>
    <row r="3986" spans="1:8" ht="15" customHeight="1" x14ac:dyDescent="0.2">
      <c r="A3986" s="165" t="s">
        <v>2072</v>
      </c>
      <c r="B3986" s="60" t="s">
        <v>2064</v>
      </c>
      <c r="C3986" s="61">
        <v>857</v>
      </c>
      <c r="D3986" s="62" t="s">
        <v>3003</v>
      </c>
      <c r="E3986" s="60" t="s">
        <v>118</v>
      </c>
      <c r="F3986" s="65">
        <v>2</v>
      </c>
      <c r="G3986" s="70">
        <v>15.3</v>
      </c>
      <c r="H3986" s="166">
        <f t="shared" si="179"/>
        <v>30.6</v>
      </c>
    </row>
    <row r="3987" spans="1:8" ht="15" customHeight="1" x14ac:dyDescent="0.2">
      <c r="A3987" s="165" t="s">
        <v>2607</v>
      </c>
      <c r="B3987" s="60" t="s">
        <v>2064</v>
      </c>
      <c r="C3987" s="61">
        <v>3542</v>
      </c>
      <c r="D3987" s="62" t="s">
        <v>3005</v>
      </c>
      <c r="E3987" s="60" t="s">
        <v>225</v>
      </c>
      <c r="F3987" s="65">
        <v>2</v>
      </c>
      <c r="G3987" s="70">
        <v>94.57</v>
      </c>
      <c r="H3987" s="166">
        <f t="shared" si="179"/>
        <v>189.14</v>
      </c>
    </row>
    <row r="3988" spans="1:8" ht="15" customHeight="1" x14ac:dyDescent="0.2">
      <c r="A3988" s="165" t="s">
        <v>2607</v>
      </c>
      <c r="B3988" s="60" t="s">
        <v>2064</v>
      </c>
      <c r="C3988" s="61">
        <v>3852</v>
      </c>
      <c r="D3988" s="62" t="s">
        <v>3006</v>
      </c>
      <c r="E3988" s="60" t="s">
        <v>225</v>
      </c>
      <c r="F3988" s="65">
        <v>3</v>
      </c>
      <c r="G3988" s="70">
        <v>670</v>
      </c>
      <c r="H3988" s="166">
        <f t="shared" si="179"/>
        <v>2010</v>
      </c>
    </row>
    <row r="3989" spans="1:8" ht="27" customHeight="1" x14ac:dyDescent="0.2">
      <c r="A3989" s="165" t="s">
        <v>2072</v>
      </c>
      <c r="B3989" s="60" t="s">
        <v>2064</v>
      </c>
      <c r="C3989" s="61">
        <v>379</v>
      </c>
      <c r="D3989" s="62" t="s">
        <v>3007</v>
      </c>
      <c r="E3989" s="60" t="s">
        <v>225</v>
      </c>
      <c r="F3989" s="65">
        <v>4</v>
      </c>
      <c r="G3989" s="70">
        <v>0.748</v>
      </c>
      <c r="H3989" s="166">
        <f t="shared" si="179"/>
        <v>2.99</v>
      </c>
    </row>
    <row r="3990" spans="1:8" ht="27" customHeight="1" x14ac:dyDescent="0.2">
      <c r="A3990" s="165" t="s">
        <v>2072</v>
      </c>
      <c r="B3990" s="60" t="s">
        <v>2064</v>
      </c>
      <c r="C3990" s="61">
        <v>439</v>
      </c>
      <c r="D3990" s="62" t="s">
        <v>3008</v>
      </c>
      <c r="E3990" s="60" t="s">
        <v>225</v>
      </c>
      <c r="F3990" s="65">
        <v>2</v>
      </c>
      <c r="G3990" s="70">
        <v>9.5455000000000005</v>
      </c>
      <c r="H3990" s="166">
        <f t="shared" si="179"/>
        <v>19.09</v>
      </c>
    </row>
    <row r="3991" spans="1:8" s="47" customFormat="1" ht="14.25" x14ac:dyDescent="0.25">
      <c r="A3991" s="153" t="s">
        <v>2057</v>
      </c>
      <c r="B3991" s="154" t="s">
        <v>2058</v>
      </c>
      <c r="C3991" s="154" t="s">
        <v>2059</v>
      </c>
      <c r="D3991" s="154" t="s">
        <v>2060</v>
      </c>
      <c r="E3991" s="154" t="s">
        <v>2061</v>
      </c>
      <c r="F3991" s="155" t="s">
        <v>2062</v>
      </c>
      <c r="G3991" s="156" t="s">
        <v>2063</v>
      </c>
      <c r="H3991" s="157" t="s">
        <v>2602</v>
      </c>
    </row>
    <row r="3992" spans="1:8" ht="32.1" customHeight="1" x14ac:dyDescent="0.2">
      <c r="A3992" s="158" t="s">
        <v>1459</v>
      </c>
      <c r="B3992" s="159" t="s">
        <v>2603</v>
      </c>
      <c r="C3992" s="160" t="s">
        <v>1458</v>
      </c>
      <c r="D3992" s="161" t="s">
        <v>1460</v>
      </c>
      <c r="E3992" s="162" t="s">
        <v>2598</v>
      </c>
      <c r="F3992" s="163"/>
      <c r="G3992" s="72"/>
      <c r="H3992" s="164">
        <f>SUM(H3993:H3995)</f>
        <v>127.34</v>
      </c>
    </row>
    <row r="3993" spans="1:8" ht="15" customHeight="1" x14ac:dyDescent="0.2">
      <c r="A3993" s="165" t="s">
        <v>2607</v>
      </c>
      <c r="B3993" s="60" t="s">
        <v>2064</v>
      </c>
      <c r="C3993" s="61">
        <v>1595</v>
      </c>
      <c r="D3993" s="62" t="s">
        <v>3009</v>
      </c>
      <c r="E3993" s="60" t="s">
        <v>225</v>
      </c>
      <c r="F3993" s="65">
        <v>1</v>
      </c>
      <c r="G3993" s="70">
        <v>115.67</v>
      </c>
      <c r="H3993" s="166">
        <f>TRUNC(G3993*F3993,2)</f>
        <v>115.67</v>
      </c>
    </row>
    <row r="3994" spans="1:8" ht="15" customHeight="1" x14ac:dyDescent="0.2">
      <c r="A3994" s="165" t="s">
        <v>2072</v>
      </c>
      <c r="B3994" s="60" t="s">
        <v>2605</v>
      </c>
      <c r="C3994" s="61">
        <v>88264</v>
      </c>
      <c r="D3994" s="62" t="s">
        <v>2318</v>
      </c>
      <c r="E3994" s="60" t="s">
        <v>30</v>
      </c>
      <c r="F3994" s="65">
        <v>0.28499999999999998</v>
      </c>
      <c r="G3994" s="70">
        <v>22.79</v>
      </c>
      <c r="H3994" s="166">
        <f>TRUNC(G3994*F3994,2)</f>
        <v>6.49</v>
      </c>
    </row>
    <row r="3995" spans="1:8" ht="15" customHeight="1" x14ac:dyDescent="0.2">
      <c r="A3995" s="165" t="s">
        <v>2072</v>
      </c>
      <c r="B3995" s="60" t="s">
        <v>2605</v>
      </c>
      <c r="C3995" s="61">
        <v>88316</v>
      </c>
      <c r="D3995" s="62" t="s">
        <v>2094</v>
      </c>
      <c r="E3995" s="60" t="s">
        <v>30</v>
      </c>
      <c r="F3995" s="65">
        <v>0.28499999999999998</v>
      </c>
      <c r="G3995" s="70">
        <v>18.190000000000001</v>
      </c>
      <c r="H3995" s="166">
        <f>TRUNC(G3995*F3995,2)</f>
        <v>5.18</v>
      </c>
    </row>
    <row r="3996" spans="1:8" s="47" customFormat="1" ht="14.25" x14ac:dyDescent="0.25">
      <c r="A3996" s="153" t="s">
        <v>2057</v>
      </c>
      <c r="B3996" s="154" t="s">
        <v>2058</v>
      </c>
      <c r="C3996" s="154" t="s">
        <v>2059</v>
      </c>
      <c r="D3996" s="154" t="s">
        <v>2060</v>
      </c>
      <c r="E3996" s="154" t="s">
        <v>2061</v>
      </c>
      <c r="F3996" s="155" t="s">
        <v>2062</v>
      </c>
      <c r="G3996" s="156" t="s">
        <v>2063</v>
      </c>
      <c r="H3996" s="157" t="s">
        <v>2602</v>
      </c>
    </row>
    <row r="3997" spans="1:8" ht="32.1" customHeight="1" x14ac:dyDescent="0.2">
      <c r="A3997" s="158" t="s">
        <v>1462</v>
      </c>
      <c r="B3997" s="159" t="s">
        <v>2603</v>
      </c>
      <c r="C3997" s="160" t="s">
        <v>1461</v>
      </c>
      <c r="D3997" s="161" t="s">
        <v>1463</v>
      </c>
      <c r="E3997" s="162" t="s">
        <v>118</v>
      </c>
      <c r="F3997" s="163"/>
      <c r="G3997" s="72"/>
      <c r="H3997" s="164">
        <f>SUM(H3998:H4000)</f>
        <v>30.01</v>
      </c>
    </row>
    <row r="3998" spans="1:8" ht="15" customHeight="1" x14ac:dyDescent="0.2">
      <c r="A3998" s="165" t="s">
        <v>2619</v>
      </c>
      <c r="B3998" s="60" t="s">
        <v>2064</v>
      </c>
      <c r="C3998" s="61" t="s">
        <v>3010</v>
      </c>
      <c r="D3998" s="62" t="s">
        <v>1463</v>
      </c>
      <c r="E3998" s="60" t="s">
        <v>225</v>
      </c>
      <c r="F3998" s="65">
        <v>0.33329999999999999</v>
      </c>
      <c r="G3998" s="70">
        <v>64.27</v>
      </c>
      <c r="H3998" s="166">
        <f>TRUNC(G3998*F3998,2)</f>
        <v>21.42</v>
      </c>
    </row>
    <row r="3999" spans="1:8" ht="15" customHeight="1" x14ac:dyDescent="0.2">
      <c r="A3999" s="165" t="s">
        <v>2072</v>
      </c>
      <c r="B3999" s="60" t="s">
        <v>2605</v>
      </c>
      <c r="C3999" s="61">
        <v>88264</v>
      </c>
      <c r="D3999" s="62" t="s">
        <v>2318</v>
      </c>
      <c r="E3999" s="60" t="s">
        <v>30</v>
      </c>
      <c r="F3999" s="65">
        <v>0.21</v>
      </c>
      <c r="G3999" s="70">
        <v>22.79</v>
      </c>
      <c r="H3999" s="166">
        <f>TRUNC(G3999*F3999,2)</f>
        <v>4.78</v>
      </c>
    </row>
    <row r="4000" spans="1:8" ht="15" customHeight="1" x14ac:dyDescent="0.2">
      <c r="A4000" s="165" t="s">
        <v>2072</v>
      </c>
      <c r="B4000" s="60" t="s">
        <v>2605</v>
      </c>
      <c r="C4000" s="61">
        <v>88316</v>
      </c>
      <c r="D4000" s="62" t="s">
        <v>2094</v>
      </c>
      <c r="E4000" s="60" t="s">
        <v>30</v>
      </c>
      <c r="F4000" s="65">
        <v>0.21</v>
      </c>
      <c r="G4000" s="70">
        <v>18.190000000000001</v>
      </c>
      <c r="H4000" s="166">
        <f>TRUNC(G4000*F4000,2)</f>
        <v>3.81</v>
      </c>
    </row>
    <row r="4001" spans="1:8" s="47" customFormat="1" ht="14.25" x14ac:dyDescent="0.25">
      <c r="A4001" s="153" t="s">
        <v>2057</v>
      </c>
      <c r="B4001" s="154" t="s">
        <v>2058</v>
      </c>
      <c r="C4001" s="154" t="s">
        <v>2059</v>
      </c>
      <c r="D4001" s="154" t="s">
        <v>2060</v>
      </c>
      <c r="E4001" s="154" t="s">
        <v>2061</v>
      </c>
      <c r="F4001" s="155" t="s">
        <v>2062</v>
      </c>
      <c r="G4001" s="156" t="s">
        <v>2063</v>
      </c>
      <c r="H4001" s="157" t="s">
        <v>2602</v>
      </c>
    </row>
    <row r="4002" spans="1:8" ht="32.1" customHeight="1" x14ac:dyDescent="0.2">
      <c r="A4002" s="158" t="s">
        <v>1465</v>
      </c>
      <c r="B4002" s="159" t="s">
        <v>2603</v>
      </c>
      <c r="C4002" s="160" t="s">
        <v>1464</v>
      </c>
      <c r="D4002" s="161" t="s">
        <v>1466</v>
      </c>
      <c r="E4002" s="162" t="s">
        <v>2598</v>
      </c>
      <c r="F4002" s="163"/>
      <c r="G4002" s="72"/>
      <c r="H4002" s="164">
        <f>SUM(H4003:H4004)</f>
        <v>11.049999999999999</v>
      </c>
    </row>
    <row r="4003" spans="1:8" ht="15" customHeight="1" x14ac:dyDescent="0.2">
      <c r="A4003" s="165" t="s">
        <v>2619</v>
      </c>
      <c r="B4003" s="60" t="s">
        <v>2064</v>
      </c>
      <c r="C4003" s="61" t="s">
        <v>3011</v>
      </c>
      <c r="D4003" s="62" t="s">
        <v>3012</v>
      </c>
      <c r="E4003" s="60" t="s">
        <v>225</v>
      </c>
      <c r="F4003" s="65">
        <v>1</v>
      </c>
      <c r="G4003" s="70">
        <v>10.28</v>
      </c>
      <c r="H4003" s="166">
        <f>TRUNC(G4003*F4003,2)</f>
        <v>10.28</v>
      </c>
    </row>
    <row r="4004" spans="1:8" ht="15" customHeight="1" x14ac:dyDescent="0.2">
      <c r="A4004" s="165" t="s">
        <v>2072</v>
      </c>
      <c r="B4004" s="60" t="s">
        <v>2605</v>
      </c>
      <c r="C4004" s="61">
        <v>88264</v>
      </c>
      <c r="D4004" s="62" t="s">
        <v>2318</v>
      </c>
      <c r="E4004" s="60" t="s">
        <v>30</v>
      </c>
      <c r="F4004" s="65">
        <v>3.4000000000000002E-2</v>
      </c>
      <c r="G4004" s="70">
        <v>22.79</v>
      </c>
      <c r="H4004" s="166">
        <f>TRUNC(G4004*F4004,2)</f>
        <v>0.77</v>
      </c>
    </row>
    <row r="4005" spans="1:8" s="47" customFormat="1" ht="14.25" x14ac:dyDescent="0.25">
      <c r="A4005" s="153" t="s">
        <v>2057</v>
      </c>
      <c r="B4005" s="154" t="s">
        <v>2058</v>
      </c>
      <c r="C4005" s="154" t="s">
        <v>2059</v>
      </c>
      <c r="D4005" s="154" t="s">
        <v>2060</v>
      </c>
      <c r="E4005" s="154" t="s">
        <v>2061</v>
      </c>
      <c r="F4005" s="155" t="s">
        <v>2062</v>
      </c>
      <c r="G4005" s="156" t="s">
        <v>2063</v>
      </c>
      <c r="H4005" s="157" t="s">
        <v>2602</v>
      </c>
    </row>
    <row r="4006" spans="1:8" ht="32.1" customHeight="1" x14ac:dyDescent="0.2">
      <c r="A4006" s="158" t="s">
        <v>1468</v>
      </c>
      <c r="B4006" s="159" t="s">
        <v>2603</v>
      </c>
      <c r="C4006" s="160" t="s">
        <v>1467</v>
      </c>
      <c r="D4006" s="161" t="s">
        <v>1469</v>
      </c>
      <c r="E4006" s="162" t="s">
        <v>2598</v>
      </c>
      <c r="F4006" s="163"/>
      <c r="G4006" s="72"/>
      <c r="H4006" s="164">
        <f>SUM(H4007:H4008)</f>
        <v>59.25</v>
      </c>
    </row>
    <row r="4007" spans="1:8" ht="15" customHeight="1" x14ac:dyDescent="0.2">
      <c r="A4007" s="165" t="s">
        <v>2072</v>
      </c>
      <c r="B4007" s="60" t="s">
        <v>2605</v>
      </c>
      <c r="C4007" s="61">
        <v>88264</v>
      </c>
      <c r="D4007" s="62" t="s">
        <v>2318</v>
      </c>
      <c r="E4007" s="60" t="s">
        <v>30</v>
      </c>
      <c r="F4007" s="65">
        <v>4.2500000000000003E-2</v>
      </c>
      <c r="G4007" s="70">
        <v>22.79</v>
      </c>
      <c r="H4007" s="166">
        <f>TRUNC(G4007*F4007,2)</f>
        <v>0.96</v>
      </c>
    </row>
    <row r="4008" spans="1:8" ht="15" customHeight="1" x14ac:dyDescent="0.2">
      <c r="A4008" s="165" t="s">
        <v>2619</v>
      </c>
      <c r="B4008" s="60" t="s">
        <v>2064</v>
      </c>
      <c r="C4008" s="61" t="s">
        <v>3013</v>
      </c>
      <c r="D4008" s="62" t="s">
        <v>1469</v>
      </c>
      <c r="E4008" s="60" t="s">
        <v>225</v>
      </c>
      <c r="F4008" s="65">
        <v>1</v>
      </c>
      <c r="G4008" s="70">
        <v>58.29</v>
      </c>
      <c r="H4008" s="166">
        <f>TRUNC(G4008*F4008,2)</f>
        <v>58.29</v>
      </c>
    </row>
    <row r="4009" spans="1:8" s="47" customFormat="1" ht="14.25" x14ac:dyDescent="0.25">
      <c r="A4009" s="153" t="s">
        <v>2057</v>
      </c>
      <c r="B4009" s="154" t="s">
        <v>2058</v>
      </c>
      <c r="C4009" s="154" t="s">
        <v>2059</v>
      </c>
      <c r="D4009" s="154" t="s">
        <v>2060</v>
      </c>
      <c r="E4009" s="154" t="s">
        <v>2061</v>
      </c>
      <c r="F4009" s="155" t="s">
        <v>2062</v>
      </c>
      <c r="G4009" s="156" t="s">
        <v>2063</v>
      </c>
      <c r="H4009" s="157" t="s">
        <v>2602</v>
      </c>
    </row>
    <row r="4010" spans="1:8" ht="32.1" customHeight="1" x14ac:dyDescent="0.2">
      <c r="A4010" s="158" t="s">
        <v>1471</v>
      </c>
      <c r="B4010" s="159" t="s">
        <v>2603</v>
      </c>
      <c r="C4010" s="160" t="s">
        <v>1470</v>
      </c>
      <c r="D4010" s="161" t="s">
        <v>1472</v>
      </c>
      <c r="E4010" s="162" t="s">
        <v>2598</v>
      </c>
      <c r="F4010" s="163"/>
      <c r="G4010" s="72"/>
      <c r="H4010" s="164">
        <f>SUM(H4011:H4012)</f>
        <v>12.51</v>
      </c>
    </row>
    <row r="4011" spans="1:8" ht="15" customHeight="1" x14ac:dyDescent="0.2">
      <c r="A4011" s="165" t="s">
        <v>2619</v>
      </c>
      <c r="B4011" s="60" t="s">
        <v>2064</v>
      </c>
      <c r="C4011" s="61" t="s">
        <v>3014</v>
      </c>
      <c r="D4011" s="62" t="s">
        <v>1472</v>
      </c>
      <c r="E4011" s="60" t="s">
        <v>225</v>
      </c>
      <c r="F4011" s="65">
        <v>1</v>
      </c>
      <c r="G4011" s="70">
        <v>11.74</v>
      </c>
      <c r="H4011" s="166">
        <f>TRUNC(G4011*F4011,2)</f>
        <v>11.74</v>
      </c>
    </row>
    <row r="4012" spans="1:8" ht="15" customHeight="1" x14ac:dyDescent="0.2">
      <c r="A4012" s="165" t="s">
        <v>2072</v>
      </c>
      <c r="B4012" s="60" t="s">
        <v>2605</v>
      </c>
      <c r="C4012" s="61">
        <v>88264</v>
      </c>
      <c r="D4012" s="62" t="s">
        <v>2318</v>
      </c>
      <c r="E4012" s="60" t="s">
        <v>30</v>
      </c>
      <c r="F4012" s="65">
        <v>3.4000000000000002E-2</v>
      </c>
      <c r="G4012" s="70">
        <v>22.79</v>
      </c>
      <c r="H4012" s="166">
        <f>TRUNC(G4012*F4012,2)</f>
        <v>0.77</v>
      </c>
    </row>
    <row r="4013" spans="1:8" s="47" customFormat="1" ht="14.25" x14ac:dyDescent="0.25">
      <c r="A4013" s="153" t="s">
        <v>2057</v>
      </c>
      <c r="B4013" s="154" t="s">
        <v>2058</v>
      </c>
      <c r="C4013" s="154" t="s">
        <v>2059</v>
      </c>
      <c r="D4013" s="154" t="s">
        <v>2060</v>
      </c>
      <c r="E4013" s="154" t="s">
        <v>2061</v>
      </c>
      <c r="F4013" s="155" t="s">
        <v>2062</v>
      </c>
      <c r="G4013" s="156" t="s">
        <v>2063</v>
      </c>
      <c r="H4013" s="157" t="s">
        <v>2602</v>
      </c>
    </row>
    <row r="4014" spans="1:8" ht="32.1" customHeight="1" x14ac:dyDescent="0.2">
      <c r="A4014" s="158" t="s">
        <v>1474</v>
      </c>
      <c r="B4014" s="159" t="s">
        <v>2603</v>
      </c>
      <c r="C4014" s="160" t="s">
        <v>1473</v>
      </c>
      <c r="D4014" s="161" t="s">
        <v>1475</v>
      </c>
      <c r="E4014" s="162" t="s">
        <v>2598</v>
      </c>
      <c r="F4014" s="163"/>
      <c r="G4014" s="72"/>
      <c r="H4014" s="164">
        <f>SUM(H4015:H4016)</f>
        <v>12.35</v>
      </c>
    </row>
    <row r="4015" spans="1:8" ht="15" customHeight="1" x14ac:dyDescent="0.2">
      <c r="A4015" s="165" t="s">
        <v>2619</v>
      </c>
      <c r="B4015" s="60" t="s">
        <v>2064</v>
      </c>
      <c r="C4015" s="61" t="s">
        <v>3015</v>
      </c>
      <c r="D4015" s="62" t="s">
        <v>1475</v>
      </c>
      <c r="E4015" s="60" t="s">
        <v>225</v>
      </c>
      <c r="F4015" s="65">
        <v>1</v>
      </c>
      <c r="G4015" s="70">
        <v>11.58</v>
      </c>
      <c r="H4015" s="166">
        <f>TRUNC(G4015*F4015,2)</f>
        <v>11.58</v>
      </c>
    </row>
    <row r="4016" spans="1:8" ht="15" customHeight="1" x14ac:dyDescent="0.2">
      <c r="A4016" s="165" t="s">
        <v>2072</v>
      </c>
      <c r="B4016" s="60" t="s">
        <v>2605</v>
      </c>
      <c r="C4016" s="61">
        <v>88264</v>
      </c>
      <c r="D4016" s="62" t="s">
        <v>2318</v>
      </c>
      <c r="E4016" s="60" t="s">
        <v>30</v>
      </c>
      <c r="F4016" s="65">
        <v>3.4000000000000002E-2</v>
      </c>
      <c r="G4016" s="70">
        <v>22.79</v>
      </c>
      <c r="H4016" s="166">
        <f>TRUNC(G4016*F4016,2)</f>
        <v>0.77</v>
      </c>
    </row>
    <row r="4017" spans="1:8" s="47" customFormat="1" ht="14.25" x14ac:dyDescent="0.25">
      <c r="A4017" s="153" t="s">
        <v>2057</v>
      </c>
      <c r="B4017" s="154" t="s">
        <v>2058</v>
      </c>
      <c r="C4017" s="154" t="s">
        <v>2059</v>
      </c>
      <c r="D4017" s="154" t="s">
        <v>2060</v>
      </c>
      <c r="E4017" s="154" t="s">
        <v>2061</v>
      </c>
      <c r="F4017" s="155" t="s">
        <v>2062</v>
      </c>
      <c r="G4017" s="156" t="s">
        <v>2063</v>
      </c>
      <c r="H4017" s="157" t="s">
        <v>2602</v>
      </c>
    </row>
    <row r="4018" spans="1:8" ht="32.1" customHeight="1" x14ac:dyDescent="0.2">
      <c r="A4018" s="158" t="s">
        <v>1477</v>
      </c>
      <c r="B4018" s="159" t="s">
        <v>2603</v>
      </c>
      <c r="C4018" s="160" t="s">
        <v>1476</v>
      </c>
      <c r="D4018" s="161" t="s">
        <v>1478</v>
      </c>
      <c r="E4018" s="162" t="s">
        <v>2598</v>
      </c>
      <c r="F4018" s="163"/>
      <c r="G4018" s="72"/>
      <c r="H4018" s="164">
        <f>SUM(H4019:H4021)</f>
        <v>2.25</v>
      </c>
    </row>
    <row r="4019" spans="1:8" ht="15" customHeight="1" x14ac:dyDescent="0.2">
      <c r="A4019" s="165" t="s">
        <v>2072</v>
      </c>
      <c r="B4019" s="60" t="s">
        <v>2605</v>
      </c>
      <c r="C4019" s="61">
        <v>88264</v>
      </c>
      <c r="D4019" s="62" t="s">
        <v>2318</v>
      </c>
      <c r="E4019" s="60" t="s">
        <v>30</v>
      </c>
      <c r="F4019" s="65">
        <v>8.5000000000000006E-3</v>
      </c>
      <c r="G4019" s="70">
        <v>22.79</v>
      </c>
      <c r="H4019" s="166">
        <f>TRUNC(G4019*F4019,2)</f>
        <v>0.19</v>
      </c>
    </row>
    <row r="4020" spans="1:8" ht="15" customHeight="1" x14ac:dyDescent="0.2">
      <c r="A4020" s="165" t="s">
        <v>2072</v>
      </c>
      <c r="B4020" s="60" t="s">
        <v>2064</v>
      </c>
      <c r="C4020" s="61">
        <v>11976</v>
      </c>
      <c r="D4020" s="62" t="s">
        <v>3016</v>
      </c>
      <c r="E4020" s="60" t="s">
        <v>225</v>
      </c>
      <c r="F4020" s="65">
        <v>1</v>
      </c>
      <c r="G4020" s="70">
        <v>1.0625</v>
      </c>
      <c r="H4020" s="166">
        <f>TRUNC(G4020*F4020,2)</f>
        <v>1.06</v>
      </c>
    </row>
    <row r="4021" spans="1:8" ht="27" customHeight="1" x14ac:dyDescent="0.2">
      <c r="A4021" s="165" t="s">
        <v>2072</v>
      </c>
      <c r="B4021" s="60" t="s">
        <v>2064</v>
      </c>
      <c r="C4021" s="61">
        <v>40839</v>
      </c>
      <c r="D4021" s="62" t="s">
        <v>3017</v>
      </c>
      <c r="E4021" s="60" t="s">
        <v>2276</v>
      </c>
      <c r="F4021" s="65">
        <v>0.01</v>
      </c>
      <c r="G4021" s="70">
        <v>100.0365</v>
      </c>
      <c r="H4021" s="166">
        <f>TRUNC(G4021*F4021,2)</f>
        <v>1</v>
      </c>
    </row>
    <row r="4022" spans="1:8" s="47" customFormat="1" ht="14.25" x14ac:dyDescent="0.25">
      <c r="A4022" s="153" t="s">
        <v>2057</v>
      </c>
      <c r="B4022" s="154" t="s">
        <v>2058</v>
      </c>
      <c r="C4022" s="154" t="s">
        <v>2059</v>
      </c>
      <c r="D4022" s="154" t="s">
        <v>2060</v>
      </c>
      <c r="E4022" s="154" t="s">
        <v>2061</v>
      </c>
      <c r="F4022" s="155" t="s">
        <v>2062</v>
      </c>
      <c r="G4022" s="156" t="s">
        <v>2063</v>
      </c>
      <c r="H4022" s="157" t="s">
        <v>2602</v>
      </c>
    </row>
    <row r="4023" spans="1:8" ht="32.1" customHeight="1" x14ac:dyDescent="0.2">
      <c r="A4023" s="158" t="s">
        <v>1480</v>
      </c>
      <c r="B4023" s="159" t="s">
        <v>2603</v>
      </c>
      <c r="C4023" s="160" t="s">
        <v>1479</v>
      </c>
      <c r="D4023" s="161" t="s">
        <v>1481</v>
      </c>
      <c r="E4023" s="162" t="s">
        <v>2598</v>
      </c>
      <c r="F4023" s="163"/>
      <c r="G4023" s="72"/>
      <c r="H4023" s="164">
        <f>SUM(H4024:H4025)</f>
        <v>0.47000000000000003</v>
      </c>
    </row>
    <row r="4024" spans="1:8" ht="15" customHeight="1" x14ac:dyDescent="0.2">
      <c r="A4024" s="165" t="s">
        <v>2607</v>
      </c>
      <c r="B4024" s="60" t="s">
        <v>2064</v>
      </c>
      <c r="C4024" s="61">
        <v>10259</v>
      </c>
      <c r="D4024" s="62" t="s">
        <v>1481</v>
      </c>
      <c r="E4024" s="60" t="s">
        <v>225</v>
      </c>
      <c r="F4024" s="65">
        <v>1</v>
      </c>
      <c r="G4024" s="70">
        <v>0.28799999999999998</v>
      </c>
      <c r="H4024" s="166">
        <f>TRUNC(G4024*F4024,2)</f>
        <v>0.28000000000000003</v>
      </c>
    </row>
    <row r="4025" spans="1:8" ht="15" customHeight="1" x14ac:dyDescent="0.2">
      <c r="A4025" s="165" t="s">
        <v>2072</v>
      </c>
      <c r="B4025" s="60" t="s">
        <v>2605</v>
      </c>
      <c r="C4025" s="61">
        <v>88264</v>
      </c>
      <c r="D4025" s="62" t="s">
        <v>2318</v>
      </c>
      <c r="E4025" s="60" t="s">
        <v>30</v>
      </c>
      <c r="F4025" s="65">
        <v>8.5000000000000006E-3</v>
      </c>
      <c r="G4025" s="70">
        <v>22.79</v>
      </c>
      <c r="H4025" s="166">
        <f>TRUNC(G4025*F4025,2)</f>
        <v>0.19</v>
      </c>
    </row>
    <row r="4026" spans="1:8" s="47" customFormat="1" ht="14.25" x14ac:dyDescent="0.25">
      <c r="A4026" s="153" t="s">
        <v>2057</v>
      </c>
      <c r="B4026" s="154" t="s">
        <v>2058</v>
      </c>
      <c r="C4026" s="154" t="s">
        <v>2059</v>
      </c>
      <c r="D4026" s="154" t="s">
        <v>2060</v>
      </c>
      <c r="E4026" s="154" t="s">
        <v>2061</v>
      </c>
      <c r="F4026" s="155" t="s">
        <v>2062</v>
      </c>
      <c r="G4026" s="156" t="s">
        <v>2063</v>
      </c>
      <c r="H4026" s="157" t="s">
        <v>2602</v>
      </c>
    </row>
    <row r="4027" spans="1:8" ht="32.1" customHeight="1" x14ac:dyDescent="0.2">
      <c r="A4027" s="158" t="s">
        <v>1483</v>
      </c>
      <c r="B4027" s="159" t="s">
        <v>2603</v>
      </c>
      <c r="C4027" s="160" t="s">
        <v>1482</v>
      </c>
      <c r="D4027" s="161" t="s">
        <v>1484</v>
      </c>
      <c r="E4027" s="162" t="s">
        <v>2598</v>
      </c>
      <c r="F4027" s="163"/>
      <c r="G4027" s="72"/>
      <c r="H4027" s="164">
        <f>SUM(H4028:H4030)</f>
        <v>1650.19</v>
      </c>
    </row>
    <row r="4028" spans="1:8" ht="15" customHeight="1" x14ac:dyDescent="0.2">
      <c r="A4028" s="165" t="s">
        <v>2607</v>
      </c>
      <c r="B4028" s="60" t="s">
        <v>2064</v>
      </c>
      <c r="C4028" s="61">
        <v>4356</v>
      </c>
      <c r="D4028" s="62" t="s">
        <v>3018</v>
      </c>
      <c r="E4028" s="60" t="s">
        <v>225</v>
      </c>
      <c r="F4028" s="65">
        <v>1</v>
      </c>
      <c r="G4028" s="70">
        <v>1547.75</v>
      </c>
      <c r="H4028" s="166">
        <f>TRUNC(G4028*F4028,2)</f>
        <v>1547.75</v>
      </c>
    </row>
    <row r="4029" spans="1:8" ht="15" customHeight="1" x14ac:dyDescent="0.2">
      <c r="A4029" s="165" t="s">
        <v>2072</v>
      </c>
      <c r="B4029" s="60" t="s">
        <v>2605</v>
      </c>
      <c r="C4029" s="61">
        <v>88264</v>
      </c>
      <c r="D4029" s="62" t="s">
        <v>2318</v>
      </c>
      <c r="E4029" s="60" t="s">
        <v>30</v>
      </c>
      <c r="F4029" s="65">
        <v>2.5</v>
      </c>
      <c r="G4029" s="70">
        <v>22.79</v>
      </c>
      <c r="H4029" s="166">
        <f>TRUNC(G4029*F4029,2)</f>
        <v>56.97</v>
      </c>
    </row>
    <row r="4030" spans="1:8" ht="15" customHeight="1" x14ac:dyDescent="0.2">
      <c r="A4030" s="165" t="s">
        <v>2072</v>
      </c>
      <c r="B4030" s="60" t="s">
        <v>2605</v>
      </c>
      <c r="C4030" s="61">
        <v>88316</v>
      </c>
      <c r="D4030" s="62" t="s">
        <v>2094</v>
      </c>
      <c r="E4030" s="60" t="s">
        <v>30</v>
      </c>
      <c r="F4030" s="65">
        <v>2.5</v>
      </c>
      <c r="G4030" s="70">
        <v>18.190000000000001</v>
      </c>
      <c r="H4030" s="166">
        <f>TRUNC(G4030*F4030,2)</f>
        <v>45.47</v>
      </c>
    </row>
    <row r="4031" spans="1:8" s="47" customFormat="1" ht="14.25" x14ac:dyDescent="0.25">
      <c r="A4031" s="153" t="s">
        <v>2057</v>
      </c>
      <c r="B4031" s="154" t="s">
        <v>2058</v>
      </c>
      <c r="C4031" s="154" t="s">
        <v>2059</v>
      </c>
      <c r="D4031" s="154" t="s">
        <v>2060</v>
      </c>
      <c r="E4031" s="154" t="s">
        <v>2061</v>
      </c>
      <c r="F4031" s="155" t="s">
        <v>2062</v>
      </c>
      <c r="G4031" s="156" t="s">
        <v>2063</v>
      </c>
      <c r="H4031" s="157" t="s">
        <v>2602</v>
      </c>
    </row>
    <row r="4032" spans="1:8" ht="32.1" customHeight="1" x14ac:dyDescent="0.2">
      <c r="A4032" s="158" t="s">
        <v>1486</v>
      </c>
      <c r="B4032" s="159" t="s">
        <v>2603</v>
      </c>
      <c r="C4032" s="160" t="s">
        <v>1485</v>
      </c>
      <c r="D4032" s="161" t="s">
        <v>1487</v>
      </c>
      <c r="E4032" s="162" t="s">
        <v>2598</v>
      </c>
      <c r="F4032" s="163"/>
      <c r="G4032" s="72"/>
      <c r="H4032" s="164">
        <f>SUM(H4033:H4035)</f>
        <v>869.28</v>
      </c>
    </row>
    <row r="4033" spans="1:8" ht="15" customHeight="1" x14ac:dyDescent="0.2">
      <c r="A4033" s="165" t="s">
        <v>2607</v>
      </c>
      <c r="B4033" s="60" t="s">
        <v>2064</v>
      </c>
      <c r="C4033" s="61">
        <v>13572</v>
      </c>
      <c r="D4033" s="62" t="s">
        <v>3019</v>
      </c>
      <c r="E4033" s="60" t="s">
        <v>225</v>
      </c>
      <c r="F4033" s="65">
        <v>1</v>
      </c>
      <c r="G4033" s="70">
        <v>602.91999999999996</v>
      </c>
      <c r="H4033" s="166">
        <f>TRUNC(G4033*F4033,2)</f>
        <v>602.91999999999996</v>
      </c>
    </row>
    <row r="4034" spans="1:8" ht="15" customHeight="1" x14ac:dyDescent="0.2">
      <c r="A4034" s="165" t="s">
        <v>2072</v>
      </c>
      <c r="B4034" s="60" t="s">
        <v>2605</v>
      </c>
      <c r="C4034" s="61">
        <v>88264</v>
      </c>
      <c r="D4034" s="62" t="s">
        <v>2318</v>
      </c>
      <c r="E4034" s="60" t="s">
        <v>30</v>
      </c>
      <c r="F4034" s="65">
        <v>6.5</v>
      </c>
      <c r="G4034" s="70">
        <v>22.79</v>
      </c>
      <c r="H4034" s="166">
        <f>TRUNC(G4034*F4034,2)</f>
        <v>148.13</v>
      </c>
    </row>
    <row r="4035" spans="1:8" ht="15" customHeight="1" x14ac:dyDescent="0.2">
      <c r="A4035" s="165" t="s">
        <v>2072</v>
      </c>
      <c r="B4035" s="60" t="s">
        <v>2605</v>
      </c>
      <c r="C4035" s="61">
        <v>88316</v>
      </c>
      <c r="D4035" s="62" t="s">
        <v>2094</v>
      </c>
      <c r="E4035" s="60" t="s">
        <v>30</v>
      </c>
      <c r="F4035" s="65">
        <v>6.5</v>
      </c>
      <c r="G4035" s="70">
        <v>18.190000000000001</v>
      </c>
      <c r="H4035" s="166">
        <f>TRUNC(G4035*F4035,2)</f>
        <v>118.23</v>
      </c>
    </row>
    <row r="4036" spans="1:8" s="47" customFormat="1" ht="14.25" x14ac:dyDescent="0.25">
      <c r="A4036" s="153" t="s">
        <v>2057</v>
      </c>
      <c r="B4036" s="154" t="s">
        <v>2058</v>
      </c>
      <c r="C4036" s="154" t="s">
        <v>2059</v>
      </c>
      <c r="D4036" s="154" t="s">
        <v>2060</v>
      </c>
      <c r="E4036" s="154" t="s">
        <v>2061</v>
      </c>
      <c r="F4036" s="155" t="s">
        <v>2062</v>
      </c>
      <c r="G4036" s="156" t="s">
        <v>2063</v>
      </c>
      <c r="H4036" s="157" t="s">
        <v>2602</v>
      </c>
    </row>
    <row r="4037" spans="1:8" ht="78" customHeight="1" x14ac:dyDescent="0.2">
      <c r="A4037" s="158" t="s">
        <v>1489</v>
      </c>
      <c r="B4037" s="159" t="s">
        <v>2603</v>
      </c>
      <c r="C4037" s="160" t="s">
        <v>1488</v>
      </c>
      <c r="D4037" s="161" t="s">
        <v>1490</v>
      </c>
      <c r="E4037" s="162" t="s">
        <v>2598</v>
      </c>
      <c r="F4037" s="163"/>
      <c r="G4037" s="72"/>
      <c r="H4037" s="164">
        <f>SUM(H4038:H4040)</f>
        <v>37273.050000000003</v>
      </c>
    </row>
    <row r="4038" spans="1:8" ht="15" customHeight="1" x14ac:dyDescent="0.2">
      <c r="A4038" s="165" t="s">
        <v>2072</v>
      </c>
      <c r="B4038" s="60" t="s">
        <v>2605</v>
      </c>
      <c r="C4038" s="61">
        <v>88264</v>
      </c>
      <c r="D4038" s="62" t="s">
        <v>2318</v>
      </c>
      <c r="E4038" s="60" t="s">
        <v>30</v>
      </c>
      <c r="F4038" s="65">
        <v>10</v>
      </c>
      <c r="G4038" s="70">
        <v>22.79</v>
      </c>
      <c r="H4038" s="166">
        <f>TRUNC(G4038*F4038,2)</f>
        <v>227.9</v>
      </c>
    </row>
    <row r="4039" spans="1:8" ht="15" customHeight="1" x14ac:dyDescent="0.2">
      <c r="A4039" s="165" t="s">
        <v>2072</v>
      </c>
      <c r="B4039" s="60" t="s">
        <v>2605</v>
      </c>
      <c r="C4039" s="61">
        <v>88316</v>
      </c>
      <c r="D4039" s="62" t="s">
        <v>2094</v>
      </c>
      <c r="E4039" s="60" t="s">
        <v>30</v>
      </c>
      <c r="F4039" s="65">
        <v>10</v>
      </c>
      <c r="G4039" s="70">
        <v>18.190000000000001</v>
      </c>
      <c r="H4039" s="166">
        <f>TRUNC(G4039*F4039,2)</f>
        <v>181.9</v>
      </c>
    </row>
    <row r="4040" spans="1:8" ht="48" customHeight="1" x14ac:dyDescent="0.2">
      <c r="A4040" s="165" t="s">
        <v>2607</v>
      </c>
      <c r="B4040" s="60" t="s">
        <v>2064</v>
      </c>
      <c r="C4040" s="61">
        <v>11078</v>
      </c>
      <c r="D4040" s="62" t="s">
        <v>1490</v>
      </c>
      <c r="E4040" s="60" t="s">
        <v>225</v>
      </c>
      <c r="F4040" s="65">
        <v>1</v>
      </c>
      <c r="G4040" s="70">
        <v>36863.25</v>
      </c>
      <c r="H4040" s="166">
        <f>TRUNC(G4040*F4040,2)</f>
        <v>36863.25</v>
      </c>
    </row>
    <row r="4041" spans="1:8" s="47" customFormat="1" ht="14.25" x14ac:dyDescent="0.25">
      <c r="A4041" s="153" t="s">
        <v>2057</v>
      </c>
      <c r="B4041" s="154" t="s">
        <v>2058</v>
      </c>
      <c r="C4041" s="154" t="s">
        <v>2059</v>
      </c>
      <c r="D4041" s="154" t="s">
        <v>2060</v>
      </c>
      <c r="E4041" s="154" t="s">
        <v>2061</v>
      </c>
      <c r="F4041" s="155" t="s">
        <v>2062</v>
      </c>
      <c r="G4041" s="156" t="s">
        <v>2063</v>
      </c>
      <c r="H4041" s="157" t="s">
        <v>2602</v>
      </c>
    </row>
    <row r="4042" spans="1:8" ht="32.1" customHeight="1" x14ac:dyDescent="0.2">
      <c r="A4042" s="158" t="s">
        <v>1492</v>
      </c>
      <c r="B4042" s="159" t="s">
        <v>2603</v>
      </c>
      <c r="C4042" s="160" t="s">
        <v>1491</v>
      </c>
      <c r="D4042" s="161" t="s">
        <v>1493</v>
      </c>
      <c r="E4042" s="162" t="s">
        <v>2598</v>
      </c>
      <c r="F4042" s="163"/>
      <c r="G4042" s="72"/>
      <c r="H4042" s="164">
        <f>SUM(H4043:H4044)</f>
        <v>37.67</v>
      </c>
    </row>
    <row r="4043" spans="1:8" ht="15" customHeight="1" x14ac:dyDescent="0.2">
      <c r="A4043" s="165" t="s">
        <v>2607</v>
      </c>
      <c r="B4043" s="60" t="s">
        <v>2064</v>
      </c>
      <c r="C4043" s="61">
        <v>3446</v>
      </c>
      <c r="D4043" s="62" t="s">
        <v>3020</v>
      </c>
      <c r="E4043" s="60" t="s">
        <v>225</v>
      </c>
      <c r="F4043" s="65">
        <v>1</v>
      </c>
      <c r="G4043" s="70">
        <v>36.32</v>
      </c>
      <c r="H4043" s="166">
        <f>TRUNC(G4043*F4043,2)</f>
        <v>36.32</v>
      </c>
    </row>
    <row r="4044" spans="1:8" ht="15" customHeight="1" x14ac:dyDescent="0.2">
      <c r="A4044" s="165" t="s">
        <v>2072</v>
      </c>
      <c r="B4044" s="60" t="s">
        <v>2605</v>
      </c>
      <c r="C4044" s="61">
        <v>88264</v>
      </c>
      <c r="D4044" s="62" t="s">
        <v>2318</v>
      </c>
      <c r="E4044" s="60" t="s">
        <v>30</v>
      </c>
      <c r="F4044" s="65">
        <v>5.9499999999999997E-2</v>
      </c>
      <c r="G4044" s="70">
        <v>22.79</v>
      </c>
      <c r="H4044" s="166">
        <f>TRUNC(G4044*F4044,2)</f>
        <v>1.35</v>
      </c>
    </row>
    <row r="4045" spans="1:8" s="47" customFormat="1" ht="14.25" x14ac:dyDescent="0.25">
      <c r="A4045" s="153" t="s">
        <v>2057</v>
      </c>
      <c r="B4045" s="154" t="s">
        <v>2058</v>
      </c>
      <c r="C4045" s="154" t="s">
        <v>2059</v>
      </c>
      <c r="D4045" s="154" t="s">
        <v>2060</v>
      </c>
      <c r="E4045" s="154" t="s">
        <v>2061</v>
      </c>
      <c r="F4045" s="155" t="s">
        <v>2062</v>
      </c>
      <c r="G4045" s="156" t="s">
        <v>2063</v>
      </c>
      <c r="H4045" s="157" t="s">
        <v>2602</v>
      </c>
    </row>
    <row r="4046" spans="1:8" ht="32.1" customHeight="1" x14ac:dyDescent="0.2">
      <c r="A4046" s="158" t="s">
        <v>1495</v>
      </c>
      <c r="B4046" s="159" t="s">
        <v>2603</v>
      </c>
      <c r="C4046" s="160" t="s">
        <v>1494</v>
      </c>
      <c r="D4046" s="161" t="s">
        <v>1496</v>
      </c>
      <c r="E4046" s="162" t="s">
        <v>2598</v>
      </c>
      <c r="F4046" s="163"/>
      <c r="G4046" s="72"/>
      <c r="H4046" s="164">
        <f>SUM(H4047:H4048)</f>
        <v>27.07</v>
      </c>
    </row>
    <row r="4047" spans="1:8" ht="15" customHeight="1" x14ac:dyDescent="0.2">
      <c r="A4047" s="165" t="s">
        <v>2607</v>
      </c>
      <c r="B4047" s="60" t="s">
        <v>2064</v>
      </c>
      <c r="C4047" s="61">
        <v>3445</v>
      </c>
      <c r="D4047" s="62" t="s">
        <v>3021</v>
      </c>
      <c r="E4047" s="60" t="s">
        <v>225</v>
      </c>
      <c r="F4047" s="65">
        <v>1</v>
      </c>
      <c r="G4047" s="70">
        <v>25.72</v>
      </c>
      <c r="H4047" s="166">
        <f>TRUNC(G4047*F4047,2)</f>
        <v>25.72</v>
      </c>
    </row>
    <row r="4048" spans="1:8" ht="15" customHeight="1" x14ac:dyDescent="0.2">
      <c r="A4048" s="165" t="s">
        <v>2072</v>
      </c>
      <c r="B4048" s="60" t="s">
        <v>2605</v>
      </c>
      <c r="C4048" s="61">
        <v>88264</v>
      </c>
      <c r="D4048" s="62" t="s">
        <v>2318</v>
      </c>
      <c r="E4048" s="60" t="s">
        <v>30</v>
      </c>
      <c r="F4048" s="65">
        <v>5.9499999999999997E-2</v>
      </c>
      <c r="G4048" s="70">
        <v>22.79</v>
      </c>
      <c r="H4048" s="166">
        <f>TRUNC(G4048*F4048,2)</f>
        <v>1.35</v>
      </c>
    </row>
    <row r="4049" spans="1:8" s="47" customFormat="1" ht="14.25" x14ac:dyDescent="0.25">
      <c r="A4049" s="153" t="s">
        <v>2057</v>
      </c>
      <c r="B4049" s="154" t="s">
        <v>2058</v>
      </c>
      <c r="C4049" s="154" t="s">
        <v>2059</v>
      </c>
      <c r="D4049" s="154" t="s">
        <v>2060</v>
      </c>
      <c r="E4049" s="154" t="s">
        <v>2061</v>
      </c>
      <c r="F4049" s="155" t="s">
        <v>2062</v>
      </c>
      <c r="G4049" s="156" t="s">
        <v>2063</v>
      </c>
      <c r="H4049" s="157" t="s">
        <v>2602</v>
      </c>
    </row>
    <row r="4050" spans="1:8" ht="32.1" customHeight="1" x14ac:dyDescent="0.2">
      <c r="A4050" s="158" t="s">
        <v>1498</v>
      </c>
      <c r="B4050" s="159" t="s">
        <v>2603</v>
      </c>
      <c r="C4050" s="160" t="s">
        <v>1497</v>
      </c>
      <c r="D4050" s="161" t="s">
        <v>1499</v>
      </c>
      <c r="E4050" s="162" t="s">
        <v>2598</v>
      </c>
      <c r="F4050" s="163"/>
      <c r="G4050" s="72"/>
      <c r="H4050" s="164">
        <f>SUM(H4051:H4053)</f>
        <v>78.359999999999985</v>
      </c>
    </row>
    <row r="4051" spans="1:8" ht="15" customHeight="1" x14ac:dyDescent="0.2">
      <c r="A4051" s="165" t="s">
        <v>2607</v>
      </c>
      <c r="B4051" s="60" t="s">
        <v>2064</v>
      </c>
      <c r="C4051" s="61">
        <v>2524</v>
      </c>
      <c r="D4051" s="62" t="s">
        <v>1499</v>
      </c>
      <c r="E4051" s="60" t="s">
        <v>225</v>
      </c>
      <c r="F4051" s="65">
        <v>1</v>
      </c>
      <c r="G4051" s="70">
        <v>77.069999999999993</v>
      </c>
      <c r="H4051" s="166">
        <f>TRUNC(G4051*F4051,2)</f>
        <v>77.069999999999993</v>
      </c>
    </row>
    <row r="4052" spans="1:8" ht="15" customHeight="1" x14ac:dyDescent="0.2">
      <c r="A4052" s="165" t="s">
        <v>2072</v>
      </c>
      <c r="B4052" s="60" t="s">
        <v>2605</v>
      </c>
      <c r="C4052" s="61">
        <v>88247</v>
      </c>
      <c r="D4052" s="62" t="s">
        <v>2317</v>
      </c>
      <c r="E4052" s="60" t="s">
        <v>30</v>
      </c>
      <c r="F4052" s="65">
        <v>5.8500000000000002E-3</v>
      </c>
      <c r="G4052" s="70">
        <v>17.66</v>
      </c>
      <c r="H4052" s="166">
        <f>TRUNC(G4052*F4052,2)</f>
        <v>0.1</v>
      </c>
    </row>
    <row r="4053" spans="1:8" ht="15" customHeight="1" x14ac:dyDescent="0.2">
      <c r="A4053" s="165" t="s">
        <v>2072</v>
      </c>
      <c r="B4053" s="60" t="s">
        <v>2605</v>
      </c>
      <c r="C4053" s="61">
        <v>88264</v>
      </c>
      <c r="D4053" s="62" t="s">
        <v>2318</v>
      </c>
      <c r="E4053" s="60" t="s">
        <v>30</v>
      </c>
      <c r="F4053" s="65">
        <v>5.262E-2</v>
      </c>
      <c r="G4053" s="70">
        <v>22.79</v>
      </c>
      <c r="H4053" s="166">
        <f>TRUNC(G4053*F4053,2)</f>
        <v>1.19</v>
      </c>
    </row>
    <row r="4054" spans="1:8" s="47" customFormat="1" ht="14.25" x14ac:dyDescent="0.25">
      <c r="A4054" s="153" t="s">
        <v>2057</v>
      </c>
      <c r="B4054" s="154" t="s">
        <v>2058</v>
      </c>
      <c r="C4054" s="154" t="s">
        <v>2059</v>
      </c>
      <c r="D4054" s="154" t="s">
        <v>2060</v>
      </c>
      <c r="E4054" s="154" t="s">
        <v>2061</v>
      </c>
      <c r="F4054" s="155" t="s">
        <v>2062</v>
      </c>
      <c r="G4054" s="156" t="s">
        <v>2063</v>
      </c>
      <c r="H4054" s="157" t="s">
        <v>2602</v>
      </c>
    </row>
    <row r="4055" spans="1:8" ht="32.1" customHeight="1" x14ac:dyDescent="0.2">
      <c r="A4055" s="158" t="s">
        <v>1501</v>
      </c>
      <c r="B4055" s="159" t="s">
        <v>2603</v>
      </c>
      <c r="C4055" s="160" t="s">
        <v>1500</v>
      </c>
      <c r="D4055" s="161" t="s">
        <v>1502</v>
      </c>
      <c r="E4055" s="162" t="s">
        <v>2598</v>
      </c>
      <c r="F4055" s="163"/>
      <c r="G4055" s="72"/>
      <c r="H4055" s="164">
        <f>SUM(H4056:H4058)</f>
        <v>1.08</v>
      </c>
    </row>
    <row r="4056" spans="1:8" ht="27" customHeight="1" x14ac:dyDescent="0.2">
      <c r="A4056" s="165" t="s">
        <v>2607</v>
      </c>
      <c r="B4056" s="60" t="s">
        <v>2064</v>
      </c>
      <c r="C4056" s="61">
        <v>379</v>
      </c>
      <c r="D4056" s="62" t="s">
        <v>3007</v>
      </c>
      <c r="E4056" s="60" t="s">
        <v>225</v>
      </c>
      <c r="F4056" s="65">
        <v>1</v>
      </c>
      <c r="G4056" s="70">
        <v>0.748</v>
      </c>
      <c r="H4056" s="166">
        <f>TRUNC(G4056*F4056,2)</f>
        <v>0.74</v>
      </c>
    </row>
    <row r="4057" spans="1:8" ht="15" customHeight="1" x14ac:dyDescent="0.2">
      <c r="A4057" s="165" t="s">
        <v>2072</v>
      </c>
      <c r="B4057" s="60" t="s">
        <v>2605</v>
      </c>
      <c r="C4057" s="61">
        <v>88247</v>
      </c>
      <c r="D4057" s="62" t="s">
        <v>2317</v>
      </c>
      <c r="E4057" s="60" t="s">
        <v>30</v>
      </c>
      <c r="F4057" s="65">
        <v>8.5000000000000006E-3</v>
      </c>
      <c r="G4057" s="70">
        <v>17.66</v>
      </c>
      <c r="H4057" s="166">
        <f>TRUNC(G4057*F4057,2)</f>
        <v>0.15</v>
      </c>
    </row>
    <row r="4058" spans="1:8" ht="15" customHeight="1" x14ac:dyDescent="0.2">
      <c r="A4058" s="165" t="s">
        <v>2072</v>
      </c>
      <c r="B4058" s="60" t="s">
        <v>2605</v>
      </c>
      <c r="C4058" s="61">
        <v>88264</v>
      </c>
      <c r="D4058" s="62" t="s">
        <v>2318</v>
      </c>
      <c r="E4058" s="60" t="s">
        <v>30</v>
      </c>
      <c r="F4058" s="65">
        <v>8.5000000000000006E-3</v>
      </c>
      <c r="G4058" s="70">
        <v>22.79</v>
      </c>
      <c r="H4058" s="166">
        <f>TRUNC(G4058*F4058,2)</f>
        <v>0.19</v>
      </c>
    </row>
    <row r="4059" spans="1:8" s="47" customFormat="1" ht="14.25" x14ac:dyDescent="0.25">
      <c r="A4059" s="153" t="s">
        <v>2057</v>
      </c>
      <c r="B4059" s="154" t="s">
        <v>2058</v>
      </c>
      <c r="C4059" s="154" t="s">
        <v>2059</v>
      </c>
      <c r="D4059" s="154" t="s">
        <v>2060</v>
      </c>
      <c r="E4059" s="154" t="s">
        <v>2061</v>
      </c>
      <c r="F4059" s="155" t="s">
        <v>2062</v>
      </c>
      <c r="G4059" s="156" t="s">
        <v>2063</v>
      </c>
      <c r="H4059" s="157" t="s">
        <v>2602</v>
      </c>
    </row>
    <row r="4060" spans="1:8" ht="32.1" customHeight="1" x14ac:dyDescent="0.2">
      <c r="A4060" s="158" t="s">
        <v>1504</v>
      </c>
      <c r="B4060" s="159" t="s">
        <v>2603</v>
      </c>
      <c r="C4060" s="160" t="s">
        <v>1503</v>
      </c>
      <c r="D4060" s="161" t="s">
        <v>1505</v>
      </c>
      <c r="E4060" s="162" t="s">
        <v>2598</v>
      </c>
      <c r="F4060" s="163"/>
      <c r="G4060" s="72"/>
      <c r="H4060" s="164">
        <f>SUM(H4061:H4063)</f>
        <v>2.0499999999999998</v>
      </c>
    </row>
    <row r="4061" spans="1:8" ht="15" customHeight="1" x14ac:dyDescent="0.2">
      <c r="A4061" s="165" t="s">
        <v>2619</v>
      </c>
      <c r="B4061" s="60" t="s">
        <v>2064</v>
      </c>
      <c r="C4061" s="61" t="s">
        <v>3022</v>
      </c>
      <c r="D4061" s="62" t="s">
        <v>1505</v>
      </c>
      <c r="E4061" s="60" t="s">
        <v>225</v>
      </c>
      <c r="F4061" s="65">
        <v>1</v>
      </c>
      <c r="G4061" s="70">
        <v>1.71</v>
      </c>
      <c r="H4061" s="166">
        <f>TRUNC(G4061*F4061,2)</f>
        <v>1.71</v>
      </c>
    </row>
    <row r="4062" spans="1:8" ht="15" customHeight="1" x14ac:dyDescent="0.2">
      <c r="A4062" s="165" t="s">
        <v>2072</v>
      </c>
      <c r="B4062" s="60" t="s">
        <v>2605</v>
      </c>
      <c r="C4062" s="61">
        <v>88247</v>
      </c>
      <c r="D4062" s="62" t="s">
        <v>2317</v>
      </c>
      <c r="E4062" s="60" t="s">
        <v>30</v>
      </c>
      <c r="F4062" s="65">
        <v>8.5000000000000006E-3</v>
      </c>
      <c r="G4062" s="70">
        <v>17.66</v>
      </c>
      <c r="H4062" s="166">
        <f>TRUNC(G4062*F4062,2)</f>
        <v>0.15</v>
      </c>
    </row>
    <row r="4063" spans="1:8" ht="15" customHeight="1" x14ac:dyDescent="0.2">
      <c r="A4063" s="165" t="s">
        <v>2072</v>
      </c>
      <c r="B4063" s="60" t="s">
        <v>2605</v>
      </c>
      <c r="C4063" s="61">
        <v>88264</v>
      </c>
      <c r="D4063" s="62" t="s">
        <v>2318</v>
      </c>
      <c r="E4063" s="60" t="s">
        <v>30</v>
      </c>
      <c r="F4063" s="65">
        <v>8.5000000000000006E-3</v>
      </c>
      <c r="G4063" s="70">
        <v>22.79</v>
      </c>
      <c r="H4063" s="166">
        <f>TRUNC(G4063*F4063,2)</f>
        <v>0.19</v>
      </c>
    </row>
    <row r="4064" spans="1:8" s="47" customFormat="1" ht="14.25" x14ac:dyDescent="0.25">
      <c r="A4064" s="153" t="s">
        <v>2057</v>
      </c>
      <c r="B4064" s="154" t="s">
        <v>2058</v>
      </c>
      <c r="C4064" s="154" t="s">
        <v>2059</v>
      </c>
      <c r="D4064" s="154" t="s">
        <v>2060</v>
      </c>
      <c r="E4064" s="154" t="s">
        <v>2061</v>
      </c>
      <c r="F4064" s="155" t="s">
        <v>2062</v>
      </c>
      <c r="G4064" s="156" t="s">
        <v>2063</v>
      </c>
      <c r="H4064" s="157" t="s">
        <v>2602</v>
      </c>
    </row>
    <row r="4065" spans="1:8" ht="32.1" customHeight="1" x14ac:dyDescent="0.2">
      <c r="A4065" s="158" t="s">
        <v>1507</v>
      </c>
      <c r="B4065" s="159" t="s">
        <v>2603</v>
      </c>
      <c r="C4065" s="160" t="s">
        <v>1506</v>
      </c>
      <c r="D4065" s="161" t="s">
        <v>1508</v>
      </c>
      <c r="E4065" s="162" t="s">
        <v>2598</v>
      </c>
      <c r="F4065" s="163"/>
      <c r="G4065" s="72"/>
      <c r="H4065" s="164">
        <f>SUM(H4066:H4068)</f>
        <v>129.92000000000002</v>
      </c>
    </row>
    <row r="4066" spans="1:8" ht="15" customHeight="1" x14ac:dyDescent="0.2">
      <c r="A4066" s="165" t="s">
        <v>2619</v>
      </c>
      <c r="B4066" s="60" t="s">
        <v>2064</v>
      </c>
      <c r="C4066" s="61" t="s">
        <v>3023</v>
      </c>
      <c r="D4066" s="62" t="s">
        <v>1508</v>
      </c>
      <c r="E4066" s="60" t="s">
        <v>225</v>
      </c>
      <c r="F4066" s="65">
        <v>1</v>
      </c>
      <c r="G4066" s="70">
        <v>109.7</v>
      </c>
      <c r="H4066" s="166">
        <f>TRUNC(G4066*F4066,2)</f>
        <v>109.7</v>
      </c>
    </row>
    <row r="4067" spans="1:8" ht="15" customHeight="1" x14ac:dyDescent="0.2">
      <c r="A4067" s="165" t="s">
        <v>2072</v>
      </c>
      <c r="B4067" s="60" t="s">
        <v>2605</v>
      </c>
      <c r="C4067" s="61">
        <v>88247</v>
      </c>
      <c r="D4067" s="62" t="s">
        <v>2317</v>
      </c>
      <c r="E4067" s="60" t="s">
        <v>30</v>
      </c>
      <c r="F4067" s="65">
        <v>0.5</v>
      </c>
      <c r="G4067" s="70">
        <v>17.66</v>
      </c>
      <c r="H4067" s="166">
        <f>TRUNC(G4067*F4067,2)</f>
        <v>8.83</v>
      </c>
    </row>
    <row r="4068" spans="1:8" ht="15" customHeight="1" x14ac:dyDescent="0.2">
      <c r="A4068" s="165" t="s">
        <v>2072</v>
      </c>
      <c r="B4068" s="60" t="s">
        <v>2605</v>
      </c>
      <c r="C4068" s="61">
        <v>88264</v>
      </c>
      <c r="D4068" s="62" t="s">
        <v>2318</v>
      </c>
      <c r="E4068" s="60" t="s">
        <v>30</v>
      </c>
      <c r="F4068" s="65">
        <v>0.5</v>
      </c>
      <c r="G4068" s="70">
        <v>22.79</v>
      </c>
      <c r="H4068" s="166">
        <f>TRUNC(G4068*F4068,2)</f>
        <v>11.39</v>
      </c>
    </row>
    <row r="4069" spans="1:8" s="47" customFormat="1" ht="14.25" x14ac:dyDescent="0.25">
      <c r="A4069" s="153" t="s">
        <v>2057</v>
      </c>
      <c r="B4069" s="154" t="s">
        <v>2058</v>
      </c>
      <c r="C4069" s="154" t="s">
        <v>2059</v>
      </c>
      <c r="D4069" s="154" t="s">
        <v>2060</v>
      </c>
      <c r="E4069" s="154" t="s">
        <v>2061</v>
      </c>
      <c r="F4069" s="155" t="s">
        <v>2062</v>
      </c>
      <c r="G4069" s="156" t="s">
        <v>2063</v>
      </c>
      <c r="H4069" s="157" t="s">
        <v>2602</v>
      </c>
    </row>
    <row r="4070" spans="1:8" ht="32.1" customHeight="1" x14ac:dyDescent="0.2">
      <c r="A4070" s="158" t="s">
        <v>1510</v>
      </c>
      <c r="B4070" s="159" t="s">
        <v>2603</v>
      </c>
      <c r="C4070" s="160" t="s">
        <v>1509</v>
      </c>
      <c r="D4070" s="161" t="s">
        <v>1511</v>
      </c>
      <c r="E4070" s="162" t="s">
        <v>2598</v>
      </c>
      <c r="F4070" s="163"/>
      <c r="G4070" s="72"/>
      <c r="H4070" s="164">
        <f>SUM(H4071:H4076)</f>
        <v>1088.29</v>
      </c>
    </row>
    <row r="4071" spans="1:8" ht="15" customHeight="1" x14ac:dyDescent="0.2">
      <c r="A4071" s="165" t="s">
        <v>2607</v>
      </c>
      <c r="B4071" s="60" t="s">
        <v>2064</v>
      </c>
      <c r="C4071" s="61">
        <v>2937</v>
      </c>
      <c r="D4071" s="62" t="s">
        <v>3024</v>
      </c>
      <c r="E4071" s="60" t="s">
        <v>225</v>
      </c>
      <c r="F4071" s="65">
        <v>1</v>
      </c>
      <c r="G4071" s="70">
        <v>778.53</v>
      </c>
      <c r="H4071" s="166">
        <f t="shared" ref="H4071:H4076" si="180">TRUNC(G4071*F4071,2)</f>
        <v>778.53</v>
      </c>
    </row>
    <row r="4072" spans="1:8" ht="15" customHeight="1" x14ac:dyDescent="0.2">
      <c r="A4072" s="165" t="s">
        <v>2607</v>
      </c>
      <c r="B4072" s="60" t="s">
        <v>2064</v>
      </c>
      <c r="C4072" s="61">
        <v>2455</v>
      </c>
      <c r="D4072" s="62" t="s">
        <v>3025</v>
      </c>
      <c r="E4072" s="60" t="s">
        <v>225</v>
      </c>
      <c r="F4072" s="65">
        <v>1</v>
      </c>
      <c r="G4072" s="70">
        <v>80</v>
      </c>
      <c r="H4072" s="166">
        <f t="shared" si="180"/>
        <v>80</v>
      </c>
    </row>
    <row r="4073" spans="1:8" ht="15" customHeight="1" x14ac:dyDescent="0.2">
      <c r="A4073" s="165" t="s">
        <v>2072</v>
      </c>
      <c r="B4073" s="60" t="s">
        <v>2605</v>
      </c>
      <c r="C4073" s="61">
        <v>88316</v>
      </c>
      <c r="D4073" s="62" t="s">
        <v>2094</v>
      </c>
      <c r="E4073" s="60" t="s">
        <v>30</v>
      </c>
      <c r="F4073" s="65">
        <v>4</v>
      </c>
      <c r="G4073" s="70">
        <v>18.190000000000001</v>
      </c>
      <c r="H4073" s="166">
        <f t="shared" si="180"/>
        <v>72.760000000000005</v>
      </c>
    </row>
    <row r="4074" spans="1:8" ht="27" customHeight="1" x14ac:dyDescent="0.2">
      <c r="A4074" s="165" t="s">
        <v>2607</v>
      </c>
      <c r="B4074" s="60" t="s">
        <v>2064</v>
      </c>
      <c r="C4074" s="61">
        <v>95</v>
      </c>
      <c r="D4074" s="62" t="s">
        <v>3026</v>
      </c>
      <c r="E4074" s="60" t="s">
        <v>225</v>
      </c>
      <c r="F4074" s="65">
        <v>0.1</v>
      </c>
      <c r="G4074" s="70">
        <v>390</v>
      </c>
      <c r="H4074" s="166">
        <f t="shared" si="180"/>
        <v>39</v>
      </c>
    </row>
    <row r="4075" spans="1:8" ht="24" x14ac:dyDescent="0.2">
      <c r="A4075" s="165" t="s">
        <v>2607</v>
      </c>
      <c r="B4075" s="60" t="s">
        <v>2064</v>
      </c>
      <c r="C4075" s="61">
        <v>2497</v>
      </c>
      <c r="D4075" s="62" t="s">
        <v>3240</v>
      </c>
      <c r="E4075" s="60" t="s">
        <v>225</v>
      </c>
      <c r="F4075" s="65">
        <v>0.6</v>
      </c>
      <c r="G4075" s="70">
        <v>30</v>
      </c>
      <c r="H4075" s="166">
        <f t="shared" si="180"/>
        <v>18</v>
      </c>
    </row>
    <row r="4076" spans="1:8" x14ac:dyDescent="0.2">
      <c r="A4076" s="165" t="s">
        <v>2607</v>
      </c>
      <c r="B4076" s="60" t="s">
        <v>2064</v>
      </c>
      <c r="C4076" s="61">
        <v>2864</v>
      </c>
      <c r="D4076" s="62" t="s">
        <v>3027</v>
      </c>
      <c r="E4076" s="60" t="s">
        <v>225</v>
      </c>
      <c r="F4076" s="65">
        <v>1</v>
      </c>
      <c r="G4076" s="70">
        <v>100</v>
      </c>
      <c r="H4076" s="166">
        <f t="shared" si="180"/>
        <v>100</v>
      </c>
    </row>
    <row r="4077" spans="1:8" s="47" customFormat="1" ht="14.25" x14ac:dyDescent="0.25">
      <c r="A4077" s="153" t="s">
        <v>2057</v>
      </c>
      <c r="B4077" s="154" t="s">
        <v>2058</v>
      </c>
      <c r="C4077" s="154" t="s">
        <v>2059</v>
      </c>
      <c r="D4077" s="154" t="s">
        <v>2060</v>
      </c>
      <c r="E4077" s="154" t="s">
        <v>2061</v>
      </c>
      <c r="F4077" s="155" t="s">
        <v>2062</v>
      </c>
      <c r="G4077" s="156" t="s">
        <v>2063</v>
      </c>
      <c r="H4077" s="157" t="s">
        <v>2602</v>
      </c>
    </row>
    <row r="4078" spans="1:8" ht="32.1" customHeight="1" x14ac:dyDescent="0.2">
      <c r="A4078" s="158" t="s">
        <v>1513</v>
      </c>
      <c r="B4078" s="159" t="s">
        <v>2603</v>
      </c>
      <c r="C4078" s="160" t="s">
        <v>1512</v>
      </c>
      <c r="D4078" s="161" t="s">
        <v>1514</v>
      </c>
      <c r="E4078" s="162" t="s">
        <v>2598</v>
      </c>
      <c r="F4078" s="163"/>
      <c r="G4078" s="72"/>
      <c r="H4078" s="164">
        <f>SUM(H4079:H4081)</f>
        <v>8.6999999999999993</v>
      </c>
    </row>
    <row r="4079" spans="1:8" ht="27" customHeight="1" x14ac:dyDescent="0.2">
      <c r="A4079" s="165" t="s">
        <v>2607</v>
      </c>
      <c r="B4079" s="60" t="s">
        <v>2064</v>
      </c>
      <c r="C4079" s="61">
        <v>11848</v>
      </c>
      <c r="D4079" s="62" t="s">
        <v>3028</v>
      </c>
      <c r="E4079" s="60" t="s">
        <v>225</v>
      </c>
      <c r="F4079" s="65">
        <v>1</v>
      </c>
      <c r="G4079" s="70">
        <v>5.88</v>
      </c>
      <c r="H4079" s="166">
        <f>TRUNC(G4079*F4079,2)</f>
        <v>5.88</v>
      </c>
    </row>
    <row r="4080" spans="1:8" ht="15" customHeight="1" x14ac:dyDescent="0.2">
      <c r="A4080" s="165" t="s">
        <v>2072</v>
      </c>
      <c r="B4080" s="60" t="s">
        <v>2605</v>
      </c>
      <c r="C4080" s="61">
        <v>88264</v>
      </c>
      <c r="D4080" s="62" t="s">
        <v>2318</v>
      </c>
      <c r="E4080" s="60" t="s">
        <v>30</v>
      </c>
      <c r="F4080" s="65">
        <v>7.0000000000000007E-2</v>
      </c>
      <c r="G4080" s="70">
        <v>22.79</v>
      </c>
      <c r="H4080" s="166">
        <f>TRUNC(G4080*F4080,2)</f>
        <v>1.59</v>
      </c>
    </row>
    <row r="4081" spans="1:8" ht="15" customHeight="1" x14ac:dyDescent="0.2">
      <c r="A4081" s="165" t="s">
        <v>2072</v>
      </c>
      <c r="B4081" s="60" t="s">
        <v>2605</v>
      </c>
      <c r="C4081" s="61">
        <v>88247</v>
      </c>
      <c r="D4081" s="62" t="s">
        <v>2317</v>
      </c>
      <c r="E4081" s="60" t="s">
        <v>30</v>
      </c>
      <c r="F4081" s="65">
        <v>7.0000000000000007E-2</v>
      </c>
      <c r="G4081" s="70">
        <v>17.66</v>
      </c>
      <c r="H4081" s="166">
        <f>TRUNC(G4081*F4081,2)</f>
        <v>1.23</v>
      </c>
    </row>
    <row r="4082" spans="1:8" s="47" customFormat="1" ht="14.25" x14ac:dyDescent="0.25">
      <c r="A4082" s="153" t="s">
        <v>2057</v>
      </c>
      <c r="B4082" s="154" t="s">
        <v>2058</v>
      </c>
      <c r="C4082" s="154" t="s">
        <v>2059</v>
      </c>
      <c r="D4082" s="154" t="s">
        <v>2060</v>
      </c>
      <c r="E4082" s="154" t="s">
        <v>2061</v>
      </c>
      <c r="F4082" s="155" t="s">
        <v>2062</v>
      </c>
      <c r="G4082" s="156" t="s">
        <v>2063</v>
      </c>
      <c r="H4082" s="157" t="s">
        <v>2602</v>
      </c>
    </row>
    <row r="4083" spans="1:8" ht="32.1" customHeight="1" x14ac:dyDescent="0.2">
      <c r="A4083" s="158" t="s">
        <v>1516</v>
      </c>
      <c r="B4083" s="159" t="s">
        <v>2603</v>
      </c>
      <c r="C4083" s="160" t="s">
        <v>1515</v>
      </c>
      <c r="D4083" s="161" t="s">
        <v>1517</v>
      </c>
      <c r="E4083" s="162" t="s">
        <v>102</v>
      </c>
      <c r="F4083" s="163"/>
      <c r="G4083" s="72"/>
      <c r="H4083" s="164">
        <f>SUM(H4084:H4086)</f>
        <v>88.199999999999989</v>
      </c>
    </row>
    <row r="4084" spans="1:8" ht="15" customHeight="1" x14ac:dyDescent="0.2">
      <c r="A4084" s="165" t="s">
        <v>2607</v>
      </c>
      <c r="B4084" s="60" t="s">
        <v>2064</v>
      </c>
      <c r="C4084" s="61">
        <v>3249</v>
      </c>
      <c r="D4084" s="62" t="s">
        <v>1517</v>
      </c>
      <c r="E4084" s="60" t="s">
        <v>102</v>
      </c>
      <c r="F4084" s="65">
        <v>1</v>
      </c>
      <c r="G4084" s="70">
        <v>84.08</v>
      </c>
      <c r="H4084" s="166">
        <f>TRUNC(G4084*F4084,2)</f>
        <v>84.08</v>
      </c>
    </row>
    <row r="4085" spans="1:8" ht="15" customHeight="1" x14ac:dyDescent="0.2">
      <c r="A4085" s="165" t="s">
        <v>2072</v>
      </c>
      <c r="B4085" s="60" t="s">
        <v>2605</v>
      </c>
      <c r="C4085" s="61">
        <v>88264</v>
      </c>
      <c r="D4085" s="62" t="s">
        <v>2318</v>
      </c>
      <c r="E4085" s="60" t="s">
        <v>30</v>
      </c>
      <c r="F4085" s="65">
        <v>0.10199999999999999</v>
      </c>
      <c r="G4085" s="70">
        <v>22.79</v>
      </c>
      <c r="H4085" s="166">
        <f>TRUNC(G4085*F4085,2)</f>
        <v>2.3199999999999998</v>
      </c>
    </row>
    <row r="4086" spans="1:8" ht="15" customHeight="1" x14ac:dyDescent="0.2">
      <c r="A4086" s="165" t="s">
        <v>2072</v>
      </c>
      <c r="B4086" s="60" t="s">
        <v>2605</v>
      </c>
      <c r="C4086" s="61">
        <v>88247</v>
      </c>
      <c r="D4086" s="62" t="s">
        <v>2317</v>
      </c>
      <c r="E4086" s="60" t="s">
        <v>30</v>
      </c>
      <c r="F4086" s="65">
        <v>0.10199999999999999</v>
      </c>
      <c r="G4086" s="70">
        <v>17.66</v>
      </c>
      <c r="H4086" s="166">
        <f>TRUNC(G4086*F4086,2)</f>
        <v>1.8</v>
      </c>
    </row>
    <row r="4087" spans="1:8" s="47" customFormat="1" ht="14.25" x14ac:dyDescent="0.25">
      <c r="A4087" s="153" t="s">
        <v>2057</v>
      </c>
      <c r="B4087" s="154" t="s">
        <v>2058</v>
      </c>
      <c r="C4087" s="154" t="s">
        <v>2059</v>
      </c>
      <c r="D4087" s="154" t="s">
        <v>2060</v>
      </c>
      <c r="E4087" s="154" t="s">
        <v>2061</v>
      </c>
      <c r="F4087" s="155" t="s">
        <v>2062</v>
      </c>
      <c r="G4087" s="156" t="s">
        <v>2063</v>
      </c>
      <c r="H4087" s="157" t="s">
        <v>2602</v>
      </c>
    </row>
    <row r="4088" spans="1:8" ht="32.1" customHeight="1" x14ac:dyDescent="0.2">
      <c r="A4088" s="158" t="s">
        <v>1519</v>
      </c>
      <c r="B4088" s="159" t="s">
        <v>2603</v>
      </c>
      <c r="C4088" s="160" t="s">
        <v>1518</v>
      </c>
      <c r="D4088" s="161" t="s">
        <v>1520</v>
      </c>
      <c r="E4088" s="162" t="s">
        <v>2598</v>
      </c>
      <c r="F4088" s="163"/>
      <c r="G4088" s="72"/>
      <c r="H4088" s="164">
        <f>SUM(H4089:H4090)</f>
        <v>128.74</v>
      </c>
    </row>
    <row r="4089" spans="1:8" ht="15" customHeight="1" x14ac:dyDescent="0.2">
      <c r="A4089" s="165" t="s">
        <v>2607</v>
      </c>
      <c r="B4089" s="60" t="s">
        <v>2064</v>
      </c>
      <c r="C4089" s="61">
        <v>10692</v>
      </c>
      <c r="D4089" s="62" t="s">
        <v>3029</v>
      </c>
      <c r="E4089" s="60" t="s">
        <v>225</v>
      </c>
      <c r="F4089" s="65">
        <v>1</v>
      </c>
      <c r="G4089" s="70">
        <v>113.48</v>
      </c>
      <c r="H4089" s="166">
        <f>TRUNC(G4089*F4089,2)</f>
        <v>113.48</v>
      </c>
    </row>
    <row r="4090" spans="1:8" ht="15" customHeight="1" x14ac:dyDescent="0.2">
      <c r="A4090" s="165" t="s">
        <v>2607</v>
      </c>
      <c r="B4090" s="60" t="s">
        <v>2064</v>
      </c>
      <c r="C4090" s="61">
        <v>2995</v>
      </c>
      <c r="D4090" s="62" t="s">
        <v>3030</v>
      </c>
      <c r="E4090" s="60" t="s">
        <v>225</v>
      </c>
      <c r="F4090" s="65">
        <v>1</v>
      </c>
      <c r="G4090" s="70">
        <v>15.263999999999999</v>
      </c>
      <c r="H4090" s="166">
        <f>TRUNC(G4090*F4090,2)</f>
        <v>15.26</v>
      </c>
    </row>
    <row r="4091" spans="1:8" s="47" customFormat="1" ht="14.25" x14ac:dyDescent="0.25">
      <c r="A4091" s="153" t="s">
        <v>2057</v>
      </c>
      <c r="B4091" s="154" t="s">
        <v>2058</v>
      </c>
      <c r="C4091" s="154" t="s">
        <v>2059</v>
      </c>
      <c r="D4091" s="154" t="s">
        <v>2060</v>
      </c>
      <c r="E4091" s="154" t="s">
        <v>2061</v>
      </c>
      <c r="F4091" s="155" t="s">
        <v>2062</v>
      </c>
      <c r="G4091" s="156" t="s">
        <v>2063</v>
      </c>
      <c r="H4091" s="157" t="s">
        <v>2602</v>
      </c>
    </row>
    <row r="4092" spans="1:8" ht="32.1" customHeight="1" x14ac:dyDescent="0.2">
      <c r="A4092" s="158" t="s">
        <v>1522</v>
      </c>
      <c r="B4092" s="159" t="s">
        <v>2603</v>
      </c>
      <c r="C4092" s="160" t="s">
        <v>1521</v>
      </c>
      <c r="D4092" s="161" t="s">
        <v>1523</v>
      </c>
      <c r="E4092" s="162" t="s">
        <v>2598</v>
      </c>
      <c r="F4092" s="163"/>
      <c r="G4092" s="72"/>
      <c r="H4092" s="164">
        <f>SUM(H4093:H4094)</f>
        <v>1.04</v>
      </c>
    </row>
    <row r="4093" spans="1:8" ht="27" customHeight="1" x14ac:dyDescent="0.2">
      <c r="A4093" s="165" t="s">
        <v>2607</v>
      </c>
      <c r="B4093" s="60" t="s">
        <v>2064</v>
      </c>
      <c r="C4093" s="61">
        <v>13348</v>
      </c>
      <c r="D4093" s="62" t="s">
        <v>3031</v>
      </c>
      <c r="E4093" s="60" t="s">
        <v>225</v>
      </c>
      <c r="F4093" s="65">
        <v>1</v>
      </c>
      <c r="G4093" s="70">
        <v>0.85</v>
      </c>
      <c r="H4093" s="166">
        <f>TRUNC(G4093*F4093,2)</f>
        <v>0.85</v>
      </c>
    </row>
    <row r="4094" spans="1:8" ht="15" customHeight="1" x14ac:dyDescent="0.2">
      <c r="A4094" s="165" t="s">
        <v>2072</v>
      </c>
      <c r="B4094" s="60" t="s">
        <v>2605</v>
      </c>
      <c r="C4094" s="61">
        <v>88264</v>
      </c>
      <c r="D4094" s="62" t="s">
        <v>2318</v>
      </c>
      <c r="E4094" s="60" t="s">
        <v>30</v>
      </c>
      <c r="F4094" s="65">
        <v>8.5000000000000006E-3</v>
      </c>
      <c r="G4094" s="70">
        <v>22.79</v>
      </c>
      <c r="H4094" s="166">
        <f>TRUNC(G4094*F4094,2)</f>
        <v>0.19</v>
      </c>
    </row>
    <row r="4095" spans="1:8" x14ac:dyDescent="0.2">
      <c r="A4095" s="165" t="s">
        <v>2072</v>
      </c>
      <c r="B4095" s="60" t="s">
        <v>2605</v>
      </c>
      <c r="C4095" s="61">
        <v>88247</v>
      </c>
      <c r="D4095" s="62" t="s">
        <v>2317</v>
      </c>
      <c r="E4095" s="60" t="s">
        <v>30</v>
      </c>
      <c r="F4095" s="65">
        <v>8.5000000000000006E-3</v>
      </c>
      <c r="G4095" s="70">
        <v>17.66</v>
      </c>
      <c r="H4095" s="166">
        <f>TRUNC(G4095*F4095,2)</f>
        <v>0.15</v>
      </c>
    </row>
    <row r="4096" spans="1:8" s="47" customFormat="1" ht="14.25" x14ac:dyDescent="0.25">
      <c r="A4096" s="153" t="s">
        <v>2057</v>
      </c>
      <c r="B4096" s="154" t="s">
        <v>2058</v>
      </c>
      <c r="C4096" s="154" t="s">
        <v>2059</v>
      </c>
      <c r="D4096" s="154" t="s">
        <v>2060</v>
      </c>
      <c r="E4096" s="154" t="s">
        <v>2061</v>
      </c>
      <c r="F4096" s="155" t="s">
        <v>2062</v>
      </c>
      <c r="G4096" s="156" t="s">
        <v>2063</v>
      </c>
      <c r="H4096" s="157" t="s">
        <v>2602</v>
      </c>
    </row>
    <row r="4097" spans="1:8" ht="31.5" customHeight="1" x14ac:dyDescent="0.2">
      <c r="A4097" s="158" t="s">
        <v>1525</v>
      </c>
      <c r="B4097" s="159" t="s">
        <v>2603</v>
      </c>
      <c r="C4097" s="160" t="s">
        <v>1524</v>
      </c>
      <c r="D4097" s="161" t="s">
        <v>1526</v>
      </c>
      <c r="E4097" s="162" t="s">
        <v>2598</v>
      </c>
      <c r="F4097" s="163"/>
      <c r="G4097" s="72"/>
      <c r="H4097" s="164">
        <f>SUM(H4098:H4099)</f>
        <v>10.48</v>
      </c>
    </row>
    <row r="4098" spans="1:8" ht="15" customHeight="1" x14ac:dyDescent="0.2">
      <c r="A4098" s="165" t="s">
        <v>2607</v>
      </c>
      <c r="B4098" s="60" t="s">
        <v>2064</v>
      </c>
      <c r="C4098" s="61">
        <v>3258</v>
      </c>
      <c r="D4098" s="62" t="s">
        <v>3032</v>
      </c>
      <c r="E4098" s="60" t="s">
        <v>225</v>
      </c>
      <c r="F4098" s="65">
        <v>1</v>
      </c>
      <c r="G4098" s="70">
        <v>9.4</v>
      </c>
      <c r="H4098" s="166">
        <f>TRUNC(G4098*F4098,2)</f>
        <v>9.4</v>
      </c>
    </row>
    <row r="4099" spans="1:8" ht="15" customHeight="1" x14ac:dyDescent="0.2">
      <c r="A4099" s="165" t="s">
        <v>2072</v>
      </c>
      <c r="B4099" s="60" t="s">
        <v>2605</v>
      </c>
      <c r="C4099" s="61">
        <v>88264</v>
      </c>
      <c r="D4099" s="62" t="s">
        <v>2318</v>
      </c>
      <c r="E4099" s="60" t="s">
        <v>30</v>
      </c>
      <c r="F4099" s="65">
        <v>4.7600000000000003E-2</v>
      </c>
      <c r="G4099" s="70">
        <v>22.79</v>
      </c>
      <c r="H4099" s="166">
        <f>TRUNC(G4099*F4099,2)</f>
        <v>1.08</v>
      </c>
    </row>
    <row r="4100" spans="1:8" s="47" customFormat="1" ht="14.25" x14ac:dyDescent="0.25">
      <c r="A4100" s="153" t="s">
        <v>2057</v>
      </c>
      <c r="B4100" s="154" t="s">
        <v>2058</v>
      </c>
      <c r="C4100" s="154" t="s">
        <v>2059</v>
      </c>
      <c r="D4100" s="154" t="s">
        <v>2060</v>
      </c>
      <c r="E4100" s="154" t="s">
        <v>2061</v>
      </c>
      <c r="F4100" s="155" t="s">
        <v>2062</v>
      </c>
      <c r="G4100" s="156" t="s">
        <v>2063</v>
      </c>
      <c r="H4100" s="157" t="s">
        <v>2602</v>
      </c>
    </row>
    <row r="4101" spans="1:8" ht="32.1" customHeight="1" x14ac:dyDescent="0.2">
      <c r="A4101" s="158" t="s">
        <v>1528</v>
      </c>
      <c r="B4101" s="159" t="s">
        <v>2603</v>
      </c>
      <c r="C4101" s="160" t="s">
        <v>1527</v>
      </c>
      <c r="D4101" s="161" t="s">
        <v>1529</v>
      </c>
      <c r="E4101" s="162" t="s">
        <v>2598</v>
      </c>
      <c r="F4101" s="163"/>
      <c r="G4101" s="72"/>
      <c r="H4101" s="164">
        <f>SUM(H4102:H4103)</f>
        <v>26.18</v>
      </c>
    </row>
    <row r="4102" spans="1:8" ht="15" customHeight="1" x14ac:dyDescent="0.2">
      <c r="A4102" s="165" t="s">
        <v>2607</v>
      </c>
      <c r="B4102" s="60" t="s">
        <v>2064</v>
      </c>
      <c r="C4102" s="61">
        <v>3257</v>
      </c>
      <c r="D4102" s="62" t="s">
        <v>3033</v>
      </c>
      <c r="E4102" s="60" t="s">
        <v>225</v>
      </c>
      <c r="F4102" s="65">
        <v>1</v>
      </c>
      <c r="G4102" s="70">
        <v>25.1</v>
      </c>
      <c r="H4102" s="166">
        <f>TRUNC(G4102*F4102,2)</f>
        <v>25.1</v>
      </c>
    </row>
    <row r="4103" spans="1:8" ht="15" customHeight="1" x14ac:dyDescent="0.2">
      <c r="A4103" s="165" t="s">
        <v>2072</v>
      </c>
      <c r="B4103" s="60" t="s">
        <v>2605</v>
      </c>
      <c r="C4103" s="61">
        <v>88264</v>
      </c>
      <c r="D4103" s="62" t="s">
        <v>2318</v>
      </c>
      <c r="E4103" s="60" t="s">
        <v>30</v>
      </c>
      <c r="F4103" s="65">
        <v>4.7600000000000003E-2</v>
      </c>
      <c r="G4103" s="70">
        <v>22.79</v>
      </c>
      <c r="H4103" s="166">
        <f>TRUNC(G4103*F4103,2)</f>
        <v>1.08</v>
      </c>
    </row>
    <row r="4104" spans="1:8" s="47" customFormat="1" ht="14.25" x14ac:dyDescent="0.25">
      <c r="A4104" s="153" t="s">
        <v>2057</v>
      </c>
      <c r="B4104" s="154" t="s">
        <v>2058</v>
      </c>
      <c r="C4104" s="154" t="s">
        <v>2059</v>
      </c>
      <c r="D4104" s="154" t="s">
        <v>2060</v>
      </c>
      <c r="E4104" s="154" t="s">
        <v>2061</v>
      </c>
      <c r="F4104" s="155" t="s">
        <v>2062</v>
      </c>
      <c r="G4104" s="156" t="s">
        <v>2063</v>
      </c>
      <c r="H4104" s="157" t="s">
        <v>2602</v>
      </c>
    </row>
    <row r="4105" spans="1:8" ht="32.1" customHeight="1" x14ac:dyDescent="0.2">
      <c r="A4105" s="158" t="s">
        <v>1531</v>
      </c>
      <c r="B4105" s="159" t="s">
        <v>2603</v>
      </c>
      <c r="C4105" s="160" t="s">
        <v>1530</v>
      </c>
      <c r="D4105" s="161" t="s">
        <v>1532</v>
      </c>
      <c r="E4105" s="162" t="s">
        <v>2598</v>
      </c>
      <c r="F4105" s="163"/>
      <c r="G4105" s="72"/>
      <c r="H4105" s="164">
        <f>SUM(H4106:H4109)</f>
        <v>25.599999999999998</v>
      </c>
    </row>
    <row r="4106" spans="1:8" ht="15" customHeight="1" x14ac:dyDescent="0.2">
      <c r="A4106" s="165" t="s">
        <v>2607</v>
      </c>
      <c r="B4106" s="60" t="s">
        <v>2064</v>
      </c>
      <c r="C4106" s="61">
        <v>2007</v>
      </c>
      <c r="D4106" s="62" t="s">
        <v>3034</v>
      </c>
      <c r="E4106" s="60" t="s">
        <v>225</v>
      </c>
      <c r="F4106" s="65">
        <v>1</v>
      </c>
      <c r="G4106" s="70">
        <v>11.2</v>
      </c>
      <c r="H4106" s="166">
        <f>TRUNC(G4106*F4106,2)</f>
        <v>11.2</v>
      </c>
    </row>
    <row r="4107" spans="1:8" ht="27" customHeight="1" x14ac:dyDescent="0.2">
      <c r="A4107" s="165" t="s">
        <v>2607</v>
      </c>
      <c r="B4107" s="60" t="s">
        <v>2064</v>
      </c>
      <c r="C4107" s="61">
        <v>13339</v>
      </c>
      <c r="D4107" s="62" t="s">
        <v>3035</v>
      </c>
      <c r="E4107" s="60" t="s">
        <v>225</v>
      </c>
      <c r="F4107" s="65">
        <v>1</v>
      </c>
      <c r="G4107" s="70">
        <v>9.234</v>
      </c>
      <c r="H4107" s="166">
        <f>TRUNC(G4107*F4107,2)</f>
        <v>9.23</v>
      </c>
    </row>
    <row r="4108" spans="1:8" x14ac:dyDescent="0.2">
      <c r="A4108" s="165" t="s">
        <v>2072</v>
      </c>
      <c r="B4108" s="60" t="s">
        <v>2605</v>
      </c>
      <c r="C4108" s="61">
        <v>88278</v>
      </c>
      <c r="D4108" s="62" t="s">
        <v>2112</v>
      </c>
      <c r="E4108" s="60" t="s">
        <v>30</v>
      </c>
      <c r="F4108" s="65">
        <v>0.1</v>
      </c>
      <c r="G4108" s="70">
        <v>29.02</v>
      </c>
      <c r="H4108" s="166">
        <f>TRUNC(G4108*F4108,2)</f>
        <v>2.9</v>
      </c>
    </row>
    <row r="4109" spans="1:8" x14ac:dyDescent="0.2">
      <c r="A4109" s="165" t="s">
        <v>2072</v>
      </c>
      <c r="B4109" s="60" t="s">
        <v>2605</v>
      </c>
      <c r="C4109" s="61">
        <v>88264</v>
      </c>
      <c r="D4109" s="62" t="s">
        <v>2318</v>
      </c>
      <c r="E4109" s="60" t="s">
        <v>30</v>
      </c>
      <c r="F4109" s="65">
        <v>0.1</v>
      </c>
      <c r="G4109" s="70">
        <v>22.79</v>
      </c>
      <c r="H4109" s="166">
        <f>TRUNC(G4109*F4109,2)</f>
        <v>2.27</v>
      </c>
    </row>
    <row r="4110" spans="1:8" s="47" customFormat="1" ht="14.25" x14ac:dyDescent="0.25">
      <c r="A4110" s="153" t="s">
        <v>2057</v>
      </c>
      <c r="B4110" s="154" t="s">
        <v>2058</v>
      </c>
      <c r="C4110" s="154" t="s">
        <v>2059</v>
      </c>
      <c r="D4110" s="154" t="s">
        <v>2060</v>
      </c>
      <c r="E4110" s="154" t="s">
        <v>2061</v>
      </c>
      <c r="F4110" s="155" t="s">
        <v>2062</v>
      </c>
      <c r="G4110" s="156" t="s">
        <v>2063</v>
      </c>
      <c r="H4110" s="157" t="s">
        <v>2602</v>
      </c>
    </row>
    <row r="4111" spans="1:8" ht="32.1" customHeight="1" x14ac:dyDescent="0.2">
      <c r="A4111" s="158" t="s">
        <v>1534</v>
      </c>
      <c r="B4111" s="159" t="s">
        <v>2603</v>
      </c>
      <c r="C4111" s="160" t="s">
        <v>1533</v>
      </c>
      <c r="D4111" s="161" t="s">
        <v>1535</v>
      </c>
      <c r="E4111" s="162" t="s">
        <v>2598</v>
      </c>
      <c r="F4111" s="163"/>
      <c r="G4111" s="72"/>
      <c r="H4111" s="164">
        <f>SUM(H4112:H4113)</f>
        <v>21.96</v>
      </c>
    </row>
    <row r="4112" spans="1:8" ht="15" customHeight="1" x14ac:dyDescent="0.2">
      <c r="A4112" s="165" t="s">
        <v>2072</v>
      </c>
      <c r="B4112" s="60" t="s">
        <v>2064</v>
      </c>
      <c r="C4112" s="61">
        <v>402</v>
      </c>
      <c r="D4112" s="62" t="s">
        <v>3036</v>
      </c>
      <c r="E4112" s="60" t="s">
        <v>225</v>
      </c>
      <c r="F4112" s="65">
        <v>1</v>
      </c>
      <c r="G4112" s="70">
        <v>11.81</v>
      </c>
      <c r="H4112" s="166">
        <f>TRUNC(G4112*F4112,2)</f>
        <v>11.81</v>
      </c>
    </row>
    <row r="4113" spans="1:8" ht="15" customHeight="1" x14ac:dyDescent="0.2">
      <c r="A4113" s="165" t="s">
        <v>2072</v>
      </c>
      <c r="B4113" s="60" t="s">
        <v>2605</v>
      </c>
      <c r="C4113" s="61">
        <v>88278</v>
      </c>
      <c r="D4113" s="62" t="s">
        <v>2112</v>
      </c>
      <c r="E4113" s="60" t="s">
        <v>30</v>
      </c>
      <c r="F4113" s="65">
        <v>0.35</v>
      </c>
      <c r="G4113" s="70">
        <v>29.02</v>
      </c>
      <c r="H4113" s="166">
        <f>TRUNC(G4113*F4113,2)</f>
        <v>10.15</v>
      </c>
    </row>
    <row r="4114" spans="1:8" s="47" customFormat="1" ht="14.25" x14ac:dyDescent="0.25">
      <c r="A4114" s="153" t="s">
        <v>2057</v>
      </c>
      <c r="B4114" s="154" t="s">
        <v>2058</v>
      </c>
      <c r="C4114" s="154" t="s">
        <v>2059</v>
      </c>
      <c r="D4114" s="154" t="s">
        <v>2060</v>
      </c>
      <c r="E4114" s="154" t="s">
        <v>2061</v>
      </c>
      <c r="F4114" s="155" t="s">
        <v>2062</v>
      </c>
      <c r="G4114" s="156" t="s">
        <v>2063</v>
      </c>
      <c r="H4114" s="157" t="s">
        <v>2602</v>
      </c>
    </row>
    <row r="4115" spans="1:8" ht="32.1" customHeight="1" x14ac:dyDescent="0.2">
      <c r="A4115" s="158" t="s">
        <v>1537</v>
      </c>
      <c r="B4115" s="159" t="s">
        <v>2603</v>
      </c>
      <c r="C4115" s="160" t="s">
        <v>1536</v>
      </c>
      <c r="D4115" s="161" t="s">
        <v>1538</v>
      </c>
      <c r="E4115" s="162" t="s">
        <v>2598</v>
      </c>
      <c r="F4115" s="163"/>
      <c r="G4115" s="72"/>
      <c r="H4115" s="164">
        <f>SUM(H4116:H4118)</f>
        <v>13.95</v>
      </c>
    </row>
    <row r="4116" spans="1:8" ht="15" customHeight="1" x14ac:dyDescent="0.2">
      <c r="A4116" s="165" t="s">
        <v>2607</v>
      </c>
      <c r="B4116" s="60" t="s">
        <v>2064</v>
      </c>
      <c r="C4116" s="61">
        <v>1583</v>
      </c>
      <c r="D4116" s="62" t="s">
        <v>1538</v>
      </c>
      <c r="E4116" s="60" t="s">
        <v>225</v>
      </c>
      <c r="F4116" s="65">
        <v>1</v>
      </c>
      <c r="G4116" s="70">
        <v>9.92</v>
      </c>
      <c r="H4116" s="166">
        <f>TRUNC(G4116*F4116,2)</f>
        <v>9.92</v>
      </c>
    </row>
    <row r="4117" spans="1:8" ht="15" customHeight="1" x14ac:dyDescent="0.2">
      <c r="A4117" s="165" t="s">
        <v>2072</v>
      </c>
      <c r="B4117" s="60" t="s">
        <v>2605</v>
      </c>
      <c r="C4117" s="61">
        <v>88264</v>
      </c>
      <c r="D4117" s="62" t="s">
        <v>2318</v>
      </c>
      <c r="E4117" s="60" t="s">
        <v>30</v>
      </c>
      <c r="F4117" s="65">
        <v>0.1</v>
      </c>
      <c r="G4117" s="70">
        <v>22.79</v>
      </c>
      <c r="H4117" s="166">
        <f>TRUNC(G4117*F4117,2)</f>
        <v>2.27</v>
      </c>
    </row>
    <row r="4118" spans="1:8" ht="15" customHeight="1" x14ac:dyDescent="0.2">
      <c r="A4118" s="165" t="s">
        <v>2072</v>
      </c>
      <c r="B4118" s="60" t="s">
        <v>2605</v>
      </c>
      <c r="C4118" s="61">
        <v>88247</v>
      </c>
      <c r="D4118" s="62" t="s">
        <v>2317</v>
      </c>
      <c r="E4118" s="60" t="s">
        <v>30</v>
      </c>
      <c r="F4118" s="65">
        <v>0.1</v>
      </c>
      <c r="G4118" s="70">
        <v>17.66</v>
      </c>
      <c r="H4118" s="166">
        <f>TRUNC(G4118*F4118,2)</f>
        <v>1.76</v>
      </c>
    </row>
    <row r="4119" spans="1:8" s="47" customFormat="1" ht="14.25" x14ac:dyDescent="0.25">
      <c r="A4119" s="153" t="s">
        <v>2057</v>
      </c>
      <c r="B4119" s="154" t="s">
        <v>2058</v>
      </c>
      <c r="C4119" s="154" t="s">
        <v>2059</v>
      </c>
      <c r="D4119" s="154" t="s">
        <v>2060</v>
      </c>
      <c r="E4119" s="154" t="s">
        <v>2061</v>
      </c>
      <c r="F4119" s="155" t="s">
        <v>2062</v>
      </c>
      <c r="G4119" s="156" t="s">
        <v>2063</v>
      </c>
      <c r="H4119" s="157" t="s">
        <v>2602</v>
      </c>
    </row>
    <row r="4120" spans="1:8" ht="32.1" customHeight="1" x14ac:dyDescent="0.2">
      <c r="A4120" s="158" t="s">
        <v>1540</v>
      </c>
      <c r="B4120" s="159" t="s">
        <v>2603</v>
      </c>
      <c r="C4120" s="160" t="s">
        <v>1539</v>
      </c>
      <c r="D4120" s="161" t="s">
        <v>1541</v>
      </c>
      <c r="E4120" s="162" t="s">
        <v>2598</v>
      </c>
      <c r="F4120" s="163"/>
      <c r="G4120" s="72"/>
      <c r="H4120" s="164">
        <f>SUM(H4121:H4123)</f>
        <v>20.32</v>
      </c>
    </row>
    <row r="4121" spans="1:8" ht="15" customHeight="1" x14ac:dyDescent="0.2">
      <c r="A4121" s="165" t="s">
        <v>2607</v>
      </c>
      <c r="B4121" s="60" t="s">
        <v>2064</v>
      </c>
      <c r="C4121" s="61">
        <v>3243</v>
      </c>
      <c r="D4121" s="62" t="s">
        <v>3037</v>
      </c>
      <c r="E4121" s="60" t="s">
        <v>225</v>
      </c>
      <c r="F4121" s="65">
        <v>1</v>
      </c>
      <c r="G4121" s="70">
        <v>16.29</v>
      </c>
      <c r="H4121" s="166">
        <f>TRUNC(G4121*F4121,2)</f>
        <v>16.29</v>
      </c>
    </row>
    <row r="4122" spans="1:8" ht="15" customHeight="1" x14ac:dyDescent="0.2">
      <c r="A4122" s="165" t="s">
        <v>2072</v>
      </c>
      <c r="B4122" s="60" t="s">
        <v>2605</v>
      </c>
      <c r="C4122" s="61">
        <v>88264</v>
      </c>
      <c r="D4122" s="62" t="s">
        <v>2318</v>
      </c>
      <c r="E4122" s="60" t="s">
        <v>30</v>
      </c>
      <c r="F4122" s="65">
        <v>0.1</v>
      </c>
      <c r="G4122" s="70">
        <v>22.79</v>
      </c>
      <c r="H4122" s="166">
        <f>TRUNC(G4122*F4122,2)</f>
        <v>2.27</v>
      </c>
    </row>
    <row r="4123" spans="1:8" ht="15" customHeight="1" x14ac:dyDescent="0.2">
      <c r="A4123" s="165" t="s">
        <v>2072</v>
      </c>
      <c r="B4123" s="60" t="s">
        <v>2605</v>
      </c>
      <c r="C4123" s="61">
        <v>88247</v>
      </c>
      <c r="D4123" s="62" t="s">
        <v>2317</v>
      </c>
      <c r="E4123" s="60" t="s">
        <v>30</v>
      </c>
      <c r="F4123" s="65">
        <v>0.1</v>
      </c>
      <c r="G4123" s="70">
        <v>17.66</v>
      </c>
      <c r="H4123" s="166">
        <f>TRUNC(G4123*F4123,2)</f>
        <v>1.76</v>
      </c>
    </row>
    <row r="4124" spans="1:8" s="47" customFormat="1" ht="14.25" x14ac:dyDescent="0.25">
      <c r="A4124" s="153" t="s">
        <v>2057</v>
      </c>
      <c r="B4124" s="154" t="s">
        <v>2058</v>
      </c>
      <c r="C4124" s="154" t="s">
        <v>2059</v>
      </c>
      <c r="D4124" s="154" t="s">
        <v>2060</v>
      </c>
      <c r="E4124" s="154" t="s">
        <v>2061</v>
      </c>
      <c r="F4124" s="155" t="s">
        <v>2062</v>
      </c>
      <c r="G4124" s="156" t="s">
        <v>2063</v>
      </c>
      <c r="H4124" s="157" t="s">
        <v>2602</v>
      </c>
    </row>
    <row r="4125" spans="1:8" ht="32.1" customHeight="1" x14ac:dyDescent="0.2">
      <c r="A4125" s="158" t="s">
        <v>1543</v>
      </c>
      <c r="B4125" s="159" t="s">
        <v>2603</v>
      </c>
      <c r="C4125" s="160" t="s">
        <v>1542</v>
      </c>
      <c r="D4125" s="161" t="s">
        <v>1544</v>
      </c>
      <c r="E4125" s="162" t="s">
        <v>2598</v>
      </c>
      <c r="F4125" s="163"/>
      <c r="G4125" s="72"/>
      <c r="H4125" s="164">
        <f>SUM(H4126:H4128)</f>
        <v>41.25</v>
      </c>
    </row>
    <row r="4126" spans="1:8" ht="15" customHeight="1" x14ac:dyDescent="0.2">
      <c r="A4126" s="165" t="s">
        <v>2619</v>
      </c>
      <c r="B4126" s="60" t="s">
        <v>2064</v>
      </c>
      <c r="C4126" s="61" t="s">
        <v>3038</v>
      </c>
      <c r="D4126" s="62" t="s">
        <v>1544</v>
      </c>
      <c r="E4126" s="60" t="s">
        <v>225</v>
      </c>
      <c r="F4126" s="65">
        <v>1</v>
      </c>
      <c r="G4126" s="70">
        <v>37.22</v>
      </c>
      <c r="H4126" s="166">
        <f>TRUNC(G4126*F4126,2)</f>
        <v>37.22</v>
      </c>
    </row>
    <row r="4127" spans="1:8" ht="15" customHeight="1" x14ac:dyDescent="0.2">
      <c r="A4127" s="165" t="s">
        <v>2072</v>
      </c>
      <c r="B4127" s="60" t="s">
        <v>2605</v>
      </c>
      <c r="C4127" s="61">
        <v>88264</v>
      </c>
      <c r="D4127" s="62" t="s">
        <v>2318</v>
      </c>
      <c r="E4127" s="60" t="s">
        <v>30</v>
      </c>
      <c r="F4127" s="65">
        <v>0.1</v>
      </c>
      <c r="G4127" s="70">
        <v>22.79</v>
      </c>
      <c r="H4127" s="166">
        <f>TRUNC(G4127*F4127,2)</f>
        <v>2.27</v>
      </c>
    </row>
    <row r="4128" spans="1:8" ht="15" customHeight="1" x14ac:dyDescent="0.2">
      <c r="A4128" s="165" t="s">
        <v>2072</v>
      </c>
      <c r="B4128" s="60" t="s">
        <v>2605</v>
      </c>
      <c r="C4128" s="61">
        <v>88247</v>
      </c>
      <c r="D4128" s="62" t="s">
        <v>2317</v>
      </c>
      <c r="E4128" s="60" t="s">
        <v>30</v>
      </c>
      <c r="F4128" s="65">
        <v>0.1</v>
      </c>
      <c r="G4128" s="70">
        <v>17.66</v>
      </c>
      <c r="H4128" s="166">
        <f>TRUNC(G4128*F4128,2)</f>
        <v>1.76</v>
      </c>
    </row>
    <row r="4129" spans="1:8" s="47" customFormat="1" ht="14.25" x14ac:dyDescent="0.25">
      <c r="A4129" s="153" t="s">
        <v>2057</v>
      </c>
      <c r="B4129" s="154" t="s">
        <v>2058</v>
      </c>
      <c r="C4129" s="154" t="s">
        <v>2059</v>
      </c>
      <c r="D4129" s="154" t="s">
        <v>2060</v>
      </c>
      <c r="E4129" s="154" t="s">
        <v>2061</v>
      </c>
      <c r="F4129" s="155" t="s">
        <v>2062</v>
      </c>
      <c r="G4129" s="156" t="s">
        <v>2063</v>
      </c>
      <c r="H4129" s="157" t="s">
        <v>2602</v>
      </c>
    </row>
    <row r="4130" spans="1:8" ht="32.1" customHeight="1" x14ac:dyDescent="0.2">
      <c r="A4130" s="158" t="s">
        <v>1546</v>
      </c>
      <c r="B4130" s="159" t="s">
        <v>2603</v>
      </c>
      <c r="C4130" s="160" t="s">
        <v>1545</v>
      </c>
      <c r="D4130" s="161" t="s">
        <v>1547</v>
      </c>
      <c r="E4130" s="162" t="s">
        <v>2598</v>
      </c>
      <c r="F4130" s="163"/>
      <c r="G4130" s="72"/>
      <c r="H4130" s="164">
        <f>SUM(H4131:H4133)</f>
        <v>122.51</v>
      </c>
    </row>
    <row r="4131" spans="1:8" ht="15" customHeight="1" x14ac:dyDescent="0.2">
      <c r="A4131" s="165" t="s">
        <v>2607</v>
      </c>
      <c r="B4131" s="60" t="s">
        <v>2064</v>
      </c>
      <c r="C4131" s="61">
        <v>9151</v>
      </c>
      <c r="D4131" s="62" t="s">
        <v>1547</v>
      </c>
      <c r="E4131" s="60" t="s">
        <v>225</v>
      </c>
      <c r="F4131" s="65">
        <v>1</v>
      </c>
      <c r="G4131" s="70">
        <v>119.77</v>
      </c>
      <c r="H4131" s="166">
        <f>TRUNC(G4131*F4131,2)</f>
        <v>119.77</v>
      </c>
    </row>
    <row r="4132" spans="1:8" ht="15" customHeight="1" x14ac:dyDescent="0.2">
      <c r="A4132" s="165" t="s">
        <v>2072</v>
      </c>
      <c r="B4132" s="60" t="s">
        <v>2605</v>
      </c>
      <c r="C4132" s="61">
        <v>88264</v>
      </c>
      <c r="D4132" s="62" t="s">
        <v>2318</v>
      </c>
      <c r="E4132" s="60" t="s">
        <v>30</v>
      </c>
      <c r="F4132" s="65">
        <v>6.8000000000000005E-2</v>
      </c>
      <c r="G4132" s="70">
        <v>22.79</v>
      </c>
      <c r="H4132" s="166">
        <f>TRUNC(G4132*F4132,2)</f>
        <v>1.54</v>
      </c>
    </row>
    <row r="4133" spans="1:8" ht="15" customHeight="1" x14ac:dyDescent="0.2">
      <c r="A4133" s="165" t="s">
        <v>2072</v>
      </c>
      <c r="B4133" s="60" t="s">
        <v>2605</v>
      </c>
      <c r="C4133" s="61">
        <v>88247</v>
      </c>
      <c r="D4133" s="62" t="s">
        <v>2317</v>
      </c>
      <c r="E4133" s="60" t="s">
        <v>30</v>
      </c>
      <c r="F4133" s="65">
        <v>6.8000000000000005E-2</v>
      </c>
      <c r="G4133" s="70">
        <v>17.66</v>
      </c>
      <c r="H4133" s="166">
        <f>TRUNC(G4133*F4133,2)</f>
        <v>1.2</v>
      </c>
    </row>
    <row r="4134" spans="1:8" s="47" customFormat="1" ht="14.25" x14ac:dyDescent="0.25">
      <c r="A4134" s="153" t="s">
        <v>2057</v>
      </c>
      <c r="B4134" s="154" t="s">
        <v>2058</v>
      </c>
      <c r="C4134" s="154" t="s">
        <v>2059</v>
      </c>
      <c r="D4134" s="154" t="s">
        <v>2060</v>
      </c>
      <c r="E4134" s="154" t="s">
        <v>2061</v>
      </c>
      <c r="F4134" s="155" t="s">
        <v>2062</v>
      </c>
      <c r="G4134" s="156" t="s">
        <v>2063</v>
      </c>
      <c r="H4134" s="157" t="s">
        <v>2602</v>
      </c>
    </row>
    <row r="4135" spans="1:8" ht="32.1" customHeight="1" x14ac:dyDescent="0.2">
      <c r="A4135" s="158" t="s">
        <v>1549</v>
      </c>
      <c r="B4135" s="159" t="s">
        <v>2603</v>
      </c>
      <c r="C4135" s="160" t="s">
        <v>1548</v>
      </c>
      <c r="D4135" s="161" t="s">
        <v>1550</v>
      </c>
      <c r="E4135" s="162" t="s">
        <v>118</v>
      </c>
      <c r="F4135" s="163"/>
      <c r="G4135" s="72"/>
      <c r="H4135" s="164">
        <f>SUM(H4136:H4138)</f>
        <v>254.66</v>
      </c>
    </row>
    <row r="4136" spans="1:8" ht="27" customHeight="1" x14ac:dyDescent="0.2">
      <c r="A4136" s="165" t="s">
        <v>2072</v>
      </c>
      <c r="B4136" s="60" t="s">
        <v>2064</v>
      </c>
      <c r="C4136" s="61">
        <v>7695</v>
      </c>
      <c r="D4136" s="62" t="s">
        <v>3039</v>
      </c>
      <c r="E4136" s="60" t="s">
        <v>118</v>
      </c>
      <c r="F4136" s="65">
        <v>1.01</v>
      </c>
      <c r="G4136" s="70">
        <v>228.12</v>
      </c>
      <c r="H4136" s="166">
        <f>TRUNC(G4136*F4136,2)</f>
        <v>230.4</v>
      </c>
    </row>
    <row r="4137" spans="1:8" ht="15" customHeight="1" x14ac:dyDescent="0.2">
      <c r="A4137" s="165" t="s">
        <v>2072</v>
      </c>
      <c r="B4137" s="60" t="s">
        <v>2605</v>
      </c>
      <c r="C4137" s="61">
        <v>88247</v>
      </c>
      <c r="D4137" s="62" t="s">
        <v>2317</v>
      </c>
      <c r="E4137" s="60" t="s">
        <v>30</v>
      </c>
      <c r="F4137" s="65">
        <v>0.6</v>
      </c>
      <c r="G4137" s="70">
        <v>17.66</v>
      </c>
      <c r="H4137" s="166">
        <f>TRUNC(G4137*F4137,2)</f>
        <v>10.59</v>
      </c>
    </row>
    <row r="4138" spans="1:8" ht="15" customHeight="1" x14ac:dyDescent="0.2">
      <c r="A4138" s="165" t="s">
        <v>2072</v>
      </c>
      <c r="B4138" s="60" t="s">
        <v>2605</v>
      </c>
      <c r="C4138" s="61">
        <v>88264</v>
      </c>
      <c r="D4138" s="62" t="s">
        <v>2318</v>
      </c>
      <c r="E4138" s="60" t="s">
        <v>30</v>
      </c>
      <c r="F4138" s="65">
        <v>0.6</v>
      </c>
      <c r="G4138" s="70">
        <v>22.79</v>
      </c>
      <c r="H4138" s="166">
        <f>TRUNC(G4138*F4138,2)</f>
        <v>13.67</v>
      </c>
    </row>
    <row r="4139" spans="1:8" s="47" customFormat="1" ht="14.25" x14ac:dyDescent="0.25">
      <c r="A4139" s="153" t="s">
        <v>2057</v>
      </c>
      <c r="B4139" s="154" t="s">
        <v>2058</v>
      </c>
      <c r="C4139" s="154" t="s">
        <v>2059</v>
      </c>
      <c r="D4139" s="154" t="s">
        <v>2060</v>
      </c>
      <c r="E4139" s="154" t="s">
        <v>2061</v>
      </c>
      <c r="F4139" s="155" t="s">
        <v>2062</v>
      </c>
      <c r="G4139" s="156" t="s">
        <v>2063</v>
      </c>
      <c r="H4139" s="157" t="s">
        <v>2602</v>
      </c>
    </row>
    <row r="4140" spans="1:8" ht="32.1" customHeight="1" x14ac:dyDescent="0.2">
      <c r="A4140" s="158" t="s">
        <v>1552</v>
      </c>
      <c r="B4140" s="159" t="s">
        <v>2603</v>
      </c>
      <c r="C4140" s="160" t="s">
        <v>1551</v>
      </c>
      <c r="D4140" s="161" t="s">
        <v>1553</v>
      </c>
      <c r="E4140" s="162" t="s">
        <v>2598</v>
      </c>
      <c r="F4140" s="163"/>
      <c r="G4140" s="72"/>
      <c r="H4140" s="164">
        <f>SUM(H4141:H4143)</f>
        <v>1529.18</v>
      </c>
    </row>
    <row r="4141" spans="1:8" ht="15" customHeight="1" x14ac:dyDescent="0.2">
      <c r="A4141" s="165" t="s">
        <v>2619</v>
      </c>
      <c r="B4141" s="60" t="s">
        <v>2064</v>
      </c>
      <c r="C4141" s="61" t="s">
        <v>3040</v>
      </c>
      <c r="D4141" s="62" t="s">
        <v>1553</v>
      </c>
      <c r="E4141" s="60" t="s">
        <v>225</v>
      </c>
      <c r="F4141" s="65">
        <v>1</v>
      </c>
      <c r="G4141" s="70">
        <v>1508.96</v>
      </c>
      <c r="H4141" s="166">
        <f>TRUNC(G4141*F4141,2)</f>
        <v>1508.96</v>
      </c>
    </row>
    <row r="4142" spans="1:8" ht="15" customHeight="1" x14ac:dyDescent="0.2">
      <c r="A4142" s="165" t="s">
        <v>2072</v>
      </c>
      <c r="B4142" s="60" t="s">
        <v>2605</v>
      </c>
      <c r="C4142" s="61">
        <v>88264</v>
      </c>
      <c r="D4142" s="62" t="s">
        <v>2318</v>
      </c>
      <c r="E4142" s="60" t="s">
        <v>30</v>
      </c>
      <c r="F4142" s="65">
        <v>0.5</v>
      </c>
      <c r="G4142" s="70">
        <v>22.79</v>
      </c>
      <c r="H4142" s="166">
        <f>TRUNC(G4142*F4142,2)</f>
        <v>11.39</v>
      </c>
    </row>
    <row r="4143" spans="1:8" ht="15" customHeight="1" x14ac:dyDescent="0.2">
      <c r="A4143" s="165" t="s">
        <v>2072</v>
      </c>
      <c r="B4143" s="60" t="s">
        <v>2605</v>
      </c>
      <c r="C4143" s="61">
        <v>88247</v>
      </c>
      <c r="D4143" s="62" t="s">
        <v>2317</v>
      </c>
      <c r="E4143" s="60" t="s">
        <v>30</v>
      </c>
      <c r="F4143" s="65">
        <v>0.5</v>
      </c>
      <c r="G4143" s="70">
        <v>17.66</v>
      </c>
      <c r="H4143" s="166">
        <f>TRUNC(G4143*F4143,2)</f>
        <v>8.83</v>
      </c>
    </row>
    <row r="4144" spans="1:8" s="47" customFormat="1" ht="14.25" x14ac:dyDescent="0.25">
      <c r="A4144" s="153" t="s">
        <v>2057</v>
      </c>
      <c r="B4144" s="154" t="s">
        <v>2058</v>
      </c>
      <c r="C4144" s="154" t="s">
        <v>2059</v>
      </c>
      <c r="D4144" s="154" t="s">
        <v>2060</v>
      </c>
      <c r="E4144" s="154" t="s">
        <v>2061</v>
      </c>
      <c r="F4144" s="155" t="s">
        <v>2062</v>
      </c>
      <c r="G4144" s="156" t="s">
        <v>2063</v>
      </c>
      <c r="H4144" s="157" t="s">
        <v>2602</v>
      </c>
    </row>
    <row r="4145" spans="1:8" ht="32.1" customHeight="1" x14ac:dyDescent="0.2">
      <c r="A4145" s="158" t="s">
        <v>1555</v>
      </c>
      <c r="B4145" s="159" t="s">
        <v>2603</v>
      </c>
      <c r="C4145" s="160" t="s">
        <v>1554</v>
      </c>
      <c r="D4145" s="161" t="s">
        <v>1556</v>
      </c>
      <c r="E4145" s="162" t="s">
        <v>2598</v>
      </c>
      <c r="F4145" s="163"/>
      <c r="G4145" s="72"/>
      <c r="H4145" s="164">
        <f>SUM(H4146:H4148)</f>
        <v>119.27</v>
      </c>
    </row>
    <row r="4146" spans="1:8" ht="15" customHeight="1" x14ac:dyDescent="0.2">
      <c r="A4146" s="165" t="s">
        <v>2619</v>
      </c>
      <c r="B4146" s="60" t="s">
        <v>2064</v>
      </c>
      <c r="C4146" s="61" t="s">
        <v>3041</v>
      </c>
      <c r="D4146" s="62" t="s">
        <v>1556</v>
      </c>
      <c r="E4146" s="60" t="s">
        <v>225</v>
      </c>
      <c r="F4146" s="65">
        <v>1</v>
      </c>
      <c r="G4146" s="70">
        <v>96.22</v>
      </c>
      <c r="H4146" s="166">
        <f>TRUNC(G4146*F4146,2)</f>
        <v>96.22</v>
      </c>
    </row>
    <row r="4147" spans="1:8" ht="15" customHeight="1" x14ac:dyDescent="0.2">
      <c r="A4147" s="165" t="s">
        <v>2072</v>
      </c>
      <c r="B4147" s="60" t="s">
        <v>2605</v>
      </c>
      <c r="C4147" s="61">
        <v>88264</v>
      </c>
      <c r="D4147" s="62" t="s">
        <v>2318</v>
      </c>
      <c r="E4147" s="60" t="s">
        <v>30</v>
      </c>
      <c r="F4147" s="65">
        <v>0.56999999999999995</v>
      </c>
      <c r="G4147" s="70">
        <v>22.79</v>
      </c>
      <c r="H4147" s="166">
        <f>TRUNC(G4147*F4147,2)</f>
        <v>12.99</v>
      </c>
    </row>
    <row r="4148" spans="1:8" ht="15" customHeight="1" x14ac:dyDescent="0.2">
      <c r="A4148" s="165" t="s">
        <v>2072</v>
      </c>
      <c r="B4148" s="60" t="s">
        <v>2605</v>
      </c>
      <c r="C4148" s="61">
        <v>88247</v>
      </c>
      <c r="D4148" s="62" t="s">
        <v>2317</v>
      </c>
      <c r="E4148" s="60" t="s">
        <v>30</v>
      </c>
      <c r="F4148" s="65">
        <v>0.56999999999999995</v>
      </c>
      <c r="G4148" s="70">
        <v>17.66</v>
      </c>
      <c r="H4148" s="166">
        <f>TRUNC(G4148*F4148,2)</f>
        <v>10.06</v>
      </c>
    </row>
    <row r="4149" spans="1:8" s="47" customFormat="1" ht="14.25" x14ac:dyDescent="0.25">
      <c r="A4149" s="153" t="s">
        <v>2057</v>
      </c>
      <c r="B4149" s="154" t="s">
        <v>2058</v>
      </c>
      <c r="C4149" s="154" t="s">
        <v>2059</v>
      </c>
      <c r="D4149" s="154" t="s">
        <v>2060</v>
      </c>
      <c r="E4149" s="154" t="s">
        <v>2061</v>
      </c>
      <c r="F4149" s="155" t="s">
        <v>2062</v>
      </c>
      <c r="G4149" s="156" t="s">
        <v>2063</v>
      </c>
      <c r="H4149" s="157" t="s">
        <v>2602</v>
      </c>
    </row>
    <row r="4150" spans="1:8" ht="32.1" customHeight="1" x14ac:dyDescent="0.2">
      <c r="A4150" s="158" t="s">
        <v>1558</v>
      </c>
      <c r="B4150" s="159" t="s">
        <v>2603</v>
      </c>
      <c r="C4150" s="160" t="s">
        <v>1557</v>
      </c>
      <c r="D4150" s="161" t="s">
        <v>1559</v>
      </c>
      <c r="E4150" s="162" t="s">
        <v>118</v>
      </c>
      <c r="F4150" s="163"/>
      <c r="G4150" s="72"/>
      <c r="H4150" s="164">
        <f>SUM(H4151:H4152)</f>
        <v>4.07</v>
      </c>
    </row>
    <row r="4151" spans="1:8" ht="15" customHeight="1" x14ac:dyDescent="0.2">
      <c r="A4151" s="165" t="s">
        <v>2607</v>
      </c>
      <c r="B4151" s="60" t="s">
        <v>2064</v>
      </c>
      <c r="C4151" s="61">
        <v>3155</v>
      </c>
      <c r="D4151" s="62" t="s">
        <v>3042</v>
      </c>
      <c r="E4151" s="60" t="s">
        <v>118</v>
      </c>
      <c r="F4151" s="65">
        <v>1</v>
      </c>
      <c r="G4151" s="70">
        <v>3.1</v>
      </c>
      <c r="H4151" s="166">
        <f>TRUNC(G4151*F4151,2)</f>
        <v>3.1</v>
      </c>
    </row>
    <row r="4152" spans="1:8" ht="15" customHeight="1" x14ac:dyDescent="0.2">
      <c r="A4152" s="165" t="s">
        <v>2072</v>
      </c>
      <c r="B4152" s="60" t="s">
        <v>2605</v>
      </c>
      <c r="C4152" s="61">
        <v>88247</v>
      </c>
      <c r="D4152" s="62" t="s">
        <v>2317</v>
      </c>
      <c r="E4152" s="60" t="s">
        <v>30</v>
      </c>
      <c r="F4152" s="65">
        <v>5.5E-2</v>
      </c>
      <c r="G4152" s="70">
        <v>17.66</v>
      </c>
      <c r="H4152" s="166">
        <f>TRUNC(G4152*F4152,2)</f>
        <v>0.97</v>
      </c>
    </row>
    <row r="4153" spans="1:8" s="47" customFormat="1" ht="14.25" x14ac:dyDescent="0.25">
      <c r="A4153" s="153" t="s">
        <v>2057</v>
      </c>
      <c r="B4153" s="154" t="s">
        <v>2058</v>
      </c>
      <c r="C4153" s="154" t="s">
        <v>2059</v>
      </c>
      <c r="D4153" s="154" t="s">
        <v>2060</v>
      </c>
      <c r="E4153" s="154" t="s">
        <v>2061</v>
      </c>
      <c r="F4153" s="155" t="s">
        <v>2062</v>
      </c>
      <c r="G4153" s="156" t="s">
        <v>2063</v>
      </c>
      <c r="H4153" s="157" t="s">
        <v>2602</v>
      </c>
    </row>
    <row r="4154" spans="1:8" ht="32.1" customHeight="1" x14ac:dyDescent="0.2">
      <c r="A4154" s="158" t="s">
        <v>1561</v>
      </c>
      <c r="B4154" s="159" t="s">
        <v>2603</v>
      </c>
      <c r="C4154" s="160" t="s">
        <v>1560</v>
      </c>
      <c r="D4154" s="161" t="s">
        <v>1562</v>
      </c>
      <c r="E4154" s="162" t="s">
        <v>2598</v>
      </c>
      <c r="F4154" s="163"/>
      <c r="G4154" s="72"/>
      <c r="H4154" s="164">
        <f>SUM(H4155:H4156)</f>
        <v>1.75</v>
      </c>
    </row>
    <row r="4155" spans="1:8" ht="15" customHeight="1" x14ac:dyDescent="0.2">
      <c r="A4155" s="165" t="s">
        <v>2607</v>
      </c>
      <c r="B4155" s="60" t="s">
        <v>2064</v>
      </c>
      <c r="C4155" s="61">
        <v>3156</v>
      </c>
      <c r="D4155" s="62" t="s">
        <v>3043</v>
      </c>
      <c r="E4155" s="60" t="s">
        <v>225</v>
      </c>
      <c r="F4155" s="65">
        <v>1</v>
      </c>
      <c r="G4155" s="70">
        <v>0.8</v>
      </c>
      <c r="H4155" s="166">
        <f>TRUNC(G4155*F4155,2)</f>
        <v>0.8</v>
      </c>
    </row>
    <row r="4156" spans="1:8" ht="15" customHeight="1" x14ac:dyDescent="0.2">
      <c r="A4156" s="165" t="s">
        <v>2072</v>
      </c>
      <c r="B4156" s="60" t="s">
        <v>2605</v>
      </c>
      <c r="C4156" s="61">
        <v>88247</v>
      </c>
      <c r="D4156" s="62" t="s">
        <v>2317</v>
      </c>
      <c r="E4156" s="60" t="s">
        <v>30</v>
      </c>
      <c r="F4156" s="65">
        <v>5.3999999999999999E-2</v>
      </c>
      <c r="G4156" s="70">
        <v>17.66</v>
      </c>
      <c r="H4156" s="166">
        <f>TRUNC(G4156*F4156,2)</f>
        <v>0.95</v>
      </c>
    </row>
    <row r="4157" spans="1:8" s="47" customFormat="1" ht="14.25" x14ac:dyDescent="0.25">
      <c r="A4157" s="153" t="s">
        <v>2057</v>
      </c>
      <c r="B4157" s="154" t="s">
        <v>2058</v>
      </c>
      <c r="C4157" s="154" t="s">
        <v>2059</v>
      </c>
      <c r="D4157" s="154" t="s">
        <v>2060</v>
      </c>
      <c r="E4157" s="154" t="s">
        <v>2061</v>
      </c>
      <c r="F4157" s="155" t="s">
        <v>2062</v>
      </c>
      <c r="G4157" s="156" t="s">
        <v>2063</v>
      </c>
      <c r="H4157" s="157" t="s">
        <v>2602</v>
      </c>
    </row>
    <row r="4158" spans="1:8" ht="32.1" customHeight="1" x14ac:dyDescent="0.2">
      <c r="A4158" s="158" t="s">
        <v>1564</v>
      </c>
      <c r="B4158" s="159" t="s">
        <v>2603</v>
      </c>
      <c r="C4158" s="160" t="s">
        <v>1563</v>
      </c>
      <c r="D4158" s="161" t="s">
        <v>1565</v>
      </c>
      <c r="E4158" s="162" t="s">
        <v>2598</v>
      </c>
      <c r="F4158" s="163"/>
      <c r="G4158" s="72"/>
      <c r="H4158" s="164">
        <f>SUM(H4159:H4161)</f>
        <v>156.72999999999999</v>
      </c>
    </row>
    <row r="4159" spans="1:8" ht="15" customHeight="1" x14ac:dyDescent="0.2">
      <c r="A4159" s="165" t="s">
        <v>2619</v>
      </c>
      <c r="B4159" s="60" t="s">
        <v>2064</v>
      </c>
      <c r="C4159" s="61" t="s">
        <v>3044</v>
      </c>
      <c r="D4159" s="62" t="s">
        <v>1565</v>
      </c>
      <c r="E4159" s="60" t="s">
        <v>225</v>
      </c>
      <c r="F4159" s="65">
        <v>1</v>
      </c>
      <c r="G4159" s="70">
        <v>156.38999999999999</v>
      </c>
      <c r="H4159" s="166">
        <f>TRUNC(G4159*F4159,2)</f>
        <v>156.38999999999999</v>
      </c>
    </row>
    <row r="4160" spans="1:8" ht="15" customHeight="1" x14ac:dyDescent="0.2">
      <c r="A4160" s="165" t="s">
        <v>2072</v>
      </c>
      <c r="B4160" s="60" t="s">
        <v>2605</v>
      </c>
      <c r="C4160" s="61">
        <v>88264</v>
      </c>
      <c r="D4160" s="62" t="s">
        <v>2318</v>
      </c>
      <c r="E4160" s="60" t="s">
        <v>30</v>
      </c>
      <c r="F4160" s="65">
        <v>8.5000000000000006E-3</v>
      </c>
      <c r="G4160" s="70">
        <v>22.79</v>
      </c>
      <c r="H4160" s="166">
        <f>TRUNC(G4160*F4160,2)</f>
        <v>0.19</v>
      </c>
    </row>
    <row r="4161" spans="1:8" x14ac:dyDescent="0.2">
      <c r="A4161" s="165" t="s">
        <v>2072</v>
      </c>
      <c r="B4161" s="60" t="s">
        <v>2605</v>
      </c>
      <c r="C4161" s="61">
        <v>88247</v>
      </c>
      <c r="D4161" s="62" t="s">
        <v>2317</v>
      </c>
      <c r="E4161" s="60" t="s">
        <v>30</v>
      </c>
      <c r="F4161" s="65">
        <v>8.5000000000000006E-3</v>
      </c>
      <c r="G4161" s="70">
        <v>17.66</v>
      </c>
      <c r="H4161" s="166">
        <f>TRUNC(G4161*F4161,2)</f>
        <v>0.15</v>
      </c>
    </row>
    <row r="4162" spans="1:8" s="47" customFormat="1" ht="14.25" x14ac:dyDescent="0.25">
      <c r="A4162" s="153" t="s">
        <v>2057</v>
      </c>
      <c r="B4162" s="154" t="s">
        <v>2058</v>
      </c>
      <c r="C4162" s="154" t="s">
        <v>2059</v>
      </c>
      <c r="D4162" s="154" t="s">
        <v>2060</v>
      </c>
      <c r="E4162" s="154" t="s">
        <v>2061</v>
      </c>
      <c r="F4162" s="155" t="s">
        <v>2062</v>
      </c>
      <c r="G4162" s="156" t="s">
        <v>2063</v>
      </c>
      <c r="H4162" s="157" t="s">
        <v>2602</v>
      </c>
    </row>
    <row r="4163" spans="1:8" ht="32.1" customHeight="1" x14ac:dyDescent="0.2">
      <c r="A4163" s="158" t="s">
        <v>1567</v>
      </c>
      <c r="B4163" s="159" t="s">
        <v>2603</v>
      </c>
      <c r="C4163" s="160" t="s">
        <v>1566</v>
      </c>
      <c r="D4163" s="161" t="s">
        <v>1568</v>
      </c>
      <c r="E4163" s="162" t="s">
        <v>118</v>
      </c>
      <c r="F4163" s="163"/>
      <c r="G4163" s="72"/>
      <c r="H4163" s="164">
        <f>SUM(H4164:H4166)</f>
        <v>107.57000000000001</v>
      </c>
    </row>
    <row r="4164" spans="1:8" ht="27" customHeight="1" x14ac:dyDescent="0.2">
      <c r="A4164" s="165" t="s">
        <v>2072</v>
      </c>
      <c r="B4164" s="60" t="s">
        <v>2064</v>
      </c>
      <c r="C4164" s="61">
        <v>955</v>
      </c>
      <c r="D4164" s="62" t="s">
        <v>3045</v>
      </c>
      <c r="E4164" s="60" t="s">
        <v>118</v>
      </c>
      <c r="F4164" s="65">
        <v>1.02</v>
      </c>
      <c r="G4164" s="70">
        <v>96.75</v>
      </c>
      <c r="H4164" s="166">
        <f>TRUNC(G4164*F4164,2)</f>
        <v>98.68</v>
      </c>
    </row>
    <row r="4165" spans="1:8" ht="15" customHeight="1" x14ac:dyDescent="0.2">
      <c r="A4165" s="165" t="s">
        <v>2072</v>
      </c>
      <c r="B4165" s="60" t="s">
        <v>2605</v>
      </c>
      <c r="C4165" s="61">
        <v>88247</v>
      </c>
      <c r="D4165" s="62" t="s">
        <v>2317</v>
      </c>
      <c r="E4165" s="60" t="s">
        <v>30</v>
      </c>
      <c r="F4165" s="65">
        <v>0.22</v>
      </c>
      <c r="G4165" s="70">
        <v>17.66</v>
      </c>
      <c r="H4165" s="166">
        <f>TRUNC(G4165*F4165,2)</f>
        <v>3.88</v>
      </c>
    </row>
    <row r="4166" spans="1:8" x14ac:dyDescent="0.2">
      <c r="A4166" s="165" t="s">
        <v>2072</v>
      </c>
      <c r="B4166" s="60" t="s">
        <v>2605</v>
      </c>
      <c r="C4166" s="61">
        <v>88264</v>
      </c>
      <c r="D4166" s="62" t="s">
        <v>2318</v>
      </c>
      <c r="E4166" s="60" t="s">
        <v>30</v>
      </c>
      <c r="F4166" s="65">
        <v>0.22</v>
      </c>
      <c r="G4166" s="70">
        <v>22.79</v>
      </c>
      <c r="H4166" s="166">
        <f>TRUNC(G4166*F4166,2)</f>
        <v>5.01</v>
      </c>
    </row>
    <row r="4167" spans="1:8" s="47" customFormat="1" ht="14.25" x14ac:dyDescent="0.25">
      <c r="A4167" s="153" t="s">
        <v>2057</v>
      </c>
      <c r="B4167" s="154" t="s">
        <v>2058</v>
      </c>
      <c r="C4167" s="154" t="s">
        <v>2059</v>
      </c>
      <c r="D4167" s="154" t="s">
        <v>2060</v>
      </c>
      <c r="E4167" s="154" t="s">
        <v>2061</v>
      </c>
      <c r="F4167" s="155" t="s">
        <v>2062</v>
      </c>
      <c r="G4167" s="156" t="s">
        <v>2063</v>
      </c>
      <c r="H4167" s="157" t="s">
        <v>2602</v>
      </c>
    </row>
    <row r="4168" spans="1:8" ht="32.1" customHeight="1" x14ac:dyDescent="0.2">
      <c r="A4168" s="158" t="s">
        <v>1570</v>
      </c>
      <c r="B4168" s="159" t="s">
        <v>2603</v>
      </c>
      <c r="C4168" s="160" t="s">
        <v>1569</v>
      </c>
      <c r="D4168" s="161" t="s">
        <v>1571</v>
      </c>
      <c r="E4168" s="162" t="s">
        <v>2598</v>
      </c>
      <c r="F4168" s="163"/>
      <c r="G4168" s="72"/>
      <c r="H4168" s="164">
        <f>SUM(H4169:H4171)</f>
        <v>4.5199999999999996</v>
      </c>
    </row>
    <row r="4169" spans="1:8" ht="27" customHeight="1" x14ac:dyDescent="0.2">
      <c r="A4169" s="165" t="s">
        <v>2072</v>
      </c>
      <c r="B4169" s="60" t="s">
        <v>2064</v>
      </c>
      <c r="C4169" s="61">
        <v>1578</v>
      </c>
      <c r="D4169" s="62" t="s">
        <v>3046</v>
      </c>
      <c r="E4169" s="60" t="s">
        <v>225</v>
      </c>
      <c r="F4169" s="65">
        <v>1</v>
      </c>
      <c r="G4169" s="70">
        <v>3.45</v>
      </c>
      <c r="H4169" s="166">
        <f>TRUNC(G4169*F4169,2)</f>
        <v>3.45</v>
      </c>
    </row>
    <row r="4170" spans="1:8" ht="27" customHeight="1" x14ac:dyDescent="0.2">
      <c r="A4170" s="165" t="s">
        <v>2607</v>
      </c>
      <c r="B4170" s="60" t="s">
        <v>2064</v>
      </c>
      <c r="C4170" s="61">
        <v>7880</v>
      </c>
      <c r="D4170" s="62" t="s">
        <v>3047</v>
      </c>
      <c r="E4170" s="60" t="s">
        <v>225</v>
      </c>
      <c r="F4170" s="65">
        <v>5.6000000000000001E-2</v>
      </c>
      <c r="G4170" s="70">
        <v>2.097</v>
      </c>
      <c r="H4170" s="166">
        <f>TRUNC(G4170*F4170,2)</f>
        <v>0.11</v>
      </c>
    </row>
    <row r="4171" spans="1:8" x14ac:dyDescent="0.2">
      <c r="A4171" s="165" t="s">
        <v>2072</v>
      </c>
      <c r="B4171" s="60" t="s">
        <v>2605</v>
      </c>
      <c r="C4171" s="61">
        <v>88264</v>
      </c>
      <c r="D4171" s="62" t="s">
        <v>2318</v>
      </c>
      <c r="E4171" s="60" t="s">
        <v>30</v>
      </c>
      <c r="F4171" s="65">
        <v>4.2500000000000003E-2</v>
      </c>
      <c r="G4171" s="70">
        <v>22.79</v>
      </c>
      <c r="H4171" s="166">
        <f>TRUNC(G4171*F4171,2)</f>
        <v>0.96</v>
      </c>
    </row>
    <row r="4172" spans="1:8" s="47" customFormat="1" ht="14.25" x14ac:dyDescent="0.25">
      <c r="A4172" s="153" t="s">
        <v>2057</v>
      </c>
      <c r="B4172" s="154" t="s">
        <v>2058</v>
      </c>
      <c r="C4172" s="154" t="s">
        <v>2059</v>
      </c>
      <c r="D4172" s="154" t="s">
        <v>2060</v>
      </c>
      <c r="E4172" s="154" t="s">
        <v>2061</v>
      </c>
      <c r="F4172" s="155" t="s">
        <v>2062</v>
      </c>
      <c r="G4172" s="156" t="s">
        <v>2063</v>
      </c>
      <c r="H4172" s="157" t="s">
        <v>2602</v>
      </c>
    </row>
    <row r="4173" spans="1:8" ht="32.1" customHeight="1" x14ac:dyDescent="0.2">
      <c r="A4173" s="158" t="s">
        <v>1573</v>
      </c>
      <c r="B4173" s="159" t="s">
        <v>2603</v>
      </c>
      <c r="C4173" s="160" t="s">
        <v>1572</v>
      </c>
      <c r="D4173" s="161" t="s">
        <v>1574</v>
      </c>
      <c r="E4173" s="162" t="s">
        <v>2598</v>
      </c>
      <c r="F4173" s="163"/>
      <c r="G4173" s="72"/>
      <c r="H4173" s="164">
        <f>SUM(H4174:H4175)</f>
        <v>21.95</v>
      </c>
    </row>
    <row r="4174" spans="1:8" ht="15" customHeight="1" x14ac:dyDescent="0.2">
      <c r="A4174" s="165" t="s">
        <v>2607</v>
      </c>
      <c r="B4174" s="60" t="s">
        <v>2064</v>
      </c>
      <c r="C4174" s="61">
        <v>1041</v>
      </c>
      <c r="D4174" s="62" t="s">
        <v>3048</v>
      </c>
      <c r="E4174" s="60" t="s">
        <v>225</v>
      </c>
      <c r="F4174" s="65">
        <v>1</v>
      </c>
      <c r="G4174" s="70">
        <v>12</v>
      </c>
      <c r="H4174" s="166">
        <f>TRUNC(G4174*F4174,2)</f>
        <v>12</v>
      </c>
    </row>
    <row r="4175" spans="1:8" ht="15" customHeight="1" x14ac:dyDescent="0.2">
      <c r="A4175" s="165" t="s">
        <v>2072</v>
      </c>
      <c r="B4175" s="60" t="s">
        <v>2605</v>
      </c>
      <c r="C4175" s="61">
        <v>88278</v>
      </c>
      <c r="D4175" s="62" t="s">
        <v>2112</v>
      </c>
      <c r="E4175" s="60" t="s">
        <v>30</v>
      </c>
      <c r="F4175" s="65">
        <v>0.34300000000000003</v>
      </c>
      <c r="G4175" s="70">
        <v>29.02</v>
      </c>
      <c r="H4175" s="166">
        <f>TRUNC(G4175*F4175,2)</f>
        <v>9.9499999999999993</v>
      </c>
    </row>
    <row r="4176" spans="1:8" s="47" customFormat="1" ht="14.25" x14ac:dyDescent="0.25">
      <c r="A4176" s="153" t="s">
        <v>2057</v>
      </c>
      <c r="B4176" s="154" t="s">
        <v>2058</v>
      </c>
      <c r="C4176" s="154" t="s">
        <v>2059</v>
      </c>
      <c r="D4176" s="154" t="s">
        <v>2060</v>
      </c>
      <c r="E4176" s="154" t="s">
        <v>2061</v>
      </c>
      <c r="F4176" s="155" t="s">
        <v>2062</v>
      </c>
      <c r="G4176" s="156" t="s">
        <v>2063</v>
      </c>
      <c r="H4176" s="157" t="s">
        <v>2602</v>
      </c>
    </row>
    <row r="4177" spans="1:8" ht="32.1" customHeight="1" x14ac:dyDescent="0.2">
      <c r="A4177" s="158" t="s">
        <v>1576</v>
      </c>
      <c r="B4177" s="159" t="s">
        <v>2603</v>
      </c>
      <c r="C4177" s="160" t="s">
        <v>1575</v>
      </c>
      <c r="D4177" s="161" t="s">
        <v>1577</v>
      </c>
      <c r="E4177" s="162" t="s">
        <v>118</v>
      </c>
      <c r="F4177" s="163"/>
      <c r="G4177" s="72"/>
      <c r="H4177" s="164">
        <f>SUM(H4178:H4180)</f>
        <v>42.129999999999995</v>
      </c>
    </row>
    <row r="4178" spans="1:8" ht="15" customHeight="1" x14ac:dyDescent="0.2">
      <c r="A4178" s="165" t="s">
        <v>2607</v>
      </c>
      <c r="B4178" s="60" t="s">
        <v>2064</v>
      </c>
      <c r="C4178" s="61">
        <v>508</v>
      </c>
      <c r="D4178" s="62" t="s">
        <v>3049</v>
      </c>
      <c r="E4178" s="60" t="s">
        <v>118</v>
      </c>
      <c r="F4178" s="65">
        <v>1</v>
      </c>
      <c r="G4178" s="70">
        <v>35.049999999999997</v>
      </c>
      <c r="H4178" s="166">
        <f>TRUNC(G4178*F4178,2)</f>
        <v>35.049999999999997</v>
      </c>
    </row>
    <row r="4179" spans="1:8" ht="15" customHeight="1" x14ac:dyDescent="0.2">
      <c r="A4179" s="165" t="s">
        <v>2072</v>
      </c>
      <c r="B4179" s="60" t="s">
        <v>2605</v>
      </c>
      <c r="C4179" s="61">
        <v>88262</v>
      </c>
      <c r="D4179" s="62" t="s">
        <v>2109</v>
      </c>
      <c r="E4179" s="60" t="s">
        <v>30</v>
      </c>
      <c r="F4179" s="65">
        <v>0.17499999999999999</v>
      </c>
      <c r="G4179" s="70">
        <v>22.3</v>
      </c>
      <c r="H4179" s="166">
        <f>TRUNC(G4179*F4179,2)</f>
        <v>3.9</v>
      </c>
    </row>
    <row r="4180" spans="1:8" x14ac:dyDescent="0.2">
      <c r="A4180" s="165" t="s">
        <v>2072</v>
      </c>
      <c r="B4180" s="60" t="s">
        <v>2605</v>
      </c>
      <c r="C4180" s="61">
        <v>88316</v>
      </c>
      <c r="D4180" s="62" t="s">
        <v>2094</v>
      </c>
      <c r="E4180" s="60" t="s">
        <v>30</v>
      </c>
      <c r="F4180" s="65">
        <v>0.17499999999999999</v>
      </c>
      <c r="G4180" s="70">
        <v>18.190000000000001</v>
      </c>
      <c r="H4180" s="166">
        <f>TRUNC(G4180*F4180,2)</f>
        <v>3.18</v>
      </c>
    </row>
    <row r="4181" spans="1:8" s="47" customFormat="1" ht="14.25" x14ac:dyDescent="0.25">
      <c r="A4181" s="153" t="s">
        <v>2057</v>
      </c>
      <c r="B4181" s="154" t="s">
        <v>2058</v>
      </c>
      <c r="C4181" s="154" t="s">
        <v>2059</v>
      </c>
      <c r="D4181" s="154" t="s">
        <v>2060</v>
      </c>
      <c r="E4181" s="154" t="s">
        <v>2061</v>
      </c>
      <c r="F4181" s="155" t="s">
        <v>2062</v>
      </c>
      <c r="G4181" s="156" t="s">
        <v>2063</v>
      </c>
      <c r="H4181" s="157" t="s">
        <v>2602</v>
      </c>
    </row>
    <row r="4182" spans="1:8" ht="32.1" customHeight="1" x14ac:dyDescent="0.2">
      <c r="A4182" s="158" t="s">
        <v>1579</v>
      </c>
      <c r="B4182" s="159" t="s">
        <v>2603</v>
      </c>
      <c r="C4182" s="160" t="s">
        <v>1578</v>
      </c>
      <c r="D4182" s="161" t="s">
        <v>1580</v>
      </c>
      <c r="E4182" s="162" t="s">
        <v>2598</v>
      </c>
      <c r="F4182" s="163"/>
      <c r="G4182" s="72"/>
      <c r="H4182" s="164">
        <f>SUM(H4183:H4184)</f>
        <v>3.34</v>
      </c>
    </row>
    <row r="4183" spans="1:8" ht="27" customHeight="1" x14ac:dyDescent="0.2">
      <c r="A4183" s="165" t="s">
        <v>2072</v>
      </c>
      <c r="B4183" s="60" t="s">
        <v>2064</v>
      </c>
      <c r="C4183" s="61">
        <v>442</v>
      </c>
      <c r="D4183" s="62" t="s">
        <v>3241</v>
      </c>
      <c r="E4183" s="60" t="s">
        <v>225</v>
      </c>
      <c r="F4183" s="65">
        <v>1</v>
      </c>
      <c r="G4183" s="70">
        <v>3.15</v>
      </c>
      <c r="H4183" s="166">
        <f>TRUNC(G4183*F4183,2)</f>
        <v>3.15</v>
      </c>
    </row>
    <row r="4184" spans="1:8" ht="15" customHeight="1" x14ac:dyDescent="0.2">
      <c r="A4184" s="165" t="s">
        <v>2072</v>
      </c>
      <c r="B4184" s="60" t="s">
        <v>2605</v>
      </c>
      <c r="C4184" s="61">
        <v>88264</v>
      </c>
      <c r="D4184" s="62" t="s">
        <v>2318</v>
      </c>
      <c r="E4184" s="60" t="s">
        <v>30</v>
      </c>
      <c r="F4184" s="65">
        <v>8.5000000000000006E-3</v>
      </c>
      <c r="G4184" s="70">
        <v>22.79</v>
      </c>
      <c r="H4184" s="166">
        <f>TRUNC(G4184*F4184,2)</f>
        <v>0.19</v>
      </c>
    </row>
    <row r="4185" spans="1:8" s="47" customFormat="1" ht="14.25" x14ac:dyDescent="0.25">
      <c r="A4185" s="153" t="s">
        <v>2057</v>
      </c>
      <c r="B4185" s="154" t="s">
        <v>2058</v>
      </c>
      <c r="C4185" s="154" t="s">
        <v>2059</v>
      </c>
      <c r="D4185" s="154" t="s">
        <v>2060</v>
      </c>
      <c r="E4185" s="154" t="s">
        <v>2061</v>
      </c>
      <c r="F4185" s="155" t="s">
        <v>2062</v>
      </c>
      <c r="G4185" s="156" t="s">
        <v>2063</v>
      </c>
      <c r="H4185" s="157" t="s">
        <v>2602</v>
      </c>
    </row>
    <row r="4186" spans="1:8" ht="48" customHeight="1" x14ac:dyDescent="0.2">
      <c r="A4186" s="158" t="s">
        <v>1582</v>
      </c>
      <c r="B4186" s="159" t="s">
        <v>2603</v>
      </c>
      <c r="C4186" s="160">
        <v>92023</v>
      </c>
      <c r="D4186" s="161" t="s">
        <v>1583</v>
      </c>
      <c r="E4186" s="162" t="s">
        <v>2598</v>
      </c>
      <c r="F4186" s="163"/>
      <c r="G4186" s="72"/>
      <c r="H4186" s="164">
        <f>SUM(H4187:H4188)</f>
        <v>30.63</v>
      </c>
    </row>
    <row r="4187" spans="1:8" ht="27" customHeight="1" x14ac:dyDescent="0.2">
      <c r="A4187" s="165" t="s">
        <v>3278</v>
      </c>
      <c r="B4187" s="60" t="s">
        <v>2605</v>
      </c>
      <c r="C4187" s="61">
        <v>91946</v>
      </c>
      <c r="D4187" s="62" t="s">
        <v>2514</v>
      </c>
      <c r="E4187" s="60" t="s">
        <v>225</v>
      </c>
      <c r="F4187" s="65">
        <v>1</v>
      </c>
      <c r="G4187" s="185">
        <f>H4227</f>
        <v>5.73</v>
      </c>
      <c r="H4187" s="166">
        <f>TRUNC(G4187*F4187,2)</f>
        <v>5.73</v>
      </c>
    </row>
    <row r="4188" spans="1:8" ht="27" customHeight="1" x14ac:dyDescent="0.2">
      <c r="A4188" s="165" t="s">
        <v>2072</v>
      </c>
      <c r="B4188" s="60" t="s">
        <v>2605</v>
      </c>
      <c r="C4188" s="61">
        <v>92022</v>
      </c>
      <c r="D4188" s="62" t="s">
        <v>2515</v>
      </c>
      <c r="E4188" s="60" t="s">
        <v>225</v>
      </c>
      <c r="F4188" s="65">
        <v>1</v>
      </c>
      <c r="G4188" s="185">
        <f>H4190</f>
        <v>24.9</v>
      </c>
      <c r="H4188" s="166">
        <f>TRUNC(G4188*F4188,2)</f>
        <v>24.9</v>
      </c>
    </row>
    <row r="4189" spans="1:8" s="47" customFormat="1" ht="14.25" x14ac:dyDescent="0.25">
      <c r="A4189" s="153" t="s">
        <v>2057</v>
      </c>
      <c r="B4189" s="154" t="s">
        <v>2058</v>
      </c>
      <c r="C4189" s="154" t="s">
        <v>2059</v>
      </c>
      <c r="D4189" s="154" t="s">
        <v>2060</v>
      </c>
      <c r="E4189" s="154" t="s">
        <v>2061</v>
      </c>
      <c r="F4189" s="155" t="s">
        <v>2062</v>
      </c>
      <c r="G4189" s="156" t="s">
        <v>2063</v>
      </c>
      <c r="H4189" s="157" t="s">
        <v>2602</v>
      </c>
    </row>
    <row r="4190" spans="1:8" ht="48" customHeight="1" x14ac:dyDescent="0.2">
      <c r="A4190" s="158" t="s">
        <v>3278</v>
      </c>
      <c r="B4190" s="159" t="s">
        <v>2603</v>
      </c>
      <c r="C4190" s="160">
        <v>92022</v>
      </c>
      <c r="D4190" s="161" t="s">
        <v>2515</v>
      </c>
      <c r="E4190" s="162" t="s">
        <v>225</v>
      </c>
      <c r="F4190" s="163"/>
      <c r="G4190" s="72"/>
      <c r="H4190" s="164">
        <f>SUM(H4191:H4194)</f>
        <v>24.9</v>
      </c>
    </row>
    <row r="4191" spans="1:8" ht="15" customHeight="1" x14ac:dyDescent="0.2">
      <c r="A4191" s="165" t="s">
        <v>2072</v>
      </c>
      <c r="B4191" s="60" t="s">
        <v>2064</v>
      </c>
      <c r="C4191" s="61">
        <v>38101</v>
      </c>
      <c r="D4191" s="62" t="s">
        <v>3282</v>
      </c>
      <c r="E4191" s="60" t="s">
        <v>225</v>
      </c>
      <c r="F4191" s="65">
        <v>1</v>
      </c>
      <c r="G4191" s="70">
        <v>6.46</v>
      </c>
      <c r="H4191" s="166">
        <f>TRUNC(G4191*F4191,2)</f>
        <v>6.46</v>
      </c>
    </row>
    <row r="4192" spans="1:8" ht="15" customHeight="1" x14ac:dyDescent="0.2">
      <c r="A4192" s="165" t="s">
        <v>2072</v>
      </c>
      <c r="B4192" s="60" t="s">
        <v>2064</v>
      </c>
      <c r="C4192" s="61">
        <v>38112</v>
      </c>
      <c r="D4192" s="62" t="s">
        <v>3283</v>
      </c>
      <c r="E4192" s="60" t="s">
        <v>225</v>
      </c>
      <c r="F4192" s="65">
        <v>1</v>
      </c>
      <c r="G4192" s="70">
        <v>5.5</v>
      </c>
      <c r="H4192" s="166">
        <f>TRUNC(G4192*F4192,2)</f>
        <v>5.5</v>
      </c>
    </row>
    <row r="4193" spans="1:8" ht="15" customHeight="1" x14ac:dyDescent="0.2">
      <c r="A4193" s="165" t="s">
        <v>2072</v>
      </c>
      <c r="B4193" s="60" t="s">
        <v>2605</v>
      </c>
      <c r="C4193" s="61">
        <v>88247</v>
      </c>
      <c r="D4193" s="62" t="s">
        <v>2317</v>
      </c>
      <c r="E4193" s="60" t="s">
        <v>30</v>
      </c>
      <c r="F4193" s="65">
        <v>0.32</v>
      </c>
      <c r="G4193" s="70">
        <v>17.66</v>
      </c>
      <c r="H4193" s="166">
        <f>TRUNC(G4193*F4193,2)</f>
        <v>5.65</v>
      </c>
    </row>
    <row r="4194" spans="1:8" ht="15" customHeight="1" x14ac:dyDescent="0.2">
      <c r="A4194" s="165" t="s">
        <v>2072</v>
      </c>
      <c r="B4194" s="60" t="s">
        <v>2605</v>
      </c>
      <c r="C4194" s="61">
        <v>88264</v>
      </c>
      <c r="D4194" s="62" t="s">
        <v>2318</v>
      </c>
      <c r="E4194" s="60" t="s">
        <v>30</v>
      </c>
      <c r="F4194" s="65">
        <v>0.32</v>
      </c>
      <c r="G4194" s="70">
        <v>22.79</v>
      </c>
      <c r="H4194" s="166">
        <f>TRUNC(G4194*F4194,2)</f>
        <v>7.29</v>
      </c>
    </row>
    <row r="4195" spans="1:8" s="47" customFormat="1" ht="14.25" x14ac:dyDescent="0.25">
      <c r="A4195" s="153" t="s">
        <v>2057</v>
      </c>
      <c r="B4195" s="154" t="s">
        <v>2058</v>
      </c>
      <c r="C4195" s="154" t="s">
        <v>2059</v>
      </c>
      <c r="D4195" s="154" t="s">
        <v>2060</v>
      </c>
      <c r="E4195" s="154" t="s">
        <v>2061</v>
      </c>
      <c r="F4195" s="155" t="s">
        <v>2062</v>
      </c>
      <c r="G4195" s="156" t="s">
        <v>2063</v>
      </c>
      <c r="H4195" s="157" t="s">
        <v>2602</v>
      </c>
    </row>
    <row r="4196" spans="1:8" ht="48" customHeight="1" x14ac:dyDescent="0.2">
      <c r="A4196" s="158" t="s">
        <v>1584</v>
      </c>
      <c r="B4196" s="159" t="s">
        <v>2603</v>
      </c>
      <c r="C4196" s="160">
        <v>92000</v>
      </c>
      <c r="D4196" s="161" t="s">
        <v>1585</v>
      </c>
      <c r="E4196" s="162" t="s">
        <v>2598</v>
      </c>
      <c r="F4196" s="163"/>
      <c r="G4196" s="72"/>
      <c r="H4196" s="164">
        <f>SUM(H4197:H4198)</f>
        <v>18.740000000000002</v>
      </c>
    </row>
    <row r="4197" spans="1:8" ht="27" customHeight="1" x14ac:dyDescent="0.2">
      <c r="A4197" s="165" t="s">
        <v>3278</v>
      </c>
      <c r="B4197" s="60" t="s">
        <v>2605</v>
      </c>
      <c r="C4197" s="61">
        <v>91946</v>
      </c>
      <c r="D4197" s="62" t="s">
        <v>2514</v>
      </c>
      <c r="E4197" s="60" t="s">
        <v>225</v>
      </c>
      <c r="F4197" s="65">
        <v>1</v>
      </c>
      <c r="G4197" s="185">
        <f>H4227</f>
        <v>5.73</v>
      </c>
      <c r="H4197" s="166">
        <f>TRUNC(G4197*F4197,2)</f>
        <v>5.73</v>
      </c>
    </row>
    <row r="4198" spans="1:8" ht="27" customHeight="1" x14ac:dyDescent="0.2">
      <c r="A4198" s="165" t="s">
        <v>3278</v>
      </c>
      <c r="B4198" s="60" t="s">
        <v>2605</v>
      </c>
      <c r="C4198" s="61">
        <v>91998</v>
      </c>
      <c r="D4198" s="62" t="s">
        <v>2516</v>
      </c>
      <c r="E4198" s="60" t="s">
        <v>225</v>
      </c>
      <c r="F4198" s="65">
        <v>1</v>
      </c>
      <c r="G4198" s="185">
        <f>H4200</f>
        <v>13.01</v>
      </c>
      <c r="H4198" s="166">
        <f>TRUNC(G4198*F4198,2)</f>
        <v>13.01</v>
      </c>
    </row>
    <row r="4199" spans="1:8" s="47" customFormat="1" ht="14.25" x14ac:dyDescent="0.25">
      <c r="A4199" s="153" t="s">
        <v>2057</v>
      </c>
      <c r="B4199" s="154" t="s">
        <v>2058</v>
      </c>
      <c r="C4199" s="154" t="s">
        <v>2059</v>
      </c>
      <c r="D4199" s="154" t="s">
        <v>2060</v>
      </c>
      <c r="E4199" s="154" t="s">
        <v>2061</v>
      </c>
      <c r="F4199" s="155" t="s">
        <v>2062</v>
      </c>
      <c r="G4199" s="156" t="s">
        <v>2063</v>
      </c>
      <c r="H4199" s="157" t="s">
        <v>2602</v>
      </c>
    </row>
    <row r="4200" spans="1:8" ht="48" customHeight="1" x14ac:dyDescent="0.2">
      <c r="A4200" s="158" t="s">
        <v>3278</v>
      </c>
      <c r="B4200" s="159" t="s">
        <v>2603</v>
      </c>
      <c r="C4200" s="160">
        <v>91998</v>
      </c>
      <c r="D4200" s="161" t="s">
        <v>2516</v>
      </c>
      <c r="E4200" s="162" t="s">
        <v>225</v>
      </c>
      <c r="F4200" s="163"/>
      <c r="G4200" s="72"/>
      <c r="H4200" s="164">
        <f>SUM(H4201:H4203)</f>
        <v>13.01</v>
      </c>
    </row>
    <row r="4201" spans="1:8" ht="15" customHeight="1" x14ac:dyDescent="0.2">
      <c r="A4201" s="165" t="s">
        <v>2072</v>
      </c>
      <c r="B4201" s="60" t="s">
        <v>2064</v>
      </c>
      <c r="C4201" s="61">
        <v>38101</v>
      </c>
      <c r="D4201" s="62" t="s">
        <v>3282</v>
      </c>
      <c r="E4201" s="60" t="s">
        <v>225</v>
      </c>
      <c r="F4201" s="65">
        <v>1</v>
      </c>
      <c r="G4201" s="70">
        <v>6.46</v>
      </c>
      <c r="H4201" s="166">
        <f>TRUNC(G4201*F4201,2)</f>
        <v>6.46</v>
      </c>
    </row>
    <row r="4202" spans="1:8" ht="15" customHeight="1" x14ac:dyDescent="0.2">
      <c r="A4202" s="165" t="s">
        <v>2072</v>
      </c>
      <c r="B4202" s="60" t="s">
        <v>2605</v>
      </c>
      <c r="C4202" s="61">
        <v>88247</v>
      </c>
      <c r="D4202" s="62" t="s">
        <v>2317</v>
      </c>
      <c r="E4202" s="60" t="s">
        <v>30</v>
      </c>
      <c r="F4202" s="65">
        <v>0.16200000000000001</v>
      </c>
      <c r="G4202" s="70">
        <v>17.66</v>
      </c>
      <c r="H4202" s="166">
        <f>TRUNC(G4202*F4202,2)</f>
        <v>2.86</v>
      </c>
    </row>
    <row r="4203" spans="1:8" ht="15" customHeight="1" x14ac:dyDescent="0.2">
      <c r="A4203" s="165" t="s">
        <v>2072</v>
      </c>
      <c r="B4203" s="60" t="s">
        <v>2605</v>
      </c>
      <c r="C4203" s="61">
        <v>88264</v>
      </c>
      <c r="D4203" s="62" t="s">
        <v>2318</v>
      </c>
      <c r="E4203" s="60" t="s">
        <v>30</v>
      </c>
      <c r="F4203" s="65">
        <v>0.16200000000000001</v>
      </c>
      <c r="G4203" s="70">
        <v>22.79</v>
      </c>
      <c r="H4203" s="166">
        <f>TRUNC(G4203*F4203,2)</f>
        <v>3.69</v>
      </c>
    </row>
    <row r="4204" spans="1:8" s="47" customFormat="1" ht="14.25" x14ac:dyDescent="0.25">
      <c r="A4204" s="153" t="s">
        <v>2057</v>
      </c>
      <c r="B4204" s="154" t="s">
        <v>2058</v>
      </c>
      <c r="C4204" s="154" t="s">
        <v>2059</v>
      </c>
      <c r="D4204" s="154" t="s">
        <v>2060</v>
      </c>
      <c r="E4204" s="154" t="s">
        <v>2061</v>
      </c>
      <c r="F4204" s="155" t="s">
        <v>2062</v>
      </c>
      <c r="G4204" s="156" t="s">
        <v>2063</v>
      </c>
      <c r="H4204" s="157" t="s">
        <v>2602</v>
      </c>
    </row>
    <row r="4205" spans="1:8" ht="48" customHeight="1" x14ac:dyDescent="0.2">
      <c r="A4205" s="158" t="s">
        <v>1586</v>
      </c>
      <c r="B4205" s="159" t="s">
        <v>2603</v>
      </c>
      <c r="C4205" s="160">
        <v>92008</v>
      </c>
      <c r="D4205" s="161" t="s">
        <v>1587</v>
      </c>
      <c r="E4205" s="162" t="s">
        <v>2598</v>
      </c>
      <c r="F4205" s="163"/>
      <c r="G4205" s="72"/>
      <c r="H4205" s="164">
        <f>SUM(H4206:H4207)</f>
        <v>30.37</v>
      </c>
    </row>
    <row r="4206" spans="1:8" ht="27" customHeight="1" x14ac:dyDescent="0.2">
      <c r="A4206" s="165" t="s">
        <v>3278</v>
      </c>
      <c r="B4206" s="60" t="s">
        <v>2605</v>
      </c>
      <c r="C4206" s="61">
        <v>91946</v>
      </c>
      <c r="D4206" s="62" t="s">
        <v>2514</v>
      </c>
      <c r="E4206" s="60" t="s">
        <v>225</v>
      </c>
      <c r="F4206" s="65">
        <v>1</v>
      </c>
      <c r="G4206" s="185">
        <f>H4227</f>
        <v>5.73</v>
      </c>
      <c r="H4206" s="166">
        <f>TRUNC(G4206*F4206,2)</f>
        <v>5.73</v>
      </c>
    </row>
    <row r="4207" spans="1:8" ht="27" customHeight="1" x14ac:dyDescent="0.2">
      <c r="A4207" s="165" t="s">
        <v>3278</v>
      </c>
      <c r="B4207" s="60" t="s">
        <v>2605</v>
      </c>
      <c r="C4207" s="61">
        <v>92006</v>
      </c>
      <c r="D4207" s="62" t="s">
        <v>2517</v>
      </c>
      <c r="E4207" s="60" t="s">
        <v>225</v>
      </c>
      <c r="F4207" s="65">
        <v>1</v>
      </c>
      <c r="G4207" s="185">
        <f>H4209</f>
        <v>24.64</v>
      </c>
      <c r="H4207" s="166">
        <f>TRUNC(G4207*F4207,2)</f>
        <v>24.64</v>
      </c>
    </row>
    <row r="4208" spans="1:8" s="47" customFormat="1" ht="14.25" x14ac:dyDescent="0.25">
      <c r="A4208" s="153" t="s">
        <v>2057</v>
      </c>
      <c r="B4208" s="154" t="s">
        <v>2058</v>
      </c>
      <c r="C4208" s="154" t="s">
        <v>2059</v>
      </c>
      <c r="D4208" s="154" t="s">
        <v>2060</v>
      </c>
      <c r="E4208" s="154" t="s">
        <v>2061</v>
      </c>
      <c r="F4208" s="155" t="s">
        <v>2062</v>
      </c>
      <c r="G4208" s="156" t="s">
        <v>2063</v>
      </c>
      <c r="H4208" s="157" t="s">
        <v>2602</v>
      </c>
    </row>
    <row r="4209" spans="1:8" ht="48" customHeight="1" x14ac:dyDescent="0.2">
      <c r="A4209" s="158" t="s">
        <v>3278</v>
      </c>
      <c r="B4209" s="159" t="s">
        <v>2603</v>
      </c>
      <c r="C4209" s="160">
        <v>92006</v>
      </c>
      <c r="D4209" s="161" t="s">
        <v>2517</v>
      </c>
      <c r="E4209" s="162" t="s">
        <v>225</v>
      </c>
      <c r="F4209" s="163"/>
      <c r="G4209" s="72"/>
      <c r="H4209" s="164">
        <f>SUM(H4210:H4212)</f>
        <v>24.64</v>
      </c>
    </row>
    <row r="4210" spans="1:8" ht="15" customHeight="1" x14ac:dyDescent="0.2">
      <c r="A4210" s="165" t="s">
        <v>2072</v>
      </c>
      <c r="B4210" s="60" t="s">
        <v>2064</v>
      </c>
      <c r="C4210" s="61">
        <v>38101</v>
      </c>
      <c r="D4210" s="62" t="s">
        <v>3282</v>
      </c>
      <c r="E4210" s="60" t="s">
        <v>225</v>
      </c>
      <c r="F4210" s="65">
        <v>2</v>
      </c>
      <c r="G4210" s="70">
        <v>6.46</v>
      </c>
      <c r="H4210" s="166">
        <f>TRUNC(G4210*F4210,2)</f>
        <v>12.92</v>
      </c>
    </row>
    <row r="4211" spans="1:8" ht="15" customHeight="1" x14ac:dyDescent="0.2">
      <c r="A4211" s="165" t="s">
        <v>2072</v>
      </c>
      <c r="B4211" s="60" t="s">
        <v>2605</v>
      </c>
      <c r="C4211" s="61">
        <v>88247</v>
      </c>
      <c r="D4211" s="62" t="s">
        <v>2317</v>
      </c>
      <c r="E4211" s="60" t="s">
        <v>30</v>
      </c>
      <c r="F4211" s="65">
        <v>0.28999999999999998</v>
      </c>
      <c r="G4211" s="70">
        <v>17.66</v>
      </c>
      <c r="H4211" s="166">
        <f>TRUNC(G4211*F4211,2)</f>
        <v>5.12</v>
      </c>
    </row>
    <row r="4212" spans="1:8" ht="15" customHeight="1" x14ac:dyDescent="0.2">
      <c r="A4212" s="165" t="s">
        <v>2072</v>
      </c>
      <c r="B4212" s="60" t="s">
        <v>2605</v>
      </c>
      <c r="C4212" s="61">
        <v>88264</v>
      </c>
      <c r="D4212" s="62" t="s">
        <v>2318</v>
      </c>
      <c r="E4212" s="60" t="s">
        <v>30</v>
      </c>
      <c r="F4212" s="65">
        <v>0.28999999999999998</v>
      </c>
      <c r="G4212" s="70">
        <v>22.79</v>
      </c>
      <c r="H4212" s="166">
        <f>TRUNC(G4212*F4212,2)</f>
        <v>6.6</v>
      </c>
    </row>
    <row r="4213" spans="1:8" s="47" customFormat="1" ht="14.25" x14ac:dyDescent="0.25">
      <c r="A4213" s="153" t="s">
        <v>2057</v>
      </c>
      <c r="B4213" s="154" t="s">
        <v>2058</v>
      </c>
      <c r="C4213" s="154" t="s">
        <v>2059</v>
      </c>
      <c r="D4213" s="154" t="s">
        <v>2060</v>
      </c>
      <c r="E4213" s="154" t="s">
        <v>2061</v>
      </c>
      <c r="F4213" s="155" t="s">
        <v>2062</v>
      </c>
      <c r="G4213" s="156" t="s">
        <v>2063</v>
      </c>
      <c r="H4213" s="157" t="s">
        <v>2602</v>
      </c>
    </row>
    <row r="4214" spans="1:8" ht="48" customHeight="1" x14ac:dyDescent="0.2">
      <c r="A4214" s="158" t="s">
        <v>1588</v>
      </c>
      <c r="B4214" s="159" t="s">
        <v>2603</v>
      </c>
      <c r="C4214" s="160">
        <v>92004</v>
      </c>
      <c r="D4214" s="161" t="s">
        <v>1589</v>
      </c>
      <c r="E4214" s="162" t="s">
        <v>2598</v>
      </c>
      <c r="F4214" s="163"/>
      <c r="G4214" s="72"/>
      <c r="H4214" s="164">
        <f>SUM(H4215:H4216)</f>
        <v>34.25</v>
      </c>
    </row>
    <row r="4215" spans="1:8" ht="27" customHeight="1" x14ac:dyDescent="0.2">
      <c r="A4215" s="165" t="s">
        <v>3278</v>
      </c>
      <c r="B4215" s="60" t="s">
        <v>2605</v>
      </c>
      <c r="C4215" s="61">
        <v>91946</v>
      </c>
      <c r="D4215" s="62" t="s">
        <v>2514</v>
      </c>
      <c r="E4215" s="60" t="s">
        <v>225</v>
      </c>
      <c r="F4215" s="65">
        <v>1</v>
      </c>
      <c r="G4215" s="185">
        <f>H4227</f>
        <v>5.73</v>
      </c>
      <c r="H4215" s="166">
        <f>TRUNC(G4215*F4215,2)</f>
        <v>5.73</v>
      </c>
    </row>
    <row r="4216" spans="1:8" ht="27" customHeight="1" x14ac:dyDescent="0.2">
      <c r="A4216" s="165" t="s">
        <v>3278</v>
      </c>
      <c r="B4216" s="60" t="s">
        <v>2605</v>
      </c>
      <c r="C4216" s="61">
        <v>92002</v>
      </c>
      <c r="D4216" s="62" t="s">
        <v>2518</v>
      </c>
      <c r="E4216" s="60" t="s">
        <v>225</v>
      </c>
      <c r="F4216" s="65">
        <v>1</v>
      </c>
      <c r="G4216" s="185">
        <f>H4218</f>
        <v>28.52</v>
      </c>
      <c r="H4216" s="166">
        <f>TRUNC(G4216*F4216,2)</f>
        <v>28.52</v>
      </c>
    </row>
    <row r="4217" spans="1:8" s="47" customFormat="1" ht="14.25" x14ac:dyDescent="0.25">
      <c r="A4217" s="153" t="s">
        <v>2057</v>
      </c>
      <c r="B4217" s="154" t="s">
        <v>2058</v>
      </c>
      <c r="C4217" s="154" t="s">
        <v>2059</v>
      </c>
      <c r="D4217" s="154" t="s">
        <v>2060</v>
      </c>
      <c r="E4217" s="154" t="s">
        <v>2061</v>
      </c>
      <c r="F4217" s="155" t="s">
        <v>2062</v>
      </c>
      <c r="G4217" s="156" t="s">
        <v>2063</v>
      </c>
      <c r="H4217" s="157" t="s">
        <v>2602</v>
      </c>
    </row>
    <row r="4218" spans="1:8" ht="48" customHeight="1" x14ac:dyDescent="0.2">
      <c r="A4218" s="158" t="s">
        <v>3278</v>
      </c>
      <c r="B4218" s="159" t="s">
        <v>2603</v>
      </c>
      <c r="C4218" s="160">
        <v>92002</v>
      </c>
      <c r="D4218" s="161" t="s">
        <v>2518</v>
      </c>
      <c r="E4218" s="162" t="s">
        <v>225</v>
      </c>
      <c r="F4218" s="163"/>
      <c r="G4218" s="72"/>
      <c r="H4218" s="164">
        <f>SUM(H4219:H4221)</f>
        <v>28.52</v>
      </c>
    </row>
    <row r="4219" spans="1:8" ht="15" customHeight="1" x14ac:dyDescent="0.2">
      <c r="A4219" s="165" t="s">
        <v>2072</v>
      </c>
      <c r="B4219" s="60" t="s">
        <v>2064</v>
      </c>
      <c r="C4219" s="61">
        <v>38101</v>
      </c>
      <c r="D4219" s="62" t="s">
        <v>3282</v>
      </c>
      <c r="E4219" s="60" t="s">
        <v>225</v>
      </c>
      <c r="F4219" s="65">
        <v>2</v>
      </c>
      <c r="G4219" s="70">
        <v>6.46</v>
      </c>
      <c r="H4219" s="166">
        <f>TRUNC(G4219*F4219,2)</f>
        <v>12.92</v>
      </c>
    </row>
    <row r="4220" spans="1:8" ht="15" customHeight="1" x14ac:dyDescent="0.2">
      <c r="A4220" s="165" t="s">
        <v>2072</v>
      </c>
      <c r="B4220" s="60" t="s">
        <v>2605</v>
      </c>
      <c r="C4220" s="61">
        <v>88247</v>
      </c>
      <c r="D4220" s="62" t="s">
        <v>2317</v>
      </c>
      <c r="E4220" s="60" t="s">
        <v>30</v>
      </c>
      <c r="F4220" s="65">
        <v>0.38600000000000001</v>
      </c>
      <c r="G4220" s="70">
        <v>17.66</v>
      </c>
      <c r="H4220" s="166">
        <f>TRUNC(G4220*F4220,2)</f>
        <v>6.81</v>
      </c>
    </row>
    <row r="4221" spans="1:8" ht="15" customHeight="1" x14ac:dyDescent="0.2">
      <c r="A4221" s="165" t="s">
        <v>2072</v>
      </c>
      <c r="B4221" s="60" t="s">
        <v>2605</v>
      </c>
      <c r="C4221" s="61">
        <v>88264</v>
      </c>
      <c r="D4221" s="62" t="s">
        <v>2318</v>
      </c>
      <c r="E4221" s="60" t="s">
        <v>30</v>
      </c>
      <c r="F4221" s="65">
        <v>0.38600000000000001</v>
      </c>
      <c r="G4221" s="70">
        <v>22.79</v>
      </c>
      <c r="H4221" s="166">
        <f>TRUNC(G4221*F4221,2)</f>
        <v>8.7899999999999991</v>
      </c>
    </row>
    <row r="4222" spans="1:8" s="47" customFormat="1" ht="14.25" x14ac:dyDescent="0.25">
      <c r="A4222" s="153" t="s">
        <v>2057</v>
      </c>
      <c r="B4222" s="154" t="s">
        <v>2058</v>
      </c>
      <c r="C4222" s="154" t="s">
        <v>2059</v>
      </c>
      <c r="D4222" s="154" t="s">
        <v>2060</v>
      </c>
      <c r="E4222" s="154" t="s">
        <v>2061</v>
      </c>
      <c r="F4222" s="155" t="s">
        <v>2062</v>
      </c>
      <c r="G4222" s="156" t="s">
        <v>2063</v>
      </c>
      <c r="H4222" s="157" t="s">
        <v>2602</v>
      </c>
    </row>
    <row r="4223" spans="1:8" ht="48" customHeight="1" x14ac:dyDescent="0.2">
      <c r="A4223" s="158" t="s">
        <v>1590</v>
      </c>
      <c r="B4223" s="159" t="s">
        <v>2603</v>
      </c>
      <c r="C4223" s="160">
        <v>91993</v>
      </c>
      <c r="D4223" s="161" t="s">
        <v>1591</v>
      </c>
      <c r="E4223" s="162" t="s">
        <v>2598</v>
      </c>
      <c r="F4223" s="163"/>
      <c r="G4223" s="72"/>
      <c r="H4223" s="164">
        <f>SUM(H4224:H4225)</f>
        <v>27.87</v>
      </c>
    </row>
    <row r="4224" spans="1:8" ht="27" customHeight="1" x14ac:dyDescent="0.2">
      <c r="A4224" s="165" t="s">
        <v>3278</v>
      </c>
      <c r="B4224" s="60" t="s">
        <v>2605</v>
      </c>
      <c r="C4224" s="61">
        <v>91946</v>
      </c>
      <c r="D4224" s="62" t="s">
        <v>2514</v>
      </c>
      <c r="E4224" s="60" t="s">
        <v>225</v>
      </c>
      <c r="F4224" s="65">
        <v>1</v>
      </c>
      <c r="G4224" s="185">
        <f>H4227</f>
        <v>5.73</v>
      </c>
      <c r="H4224" s="166">
        <f>TRUNC(G4224*F4224,2)</f>
        <v>5.73</v>
      </c>
    </row>
    <row r="4225" spans="1:8" ht="27" customHeight="1" x14ac:dyDescent="0.2">
      <c r="A4225" s="165" t="s">
        <v>3278</v>
      </c>
      <c r="B4225" s="60" t="s">
        <v>2605</v>
      </c>
      <c r="C4225" s="61">
        <v>91991</v>
      </c>
      <c r="D4225" s="62" t="s">
        <v>2519</v>
      </c>
      <c r="E4225" s="60" t="s">
        <v>225</v>
      </c>
      <c r="F4225" s="65">
        <v>1</v>
      </c>
      <c r="G4225" s="185">
        <f>H4232</f>
        <v>22.14</v>
      </c>
      <c r="H4225" s="166">
        <f>TRUNC(G4225*F4225,2)</f>
        <v>22.14</v>
      </c>
    </row>
    <row r="4226" spans="1:8" s="47" customFormat="1" ht="14.25" x14ac:dyDescent="0.25">
      <c r="A4226" s="153" t="s">
        <v>2057</v>
      </c>
      <c r="B4226" s="154" t="s">
        <v>2058</v>
      </c>
      <c r="C4226" s="154" t="s">
        <v>2059</v>
      </c>
      <c r="D4226" s="154" t="s">
        <v>2060</v>
      </c>
      <c r="E4226" s="154" t="s">
        <v>2061</v>
      </c>
      <c r="F4226" s="155" t="s">
        <v>2062</v>
      </c>
      <c r="G4226" s="156" t="s">
        <v>2063</v>
      </c>
      <c r="H4226" s="157" t="s">
        <v>2602</v>
      </c>
    </row>
    <row r="4227" spans="1:8" ht="48" customHeight="1" x14ac:dyDescent="0.2">
      <c r="A4227" s="158" t="s">
        <v>3278</v>
      </c>
      <c r="B4227" s="159" t="s">
        <v>2603</v>
      </c>
      <c r="C4227" s="160">
        <v>91946</v>
      </c>
      <c r="D4227" s="161" t="s">
        <v>2514</v>
      </c>
      <c r="E4227" s="162" t="s">
        <v>225</v>
      </c>
      <c r="F4227" s="163"/>
      <c r="G4227" s="72"/>
      <c r="H4227" s="164">
        <f>SUM(H4228:H4230)</f>
        <v>5.73</v>
      </c>
    </row>
    <row r="4228" spans="1:8" ht="27" customHeight="1" x14ac:dyDescent="0.2">
      <c r="A4228" s="165" t="s">
        <v>2072</v>
      </c>
      <c r="B4228" s="60" t="s">
        <v>2064</v>
      </c>
      <c r="C4228" s="61">
        <v>38094</v>
      </c>
      <c r="D4228" s="62" t="s">
        <v>3280</v>
      </c>
      <c r="E4228" s="60" t="s">
        <v>225</v>
      </c>
      <c r="F4228" s="65">
        <v>1</v>
      </c>
      <c r="G4228" s="70">
        <v>2.25</v>
      </c>
      <c r="H4228" s="166">
        <f>TRUNC(G4228*F4228,2)</f>
        <v>2.25</v>
      </c>
    </row>
    <row r="4229" spans="1:8" ht="27" customHeight="1" x14ac:dyDescent="0.2">
      <c r="A4229" s="165" t="s">
        <v>2072</v>
      </c>
      <c r="B4229" s="60" t="s">
        <v>2064</v>
      </c>
      <c r="C4229" s="61">
        <v>38099</v>
      </c>
      <c r="D4229" s="62" t="s">
        <v>3281</v>
      </c>
      <c r="E4229" s="60" t="s">
        <v>225</v>
      </c>
      <c r="F4229" s="65">
        <v>1</v>
      </c>
      <c r="G4229" s="70">
        <v>1.21</v>
      </c>
      <c r="H4229" s="166">
        <f>TRUNC(G4229*F4229,2)</f>
        <v>1.21</v>
      </c>
    </row>
    <row r="4230" spans="1:8" ht="15" customHeight="1" x14ac:dyDescent="0.2">
      <c r="A4230" s="165" t="s">
        <v>2072</v>
      </c>
      <c r="B4230" s="60" t="s">
        <v>2605</v>
      </c>
      <c r="C4230" s="61">
        <v>88264</v>
      </c>
      <c r="D4230" s="62" t="s">
        <v>2318</v>
      </c>
      <c r="E4230" s="60" t="s">
        <v>30</v>
      </c>
      <c r="F4230" s="65">
        <v>0.1</v>
      </c>
      <c r="G4230" s="70">
        <v>22.79</v>
      </c>
      <c r="H4230" s="166">
        <f>TRUNC(G4230*F4230,2)</f>
        <v>2.27</v>
      </c>
    </row>
    <row r="4231" spans="1:8" s="47" customFormat="1" ht="14.25" x14ac:dyDescent="0.25">
      <c r="A4231" s="153" t="s">
        <v>2057</v>
      </c>
      <c r="B4231" s="154" t="s">
        <v>2058</v>
      </c>
      <c r="C4231" s="154" t="s">
        <v>2059</v>
      </c>
      <c r="D4231" s="154" t="s">
        <v>2060</v>
      </c>
      <c r="E4231" s="154" t="s">
        <v>2061</v>
      </c>
      <c r="F4231" s="155" t="s">
        <v>2062</v>
      </c>
      <c r="G4231" s="156" t="s">
        <v>2063</v>
      </c>
      <c r="H4231" s="157" t="s">
        <v>2602</v>
      </c>
    </row>
    <row r="4232" spans="1:8" ht="48" customHeight="1" x14ac:dyDescent="0.2">
      <c r="A4232" s="158" t="s">
        <v>3278</v>
      </c>
      <c r="B4232" s="159" t="s">
        <v>2603</v>
      </c>
      <c r="C4232" s="160">
        <v>91991</v>
      </c>
      <c r="D4232" s="161" t="s">
        <v>2519</v>
      </c>
      <c r="E4232" s="162" t="s">
        <v>225</v>
      </c>
      <c r="F4232" s="163"/>
      <c r="G4232" s="72"/>
      <c r="H4232" s="164">
        <f>SUM(H4233:H4235)</f>
        <v>22.14</v>
      </c>
    </row>
    <row r="4233" spans="1:8" ht="15" customHeight="1" x14ac:dyDescent="0.2">
      <c r="A4233" s="165" t="s">
        <v>2072</v>
      </c>
      <c r="B4233" s="60" t="s">
        <v>2064</v>
      </c>
      <c r="C4233" s="61">
        <v>38102</v>
      </c>
      <c r="D4233" s="62" t="s">
        <v>3284</v>
      </c>
      <c r="E4233" s="60" t="s">
        <v>225</v>
      </c>
      <c r="F4233" s="65">
        <v>1</v>
      </c>
      <c r="G4233" s="70">
        <v>8.56</v>
      </c>
      <c r="H4233" s="166">
        <f>TRUNC(G4233*F4233,2)</f>
        <v>8.56</v>
      </c>
    </row>
    <row r="4234" spans="1:8" ht="15" customHeight="1" x14ac:dyDescent="0.2">
      <c r="A4234" s="165" t="s">
        <v>2072</v>
      </c>
      <c r="B4234" s="60" t="s">
        <v>2605</v>
      </c>
      <c r="C4234" s="61">
        <v>88247</v>
      </c>
      <c r="D4234" s="62" t="s">
        <v>2317</v>
      </c>
      <c r="E4234" s="60" t="s">
        <v>30</v>
      </c>
      <c r="F4234" s="65">
        <v>0.33600000000000002</v>
      </c>
      <c r="G4234" s="70">
        <v>17.66</v>
      </c>
      <c r="H4234" s="166">
        <f>TRUNC(G4234*F4234,2)</f>
        <v>5.93</v>
      </c>
    </row>
    <row r="4235" spans="1:8" ht="15" customHeight="1" x14ac:dyDescent="0.2">
      <c r="A4235" s="165" t="s">
        <v>2072</v>
      </c>
      <c r="B4235" s="60" t="s">
        <v>2605</v>
      </c>
      <c r="C4235" s="61">
        <v>88264</v>
      </c>
      <c r="D4235" s="62" t="s">
        <v>2318</v>
      </c>
      <c r="E4235" s="60" t="s">
        <v>30</v>
      </c>
      <c r="F4235" s="65">
        <v>0.33600000000000002</v>
      </c>
      <c r="G4235" s="70">
        <v>22.79</v>
      </c>
      <c r="H4235" s="166">
        <f>TRUNC(G4235*F4235,2)</f>
        <v>7.65</v>
      </c>
    </row>
    <row r="4236" spans="1:8" s="47" customFormat="1" ht="14.25" x14ac:dyDescent="0.25">
      <c r="A4236" s="153" t="s">
        <v>2057</v>
      </c>
      <c r="B4236" s="154" t="s">
        <v>2058</v>
      </c>
      <c r="C4236" s="154" t="s">
        <v>2059</v>
      </c>
      <c r="D4236" s="154" t="s">
        <v>2060</v>
      </c>
      <c r="E4236" s="154" t="s">
        <v>2061</v>
      </c>
      <c r="F4236" s="155" t="s">
        <v>2062</v>
      </c>
      <c r="G4236" s="156" t="s">
        <v>2063</v>
      </c>
      <c r="H4236" s="157" t="s">
        <v>2602</v>
      </c>
    </row>
    <row r="4237" spans="1:8" ht="48" customHeight="1" x14ac:dyDescent="0.2">
      <c r="A4237" s="158" t="s">
        <v>1592</v>
      </c>
      <c r="B4237" s="159" t="s">
        <v>2603</v>
      </c>
      <c r="C4237" s="160">
        <v>91975</v>
      </c>
      <c r="D4237" s="161" t="s">
        <v>1593</v>
      </c>
      <c r="E4237" s="162" t="s">
        <v>2598</v>
      </c>
      <c r="F4237" s="163"/>
      <c r="G4237" s="72"/>
      <c r="H4237" s="164">
        <f>SUM(H4238:H4239)</f>
        <v>55.25</v>
      </c>
    </row>
    <row r="4238" spans="1:8" ht="27" customHeight="1" x14ac:dyDescent="0.2">
      <c r="A4238" s="165" t="s">
        <v>2072</v>
      </c>
      <c r="B4238" s="60" t="s">
        <v>2605</v>
      </c>
      <c r="C4238" s="61">
        <v>91950</v>
      </c>
      <c r="D4238" s="62" t="s">
        <v>2520</v>
      </c>
      <c r="E4238" s="60" t="s">
        <v>225</v>
      </c>
      <c r="F4238" s="65">
        <v>1</v>
      </c>
      <c r="G4238" s="70">
        <v>13.03</v>
      </c>
      <c r="H4238" s="166">
        <f>TRUNC(G4238*F4238,2)</f>
        <v>13.03</v>
      </c>
    </row>
    <row r="4239" spans="1:8" ht="27" customHeight="1" x14ac:dyDescent="0.2">
      <c r="A4239" s="165" t="s">
        <v>3278</v>
      </c>
      <c r="B4239" s="60" t="s">
        <v>2605</v>
      </c>
      <c r="C4239" s="61">
        <v>91974</v>
      </c>
      <c r="D4239" s="62" t="s">
        <v>2521</v>
      </c>
      <c r="E4239" s="60" t="s">
        <v>225</v>
      </c>
      <c r="F4239" s="65">
        <v>1</v>
      </c>
      <c r="G4239" s="185">
        <f>H4241</f>
        <v>42.22</v>
      </c>
      <c r="H4239" s="166">
        <f>TRUNC(G4239*F4239,2)</f>
        <v>42.22</v>
      </c>
    </row>
    <row r="4240" spans="1:8" s="47" customFormat="1" ht="14.25" x14ac:dyDescent="0.25">
      <c r="A4240" s="153" t="s">
        <v>2057</v>
      </c>
      <c r="B4240" s="154" t="s">
        <v>2058</v>
      </c>
      <c r="C4240" s="154" t="s">
        <v>2059</v>
      </c>
      <c r="D4240" s="154" t="s">
        <v>2060</v>
      </c>
      <c r="E4240" s="154" t="s">
        <v>2061</v>
      </c>
      <c r="F4240" s="155" t="s">
        <v>2062</v>
      </c>
      <c r="G4240" s="156" t="s">
        <v>2063</v>
      </c>
      <c r="H4240" s="157" t="s">
        <v>2602</v>
      </c>
    </row>
    <row r="4241" spans="1:8" ht="48" customHeight="1" x14ac:dyDescent="0.2">
      <c r="A4241" s="158" t="s">
        <v>3278</v>
      </c>
      <c r="B4241" s="159" t="s">
        <v>2603</v>
      </c>
      <c r="C4241" s="160">
        <v>91974</v>
      </c>
      <c r="D4241" s="161" t="s">
        <v>2521</v>
      </c>
      <c r="E4241" s="162" t="s">
        <v>225</v>
      </c>
      <c r="F4241" s="163"/>
      <c r="G4241" s="72"/>
      <c r="H4241" s="164">
        <f>SUM(H4242:H4244)</f>
        <v>42.22</v>
      </c>
    </row>
    <row r="4242" spans="1:8" ht="15" customHeight="1" x14ac:dyDescent="0.2">
      <c r="A4242" s="165" t="s">
        <v>2072</v>
      </c>
      <c r="B4242" s="60" t="s">
        <v>2064</v>
      </c>
      <c r="C4242" s="61">
        <v>38112</v>
      </c>
      <c r="D4242" s="62" t="s">
        <v>3283</v>
      </c>
      <c r="E4242" s="60" t="s">
        <v>225</v>
      </c>
      <c r="F4242" s="65">
        <v>4</v>
      </c>
      <c r="G4242" s="70">
        <v>5.5</v>
      </c>
      <c r="H4242" s="166">
        <f>TRUNC(G4242*F4242,2)</f>
        <v>22</v>
      </c>
    </row>
    <row r="4243" spans="1:8" ht="15" customHeight="1" x14ac:dyDescent="0.2">
      <c r="A4243" s="165" t="s">
        <v>2072</v>
      </c>
      <c r="B4243" s="60" t="s">
        <v>2605</v>
      </c>
      <c r="C4243" s="61">
        <v>88247</v>
      </c>
      <c r="D4243" s="62" t="s">
        <v>2317</v>
      </c>
      <c r="E4243" s="60" t="s">
        <v>30</v>
      </c>
      <c r="F4243" s="65">
        <v>0.5</v>
      </c>
      <c r="G4243" s="70">
        <v>17.66</v>
      </c>
      <c r="H4243" s="166">
        <f>TRUNC(G4243*F4243,2)</f>
        <v>8.83</v>
      </c>
    </row>
    <row r="4244" spans="1:8" ht="15" customHeight="1" x14ac:dyDescent="0.2">
      <c r="A4244" s="165" t="s">
        <v>2072</v>
      </c>
      <c r="B4244" s="60" t="s">
        <v>2605</v>
      </c>
      <c r="C4244" s="61">
        <v>88264</v>
      </c>
      <c r="D4244" s="62" t="s">
        <v>2318</v>
      </c>
      <c r="E4244" s="60" t="s">
        <v>30</v>
      </c>
      <c r="F4244" s="65">
        <v>0.5</v>
      </c>
      <c r="G4244" s="70">
        <v>22.79</v>
      </c>
      <c r="H4244" s="166">
        <f>TRUNC(G4244*F4244,2)</f>
        <v>11.39</v>
      </c>
    </row>
    <row r="4245" spans="1:8" s="47" customFormat="1" ht="14.25" x14ac:dyDescent="0.25">
      <c r="A4245" s="153" t="s">
        <v>2057</v>
      </c>
      <c r="B4245" s="154" t="s">
        <v>2058</v>
      </c>
      <c r="C4245" s="154" t="s">
        <v>2059</v>
      </c>
      <c r="D4245" s="154" t="s">
        <v>2060</v>
      </c>
      <c r="E4245" s="154" t="s">
        <v>2061</v>
      </c>
      <c r="F4245" s="155" t="s">
        <v>2062</v>
      </c>
      <c r="G4245" s="156" t="s">
        <v>2063</v>
      </c>
      <c r="H4245" s="157" t="s">
        <v>2602</v>
      </c>
    </row>
    <row r="4246" spans="1:8" ht="48" customHeight="1" x14ac:dyDescent="0.2">
      <c r="A4246" s="158" t="s">
        <v>1594</v>
      </c>
      <c r="B4246" s="159" t="s">
        <v>2603</v>
      </c>
      <c r="C4246" s="160">
        <v>91967</v>
      </c>
      <c r="D4246" s="161" t="s">
        <v>1595</v>
      </c>
      <c r="E4246" s="162" t="s">
        <v>2598</v>
      </c>
      <c r="F4246" s="163"/>
      <c r="G4246" s="72"/>
      <c r="H4246" s="164">
        <f>SUM(H4247:H4248)</f>
        <v>38.400000000000006</v>
      </c>
    </row>
    <row r="4247" spans="1:8" ht="27" customHeight="1" x14ac:dyDescent="0.2">
      <c r="A4247" s="165" t="s">
        <v>2072</v>
      </c>
      <c r="B4247" s="60" t="s">
        <v>2605</v>
      </c>
      <c r="C4247" s="61">
        <v>91946</v>
      </c>
      <c r="D4247" s="62" t="s">
        <v>2514</v>
      </c>
      <c r="E4247" s="60" t="s">
        <v>225</v>
      </c>
      <c r="F4247" s="65">
        <v>1</v>
      </c>
      <c r="G4247" s="185">
        <f>H4227</f>
        <v>5.73</v>
      </c>
      <c r="H4247" s="166">
        <f>TRUNC(G4247*F4247,2)</f>
        <v>5.73</v>
      </c>
    </row>
    <row r="4248" spans="1:8" ht="27" customHeight="1" x14ac:dyDescent="0.2">
      <c r="A4248" s="165" t="s">
        <v>3278</v>
      </c>
      <c r="B4248" s="60" t="s">
        <v>2605</v>
      </c>
      <c r="C4248" s="61">
        <v>91966</v>
      </c>
      <c r="D4248" s="62" t="s">
        <v>2522</v>
      </c>
      <c r="E4248" s="60" t="s">
        <v>225</v>
      </c>
      <c r="F4248" s="65">
        <v>1</v>
      </c>
      <c r="G4248" s="185">
        <f>H4250</f>
        <v>32.67</v>
      </c>
      <c r="H4248" s="166">
        <f>TRUNC(G4248*F4248,2)</f>
        <v>32.67</v>
      </c>
    </row>
    <row r="4249" spans="1:8" s="47" customFormat="1" ht="14.25" x14ac:dyDescent="0.25">
      <c r="A4249" s="153" t="s">
        <v>2057</v>
      </c>
      <c r="B4249" s="154" t="s">
        <v>2058</v>
      </c>
      <c r="C4249" s="154" t="s">
        <v>2059</v>
      </c>
      <c r="D4249" s="154" t="s">
        <v>2060</v>
      </c>
      <c r="E4249" s="154" t="s">
        <v>2061</v>
      </c>
      <c r="F4249" s="155" t="s">
        <v>2062</v>
      </c>
      <c r="G4249" s="156" t="s">
        <v>2063</v>
      </c>
      <c r="H4249" s="157" t="s">
        <v>2602</v>
      </c>
    </row>
    <row r="4250" spans="1:8" ht="48" customHeight="1" x14ac:dyDescent="0.2">
      <c r="A4250" s="158" t="s">
        <v>3278</v>
      </c>
      <c r="B4250" s="159" t="s">
        <v>2603</v>
      </c>
      <c r="C4250" s="160">
        <v>91966</v>
      </c>
      <c r="D4250" s="161" t="s">
        <v>2522</v>
      </c>
      <c r="E4250" s="162" t="s">
        <v>225</v>
      </c>
      <c r="F4250" s="163"/>
      <c r="G4250" s="72"/>
      <c r="H4250" s="164">
        <f>SUM(H4251:H4253)</f>
        <v>32.67</v>
      </c>
    </row>
    <row r="4251" spans="1:8" ht="15" customHeight="1" x14ac:dyDescent="0.2">
      <c r="A4251" s="165" t="s">
        <v>2072</v>
      </c>
      <c r="B4251" s="60" t="s">
        <v>2064</v>
      </c>
      <c r="C4251" s="61">
        <v>38112</v>
      </c>
      <c r="D4251" s="62" t="s">
        <v>3283</v>
      </c>
      <c r="E4251" s="60" t="s">
        <v>225</v>
      </c>
      <c r="F4251" s="65">
        <v>3</v>
      </c>
      <c r="G4251" s="70">
        <v>5.5</v>
      </c>
      <c r="H4251" s="166">
        <f>TRUNC(G4251*F4251,2)</f>
        <v>16.5</v>
      </c>
    </row>
    <row r="4252" spans="1:8" ht="15" customHeight="1" x14ac:dyDescent="0.2">
      <c r="A4252" s="165" t="s">
        <v>2072</v>
      </c>
      <c r="B4252" s="60" t="s">
        <v>2605</v>
      </c>
      <c r="C4252" s="61">
        <v>88247</v>
      </c>
      <c r="D4252" s="62" t="s">
        <v>2317</v>
      </c>
      <c r="E4252" s="60" t="s">
        <v>30</v>
      </c>
      <c r="F4252" s="65">
        <v>0.4</v>
      </c>
      <c r="G4252" s="70">
        <v>17.66</v>
      </c>
      <c r="H4252" s="166">
        <f>TRUNC(G4252*F4252,2)</f>
        <v>7.06</v>
      </c>
    </row>
    <row r="4253" spans="1:8" ht="15" customHeight="1" x14ac:dyDescent="0.2">
      <c r="A4253" s="165" t="s">
        <v>2072</v>
      </c>
      <c r="B4253" s="60" t="s">
        <v>2605</v>
      </c>
      <c r="C4253" s="61">
        <v>88264</v>
      </c>
      <c r="D4253" s="62" t="s">
        <v>2318</v>
      </c>
      <c r="E4253" s="60" t="s">
        <v>30</v>
      </c>
      <c r="F4253" s="65">
        <v>0.4</v>
      </c>
      <c r="G4253" s="70">
        <v>22.79</v>
      </c>
      <c r="H4253" s="166">
        <f>TRUNC(G4253*F4253,2)</f>
        <v>9.11</v>
      </c>
    </row>
    <row r="4254" spans="1:8" s="47" customFormat="1" ht="14.25" x14ac:dyDescent="0.25">
      <c r="A4254" s="153" t="s">
        <v>2057</v>
      </c>
      <c r="B4254" s="154" t="s">
        <v>2058</v>
      </c>
      <c r="C4254" s="154" t="s">
        <v>2059</v>
      </c>
      <c r="D4254" s="154" t="s">
        <v>2060</v>
      </c>
      <c r="E4254" s="154" t="s">
        <v>2061</v>
      </c>
      <c r="F4254" s="155" t="s">
        <v>2062</v>
      </c>
      <c r="G4254" s="156" t="s">
        <v>2063</v>
      </c>
      <c r="H4254" s="157" t="s">
        <v>2602</v>
      </c>
    </row>
    <row r="4255" spans="1:8" ht="48" customHeight="1" x14ac:dyDescent="0.2">
      <c r="A4255" s="158" t="s">
        <v>1596</v>
      </c>
      <c r="B4255" s="159" t="s">
        <v>2603</v>
      </c>
      <c r="C4255" s="160">
        <v>91959</v>
      </c>
      <c r="D4255" s="161" t="s">
        <v>1597</v>
      </c>
      <c r="E4255" s="162" t="s">
        <v>2598</v>
      </c>
      <c r="F4255" s="163"/>
      <c r="G4255" s="72"/>
      <c r="H4255" s="164">
        <f>SUM(H4256:H4257)</f>
        <v>28.05</v>
      </c>
    </row>
    <row r="4256" spans="1:8" ht="27" customHeight="1" x14ac:dyDescent="0.2">
      <c r="A4256" s="165" t="s">
        <v>3278</v>
      </c>
      <c r="B4256" s="60" t="s">
        <v>2605</v>
      </c>
      <c r="C4256" s="61">
        <v>91946</v>
      </c>
      <c r="D4256" s="62" t="s">
        <v>2514</v>
      </c>
      <c r="E4256" s="60" t="s">
        <v>225</v>
      </c>
      <c r="F4256" s="65">
        <v>1</v>
      </c>
      <c r="G4256" s="185">
        <f>H4227</f>
        <v>5.73</v>
      </c>
      <c r="H4256" s="166">
        <f>TRUNC(G4256*F4256,2)</f>
        <v>5.73</v>
      </c>
    </row>
    <row r="4257" spans="1:8" ht="27" customHeight="1" x14ac:dyDescent="0.2">
      <c r="A4257" s="165" t="s">
        <v>3278</v>
      </c>
      <c r="B4257" s="60" t="s">
        <v>2605</v>
      </c>
      <c r="C4257" s="61">
        <v>91958</v>
      </c>
      <c r="D4257" s="62" t="s">
        <v>2523</v>
      </c>
      <c r="E4257" s="60" t="s">
        <v>225</v>
      </c>
      <c r="F4257" s="65">
        <v>1</v>
      </c>
      <c r="G4257" s="185">
        <f>H4259</f>
        <v>22.32</v>
      </c>
      <c r="H4257" s="166">
        <f>TRUNC(G4257*F4257,2)</f>
        <v>22.32</v>
      </c>
    </row>
    <row r="4258" spans="1:8" s="47" customFormat="1" ht="14.25" x14ac:dyDescent="0.25">
      <c r="A4258" s="153" t="s">
        <v>2057</v>
      </c>
      <c r="B4258" s="154" t="s">
        <v>2058</v>
      </c>
      <c r="C4258" s="154" t="s">
        <v>2059</v>
      </c>
      <c r="D4258" s="154" t="s">
        <v>2060</v>
      </c>
      <c r="E4258" s="154" t="s">
        <v>2061</v>
      </c>
      <c r="F4258" s="155" t="s">
        <v>2062</v>
      </c>
      <c r="G4258" s="156" t="s">
        <v>2063</v>
      </c>
      <c r="H4258" s="157" t="s">
        <v>2602</v>
      </c>
    </row>
    <row r="4259" spans="1:8" ht="48" customHeight="1" x14ac:dyDescent="0.2">
      <c r="A4259" s="158" t="s">
        <v>3278</v>
      </c>
      <c r="B4259" s="159" t="s">
        <v>2603</v>
      </c>
      <c r="C4259" s="160">
        <v>91958</v>
      </c>
      <c r="D4259" s="161" t="s">
        <v>2523</v>
      </c>
      <c r="E4259" s="162" t="s">
        <v>225</v>
      </c>
      <c r="F4259" s="163"/>
      <c r="G4259" s="72"/>
      <c r="H4259" s="164">
        <f>SUM(H4260:H4262)</f>
        <v>22.32</v>
      </c>
    </row>
    <row r="4260" spans="1:8" ht="15" customHeight="1" x14ac:dyDescent="0.2">
      <c r="A4260" s="165" t="s">
        <v>2072</v>
      </c>
      <c r="B4260" s="60" t="s">
        <v>2064</v>
      </c>
      <c r="C4260" s="61">
        <v>38112</v>
      </c>
      <c r="D4260" s="62" t="s">
        <v>3283</v>
      </c>
      <c r="E4260" s="60" t="s">
        <v>225</v>
      </c>
      <c r="F4260" s="65">
        <v>2</v>
      </c>
      <c r="G4260" s="70">
        <v>5.5</v>
      </c>
      <c r="H4260" s="166">
        <f>TRUNC(G4260*F4260,2)</f>
        <v>11</v>
      </c>
    </row>
    <row r="4261" spans="1:8" ht="15" customHeight="1" x14ac:dyDescent="0.2">
      <c r="A4261" s="165" t="s">
        <v>2072</v>
      </c>
      <c r="B4261" s="60" t="s">
        <v>2605</v>
      </c>
      <c r="C4261" s="61">
        <v>88247</v>
      </c>
      <c r="D4261" s="62" t="s">
        <v>2317</v>
      </c>
      <c r="E4261" s="60" t="s">
        <v>30</v>
      </c>
      <c r="F4261" s="65">
        <v>0.28000000000000003</v>
      </c>
      <c r="G4261" s="70">
        <v>17.66</v>
      </c>
      <c r="H4261" s="166">
        <f>TRUNC(G4261*F4261,2)</f>
        <v>4.9400000000000004</v>
      </c>
    </row>
    <row r="4262" spans="1:8" ht="15" customHeight="1" x14ac:dyDescent="0.2">
      <c r="A4262" s="165" t="s">
        <v>2072</v>
      </c>
      <c r="B4262" s="60" t="s">
        <v>2605</v>
      </c>
      <c r="C4262" s="61">
        <v>88264</v>
      </c>
      <c r="D4262" s="62" t="s">
        <v>2318</v>
      </c>
      <c r="E4262" s="60" t="s">
        <v>30</v>
      </c>
      <c r="F4262" s="65">
        <v>0.28000000000000003</v>
      </c>
      <c r="G4262" s="70">
        <v>22.79</v>
      </c>
      <c r="H4262" s="166">
        <f>TRUNC(G4262*F4262,2)</f>
        <v>6.38</v>
      </c>
    </row>
    <row r="4263" spans="1:8" s="47" customFormat="1" ht="14.25" x14ac:dyDescent="0.25">
      <c r="A4263" s="153" t="s">
        <v>2057</v>
      </c>
      <c r="B4263" s="154" t="s">
        <v>2058</v>
      </c>
      <c r="C4263" s="154" t="s">
        <v>2059</v>
      </c>
      <c r="D4263" s="154" t="s">
        <v>2060</v>
      </c>
      <c r="E4263" s="154" t="s">
        <v>2061</v>
      </c>
      <c r="F4263" s="155" t="s">
        <v>2062</v>
      </c>
      <c r="G4263" s="156" t="s">
        <v>2063</v>
      </c>
      <c r="H4263" s="157" t="s">
        <v>2602</v>
      </c>
    </row>
    <row r="4264" spans="1:8" ht="48" customHeight="1" x14ac:dyDescent="0.2">
      <c r="A4264" s="158" t="s">
        <v>1598</v>
      </c>
      <c r="B4264" s="159" t="s">
        <v>2603</v>
      </c>
      <c r="C4264" s="160">
        <v>91953</v>
      </c>
      <c r="D4264" s="161" t="s">
        <v>1599</v>
      </c>
      <c r="E4264" s="187" t="s">
        <v>2598</v>
      </c>
      <c r="F4264" s="163"/>
      <c r="G4264" s="72"/>
      <c r="H4264" s="164">
        <f>SUM(H4265:H4266)</f>
        <v>17.57</v>
      </c>
    </row>
    <row r="4265" spans="1:8" ht="27" customHeight="1" x14ac:dyDescent="0.2">
      <c r="A4265" s="165" t="s">
        <v>3278</v>
      </c>
      <c r="B4265" s="60" t="s">
        <v>2605</v>
      </c>
      <c r="C4265" s="61">
        <v>91946</v>
      </c>
      <c r="D4265" s="62" t="s">
        <v>2514</v>
      </c>
      <c r="E4265" s="60" t="s">
        <v>225</v>
      </c>
      <c r="F4265" s="65">
        <v>1</v>
      </c>
      <c r="G4265" s="185">
        <f>H4227</f>
        <v>5.73</v>
      </c>
      <c r="H4265" s="166">
        <f>TRUNC(G4265*F4265,2)</f>
        <v>5.73</v>
      </c>
    </row>
    <row r="4266" spans="1:8" ht="27" customHeight="1" x14ac:dyDescent="0.2">
      <c r="A4266" s="165" t="s">
        <v>3278</v>
      </c>
      <c r="B4266" s="60" t="s">
        <v>2605</v>
      </c>
      <c r="C4266" s="61">
        <v>91952</v>
      </c>
      <c r="D4266" s="62" t="s">
        <v>2524</v>
      </c>
      <c r="E4266" s="60" t="s">
        <v>225</v>
      </c>
      <c r="F4266" s="65">
        <v>1</v>
      </c>
      <c r="G4266" s="185">
        <f>H4268</f>
        <v>11.84</v>
      </c>
      <c r="H4266" s="166">
        <f>TRUNC(G4266*F4266,2)</f>
        <v>11.84</v>
      </c>
    </row>
    <row r="4267" spans="1:8" s="47" customFormat="1" ht="14.25" x14ac:dyDescent="0.25">
      <c r="A4267" s="153" t="s">
        <v>2057</v>
      </c>
      <c r="B4267" s="154" t="s">
        <v>2058</v>
      </c>
      <c r="C4267" s="154" t="s">
        <v>2059</v>
      </c>
      <c r="D4267" s="154" t="s">
        <v>2060</v>
      </c>
      <c r="E4267" s="154" t="s">
        <v>2061</v>
      </c>
      <c r="F4267" s="155" t="s">
        <v>2062</v>
      </c>
      <c r="G4267" s="156" t="s">
        <v>2063</v>
      </c>
      <c r="H4267" s="157" t="s">
        <v>2602</v>
      </c>
    </row>
    <row r="4268" spans="1:8" ht="48" customHeight="1" x14ac:dyDescent="0.2">
      <c r="A4268" s="158" t="s">
        <v>3278</v>
      </c>
      <c r="B4268" s="159" t="s">
        <v>2603</v>
      </c>
      <c r="C4268" s="160">
        <v>91952</v>
      </c>
      <c r="D4268" s="161" t="s">
        <v>2524</v>
      </c>
      <c r="E4268" s="162" t="s">
        <v>225</v>
      </c>
      <c r="F4268" s="163"/>
      <c r="G4268" s="72"/>
      <c r="H4268" s="164">
        <f>SUM(H4269:H4271)</f>
        <v>11.84</v>
      </c>
    </row>
    <row r="4269" spans="1:8" ht="15" customHeight="1" x14ac:dyDescent="0.2">
      <c r="A4269" s="165" t="s">
        <v>2072</v>
      </c>
      <c r="B4269" s="60" t="s">
        <v>2064</v>
      </c>
      <c r="C4269" s="61">
        <v>38112</v>
      </c>
      <c r="D4269" s="62" t="s">
        <v>3283</v>
      </c>
      <c r="E4269" s="60" t="s">
        <v>225</v>
      </c>
      <c r="F4269" s="65">
        <v>1</v>
      </c>
      <c r="G4269" s="70">
        <v>5.5</v>
      </c>
      <c r="H4269" s="166">
        <f>TRUNC(G4269*F4269,2)</f>
        <v>5.5</v>
      </c>
    </row>
    <row r="4270" spans="1:8" ht="15" customHeight="1" x14ac:dyDescent="0.2">
      <c r="A4270" s="165" t="s">
        <v>2072</v>
      </c>
      <c r="B4270" s="60" t="s">
        <v>2605</v>
      </c>
      <c r="C4270" s="61">
        <v>88247</v>
      </c>
      <c r="D4270" s="62" t="s">
        <v>2317</v>
      </c>
      <c r="E4270" s="60" t="s">
        <v>30</v>
      </c>
      <c r="F4270" s="65">
        <v>0.157</v>
      </c>
      <c r="G4270" s="70">
        <v>17.66</v>
      </c>
      <c r="H4270" s="166">
        <f>TRUNC(G4270*F4270,2)</f>
        <v>2.77</v>
      </c>
    </row>
    <row r="4271" spans="1:8" ht="15" customHeight="1" x14ac:dyDescent="0.2">
      <c r="A4271" s="165" t="s">
        <v>2072</v>
      </c>
      <c r="B4271" s="60" t="s">
        <v>2605</v>
      </c>
      <c r="C4271" s="61">
        <v>88264</v>
      </c>
      <c r="D4271" s="62" t="s">
        <v>2318</v>
      </c>
      <c r="E4271" s="60" t="s">
        <v>30</v>
      </c>
      <c r="F4271" s="65">
        <v>0.157</v>
      </c>
      <c r="G4271" s="70">
        <v>22.79</v>
      </c>
      <c r="H4271" s="166">
        <f>TRUNC(G4271*F4271,2)</f>
        <v>3.57</v>
      </c>
    </row>
    <row r="4272" spans="1:8" s="47" customFormat="1" ht="14.25" x14ac:dyDescent="0.25">
      <c r="A4272" s="153" t="s">
        <v>2057</v>
      </c>
      <c r="B4272" s="154" t="s">
        <v>2058</v>
      </c>
      <c r="C4272" s="154" t="s">
        <v>2059</v>
      </c>
      <c r="D4272" s="154" t="s">
        <v>2060</v>
      </c>
      <c r="E4272" s="154" t="s">
        <v>2061</v>
      </c>
      <c r="F4272" s="155" t="s">
        <v>2062</v>
      </c>
      <c r="G4272" s="156" t="s">
        <v>2063</v>
      </c>
      <c r="H4272" s="157" t="s">
        <v>2602</v>
      </c>
    </row>
    <row r="4273" spans="1:8" ht="32.1" customHeight="1" x14ac:dyDescent="0.2">
      <c r="A4273" s="158" t="s">
        <v>1600</v>
      </c>
      <c r="B4273" s="159" t="s">
        <v>2603</v>
      </c>
      <c r="C4273" s="160">
        <v>91936</v>
      </c>
      <c r="D4273" s="161" t="s">
        <v>1601</v>
      </c>
      <c r="E4273" s="162" t="s">
        <v>2598</v>
      </c>
      <c r="F4273" s="163"/>
      <c r="G4273" s="72"/>
      <c r="H4273" s="164">
        <f>SUM(H4274:H4276)</f>
        <v>8.879999999999999</v>
      </c>
    </row>
    <row r="4274" spans="1:8" ht="27" customHeight="1" x14ac:dyDescent="0.2">
      <c r="A4274" s="165" t="s">
        <v>2072</v>
      </c>
      <c r="B4274" s="60" t="s">
        <v>2064</v>
      </c>
      <c r="C4274" s="61">
        <v>12001</v>
      </c>
      <c r="D4274" s="62" t="s">
        <v>2525</v>
      </c>
      <c r="E4274" s="60" t="s">
        <v>225</v>
      </c>
      <c r="F4274" s="65">
        <v>1</v>
      </c>
      <c r="G4274" s="70">
        <v>4.8499999999999996</v>
      </c>
      <c r="H4274" s="166">
        <f>TRUNC(G4274*F4274,2)</f>
        <v>4.8499999999999996</v>
      </c>
    </row>
    <row r="4275" spans="1:8" ht="15" customHeight="1" x14ac:dyDescent="0.2">
      <c r="A4275" s="165" t="s">
        <v>2072</v>
      </c>
      <c r="B4275" s="60" t="s">
        <v>2605</v>
      </c>
      <c r="C4275" s="61">
        <v>88247</v>
      </c>
      <c r="D4275" s="62" t="s">
        <v>2317</v>
      </c>
      <c r="E4275" s="60" t="s">
        <v>30</v>
      </c>
      <c r="F4275" s="65">
        <v>0.1</v>
      </c>
      <c r="G4275" s="70">
        <v>17.66</v>
      </c>
      <c r="H4275" s="166">
        <f>TRUNC(G4275*F4275,2)</f>
        <v>1.76</v>
      </c>
    </row>
    <row r="4276" spans="1:8" ht="15" customHeight="1" x14ac:dyDescent="0.2">
      <c r="A4276" s="165" t="s">
        <v>2072</v>
      </c>
      <c r="B4276" s="60" t="s">
        <v>2605</v>
      </c>
      <c r="C4276" s="61">
        <v>88264</v>
      </c>
      <c r="D4276" s="62" t="s">
        <v>2318</v>
      </c>
      <c r="E4276" s="60" t="s">
        <v>30</v>
      </c>
      <c r="F4276" s="65">
        <v>0.1</v>
      </c>
      <c r="G4276" s="70">
        <v>22.79</v>
      </c>
      <c r="H4276" s="166">
        <f>TRUNC(G4276*F4276,2)</f>
        <v>2.27</v>
      </c>
    </row>
    <row r="4277" spans="1:8" s="47" customFormat="1" ht="14.25" x14ac:dyDescent="0.25">
      <c r="A4277" s="153" t="s">
        <v>2057</v>
      </c>
      <c r="B4277" s="154" t="s">
        <v>2058</v>
      </c>
      <c r="C4277" s="154" t="s">
        <v>2059</v>
      </c>
      <c r="D4277" s="154" t="s">
        <v>2060</v>
      </c>
      <c r="E4277" s="154" t="s">
        <v>2061</v>
      </c>
      <c r="F4277" s="155" t="s">
        <v>2062</v>
      </c>
      <c r="G4277" s="156" t="s">
        <v>2063</v>
      </c>
      <c r="H4277" s="157" t="s">
        <v>2602</v>
      </c>
    </row>
    <row r="4278" spans="1:8" ht="48" customHeight="1" x14ac:dyDescent="0.2">
      <c r="A4278" s="158" t="s">
        <v>1602</v>
      </c>
      <c r="B4278" s="159" t="s">
        <v>2603</v>
      </c>
      <c r="C4278" s="160">
        <v>91941</v>
      </c>
      <c r="D4278" s="161" t="s">
        <v>1603</v>
      </c>
      <c r="E4278" s="162" t="s">
        <v>2598</v>
      </c>
      <c r="F4278" s="163"/>
      <c r="G4278" s="72"/>
      <c r="H4278" s="164">
        <f>SUM(H4279:H4282)</f>
        <v>6.29</v>
      </c>
    </row>
    <row r="4279" spans="1:8" ht="27" customHeight="1" x14ac:dyDescent="0.2">
      <c r="A4279" s="165" t="s">
        <v>2072</v>
      </c>
      <c r="B4279" s="60" t="s">
        <v>2064</v>
      </c>
      <c r="C4279" s="61">
        <v>1872</v>
      </c>
      <c r="D4279" s="62" t="s">
        <v>2526</v>
      </c>
      <c r="E4279" s="60" t="s">
        <v>225</v>
      </c>
      <c r="F4279" s="65">
        <v>1</v>
      </c>
      <c r="G4279" s="70">
        <v>2.2269999999999999</v>
      </c>
      <c r="H4279" s="166">
        <f>TRUNC(G4279*F4279,2)</f>
        <v>2.2200000000000002</v>
      </c>
    </row>
    <row r="4280" spans="1:8" ht="15" customHeight="1" x14ac:dyDescent="0.2">
      <c r="A4280" s="165" t="s">
        <v>2072</v>
      </c>
      <c r="B4280" s="60" t="s">
        <v>2605</v>
      </c>
      <c r="C4280" s="61">
        <v>88247</v>
      </c>
      <c r="D4280" s="62" t="s">
        <v>2317</v>
      </c>
      <c r="E4280" s="60" t="s">
        <v>30</v>
      </c>
      <c r="F4280" s="65">
        <v>0.09</v>
      </c>
      <c r="G4280" s="70">
        <v>17.66</v>
      </c>
      <c r="H4280" s="166">
        <f>TRUNC(G4280*F4280,2)</f>
        <v>1.58</v>
      </c>
    </row>
    <row r="4281" spans="1:8" ht="15" customHeight="1" x14ac:dyDescent="0.2">
      <c r="A4281" s="165" t="s">
        <v>2072</v>
      </c>
      <c r="B4281" s="60" t="s">
        <v>2605</v>
      </c>
      <c r="C4281" s="61">
        <v>88264</v>
      </c>
      <c r="D4281" s="62" t="s">
        <v>2318</v>
      </c>
      <c r="E4281" s="60" t="s">
        <v>30</v>
      </c>
      <c r="F4281" s="65">
        <v>0.09</v>
      </c>
      <c r="G4281" s="70">
        <v>22.79</v>
      </c>
      <c r="H4281" s="166">
        <f>TRUNC(G4281*F4281,2)</f>
        <v>2.0499999999999998</v>
      </c>
    </row>
    <row r="4282" spans="1:8" ht="24" x14ac:dyDescent="0.2">
      <c r="A4282" s="165" t="s">
        <v>2072</v>
      </c>
      <c r="B4282" s="60" t="s">
        <v>2605</v>
      </c>
      <c r="C4282" s="61">
        <v>88629</v>
      </c>
      <c r="D4282" s="62" t="s">
        <v>2319</v>
      </c>
      <c r="E4282" s="60" t="s">
        <v>87</v>
      </c>
      <c r="F4282" s="65">
        <v>8.9999999999999998E-4</v>
      </c>
      <c r="G4282" s="70">
        <v>490.11</v>
      </c>
      <c r="H4282" s="166">
        <f>TRUNC(G4282*F4282,2)</f>
        <v>0.44</v>
      </c>
    </row>
    <row r="4283" spans="1:8" s="47" customFormat="1" ht="14.25" x14ac:dyDescent="0.25">
      <c r="A4283" s="153" t="s">
        <v>2057</v>
      </c>
      <c r="B4283" s="154" t="s">
        <v>2058</v>
      </c>
      <c r="C4283" s="154" t="s">
        <v>2059</v>
      </c>
      <c r="D4283" s="154" t="s">
        <v>2060</v>
      </c>
      <c r="E4283" s="154" t="s">
        <v>2061</v>
      </c>
      <c r="F4283" s="155" t="s">
        <v>2062</v>
      </c>
      <c r="G4283" s="156" t="s">
        <v>2063</v>
      </c>
      <c r="H4283" s="157" t="s">
        <v>2602</v>
      </c>
    </row>
    <row r="4284" spans="1:8" ht="48" customHeight="1" x14ac:dyDescent="0.2">
      <c r="A4284" s="158" t="s">
        <v>1604</v>
      </c>
      <c r="B4284" s="159" t="s">
        <v>2603</v>
      </c>
      <c r="C4284" s="160">
        <v>91940</v>
      </c>
      <c r="D4284" s="161" t="s">
        <v>1605</v>
      </c>
      <c r="E4284" s="162" t="s">
        <v>2598</v>
      </c>
      <c r="F4284" s="163"/>
      <c r="G4284" s="72"/>
      <c r="H4284" s="164">
        <f>SUM(H4285:H4288)</f>
        <v>9.1199999999999992</v>
      </c>
    </row>
    <row r="4285" spans="1:8" ht="27" customHeight="1" x14ac:dyDescent="0.2">
      <c r="A4285" s="165" t="s">
        <v>2072</v>
      </c>
      <c r="B4285" s="60" t="s">
        <v>2064</v>
      </c>
      <c r="C4285" s="61">
        <v>1872</v>
      </c>
      <c r="D4285" s="62" t="s">
        <v>2526</v>
      </c>
      <c r="E4285" s="60" t="s">
        <v>225</v>
      </c>
      <c r="F4285" s="65">
        <v>1</v>
      </c>
      <c r="G4285" s="70">
        <v>2.2269999999999999</v>
      </c>
      <c r="H4285" s="166">
        <f>TRUNC(G4285*F4285,2)</f>
        <v>2.2200000000000002</v>
      </c>
    </row>
    <row r="4286" spans="1:8" ht="15" customHeight="1" x14ac:dyDescent="0.2">
      <c r="A4286" s="165" t="s">
        <v>2072</v>
      </c>
      <c r="B4286" s="60" t="s">
        <v>2605</v>
      </c>
      <c r="C4286" s="61">
        <v>88247</v>
      </c>
      <c r="D4286" s="62" t="s">
        <v>2317</v>
      </c>
      <c r="E4286" s="60" t="s">
        <v>30</v>
      </c>
      <c r="F4286" s="65">
        <v>0.16</v>
      </c>
      <c r="G4286" s="70">
        <v>17.66</v>
      </c>
      <c r="H4286" s="166">
        <f>TRUNC(G4286*F4286,2)</f>
        <v>2.82</v>
      </c>
    </row>
    <row r="4287" spans="1:8" ht="15" customHeight="1" x14ac:dyDescent="0.2">
      <c r="A4287" s="165" t="s">
        <v>2072</v>
      </c>
      <c r="B4287" s="60" t="s">
        <v>2605</v>
      </c>
      <c r="C4287" s="61">
        <v>88264</v>
      </c>
      <c r="D4287" s="62" t="s">
        <v>2318</v>
      </c>
      <c r="E4287" s="60" t="s">
        <v>30</v>
      </c>
      <c r="F4287" s="65">
        <v>0.16</v>
      </c>
      <c r="G4287" s="70">
        <v>22.79</v>
      </c>
      <c r="H4287" s="166">
        <f>TRUNC(G4287*F4287,2)</f>
        <v>3.64</v>
      </c>
    </row>
    <row r="4288" spans="1:8" ht="24" x14ac:dyDescent="0.2">
      <c r="A4288" s="165" t="s">
        <v>2072</v>
      </c>
      <c r="B4288" s="60" t="s">
        <v>2605</v>
      </c>
      <c r="C4288" s="61">
        <v>88629</v>
      </c>
      <c r="D4288" s="62" t="s">
        <v>2319</v>
      </c>
      <c r="E4288" s="60" t="s">
        <v>87</v>
      </c>
      <c r="F4288" s="65">
        <v>8.9999999999999998E-4</v>
      </c>
      <c r="G4288" s="70">
        <v>490.11</v>
      </c>
      <c r="H4288" s="166">
        <f>TRUNC(G4288*F4288,2)</f>
        <v>0.44</v>
      </c>
    </row>
    <row r="4289" spans="1:8" s="47" customFormat="1" ht="14.25" x14ac:dyDescent="0.25">
      <c r="A4289" s="153" t="s">
        <v>2057</v>
      </c>
      <c r="B4289" s="154" t="s">
        <v>2058</v>
      </c>
      <c r="C4289" s="154" t="s">
        <v>2059</v>
      </c>
      <c r="D4289" s="154" t="s">
        <v>2060</v>
      </c>
      <c r="E4289" s="154" t="s">
        <v>2061</v>
      </c>
      <c r="F4289" s="155" t="s">
        <v>2062</v>
      </c>
      <c r="G4289" s="156" t="s">
        <v>2063</v>
      </c>
      <c r="H4289" s="157" t="s">
        <v>2602</v>
      </c>
    </row>
    <row r="4290" spans="1:8" ht="48" customHeight="1" x14ac:dyDescent="0.2">
      <c r="A4290" s="158" t="s">
        <v>1606</v>
      </c>
      <c r="B4290" s="159" t="s">
        <v>2603</v>
      </c>
      <c r="C4290" s="160">
        <v>91939</v>
      </c>
      <c r="D4290" s="161" t="s">
        <v>1607</v>
      </c>
      <c r="E4290" s="162" t="s">
        <v>2598</v>
      </c>
      <c r="F4290" s="163"/>
      <c r="G4290" s="72"/>
      <c r="H4290" s="164">
        <f>SUM(H4291:H4294)</f>
        <v>16.7</v>
      </c>
    </row>
    <row r="4291" spans="1:8" ht="27" customHeight="1" x14ac:dyDescent="0.2">
      <c r="A4291" s="165" t="s">
        <v>2072</v>
      </c>
      <c r="B4291" s="60" t="s">
        <v>2064</v>
      </c>
      <c r="C4291" s="61">
        <v>1872</v>
      </c>
      <c r="D4291" s="62" t="s">
        <v>2526</v>
      </c>
      <c r="E4291" s="60" t="s">
        <v>225</v>
      </c>
      <c r="F4291" s="65">
        <v>1</v>
      </c>
      <c r="G4291" s="70">
        <v>2.2269999999999999</v>
      </c>
      <c r="H4291" s="166">
        <f>TRUNC(G4291*F4291,2)</f>
        <v>2.2200000000000002</v>
      </c>
    </row>
    <row r="4292" spans="1:8" ht="15" customHeight="1" x14ac:dyDescent="0.2">
      <c r="A4292" s="165" t="s">
        <v>2072</v>
      </c>
      <c r="B4292" s="60" t="s">
        <v>2605</v>
      </c>
      <c r="C4292" s="61">
        <v>88247</v>
      </c>
      <c r="D4292" s="62" t="s">
        <v>2317</v>
      </c>
      <c r="E4292" s="60" t="s">
        <v>30</v>
      </c>
      <c r="F4292" s="65">
        <v>0.3473</v>
      </c>
      <c r="G4292" s="70">
        <v>17.66</v>
      </c>
      <c r="H4292" s="166">
        <f>TRUNC(G4292*F4292,2)</f>
        <v>6.13</v>
      </c>
    </row>
    <row r="4293" spans="1:8" ht="15" customHeight="1" x14ac:dyDescent="0.2">
      <c r="A4293" s="165" t="s">
        <v>2072</v>
      </c>
      <c r="B4293" s="60" t="s">
        <v>2605</v>
      </c>
      <c r="C4293" s="61">
        <v>88264</v>
      </c>
      <c r="D4293" s="62" t="s">
        <v>2318</v>
      </c>
      <c r="E4293" s="60" t="s">
        <v>30</v>
      </c>
      <c r="F4293" s="65">
        <v>0.3473</v>
      </c>
      <c r="G4293" s="70">
        <v>22.79</v>
      </c>
      <c r="H4293" s="166">
        <f>TRUNC(G4293*F4293,2)</f>
        <v>7.91</v>
      </c>
    </row>
    <row r="4294" spans="1:8" ht="24" x14ac:dyDescent="0.2">
      <c r="A4294" s="165" t="s">
        <v>2072</v>
      </c>
      <c r="B4294" s="60" t="s">
        <v>2605</v>
      </c>
      <c r="C4294" s="61">
        <v>88629</v>
      </c>
      <c r="D4294" s="62" t="s">
        <v>2319</v>
      </c>
      <c r="E4294" s="60" t="s">
        <v>87</v>
      </c>
      <c r="F4294" s="65">
        <v>8.9999999999999998E-4</v>
      </c>
      <c r="G4294" s="70">
        <v>490.11</v>
      </c>
      <c r="H4294" s="166">
        <f>TRUNC(G4294*F4294,2)</f>
        <v>0.44</v>
      </c>
    </row>
    <row r="4295" spans="1:8" s="47" customFormat="1" ht="14.25" x14ac:dyDescent="0.25">
      <c r="A4295" s="153" t="s">
        <v>2057</v>
      </c>
      <c r="B4295" s="154" t="s">
        <v>2058</v>
      </c>
      <c r="C4295" s="154" t="s">
        <v>2059</v>
      </c>
      <c r="D4295" s="154" t="s">
        <v>2060</v>
      </c>
      <c r="E4295" s="154" t="s">
        <v>2061</v>
      </c>
      <c r="F4295" s="155" t="s">
        <v>2062</v>
      </c>
      <c r="G4295" s="156" t="s">
        <v>2063</v>
      </c>
      <c r="H4295" s="157" t="s">
        <v>2602</v>
      </c>
    </row>
    <row r="4296" spans="1:8" ht="48" customHeight="1" x14ac:dyDescent="0.2">
      <c r="A4296" s="158" t="s">
        <v>1608</v>
      </c>
      <c r="B4296" s="159" t="s">
        <v>2603</v>
      </c>
      <c r="C4296" s="160">
        <v>91854</v>
      </c>
      <c r="D4296" s="161" t="s">
        <v>1609</v>
      </c>
      <c r="E4296" s="162" t="s">
        <v>118</v>
      </c>
      <c r="F4296" s="163"/>
      <c r="G4296" s="72"/>
      <c r="H4296" s="164">
        <f>SUM(H4297:H4299)</f>
        <v>5.99</v>
      </c>
    </row>
    <row r="4297" spans="1:8" ht="15" customHeight="1" x14ac:dyDescent="0.2">
      <c r="A4297" s="165" t="s">
        <v>2072</v>
      </c>
      <c r="B4297" s="60" t="s">
        <v>2064</v>
      </c>
      <c r="C4297" s="61">
        <v>2688</v>
      </c>
      <c r="D4297" s="62" t="s">
        <v>2527</v>
      </c>
      <c r="E4297" s="60" t="s">
        <v>118</v>
      </c>
      <c r="F4297" s="65">
        <v>1.0169999999999999</v>
      </c>
      <c r="G4297" s="70">
        <v>2</v>
      </c>
      <c r="H4297" s="166">
        <f>TRUNC(G4297*F4297,2)</f>
        <v>2.0299999999999998</v>
      </c>
    </row>
    <row r="4298" spans="1:8" ht="15" customHeight="1" x14ac:dyDescent="0.2">
      <c r="A4298" s="165" t="s">
        <v>2072</v>
      </c>
      <c r="B4298" s="60" t="s">
        <v>2605</v>
      </c>
      <c r="C4298" s="61">
        <v>88247</v>
      </c>
      <c r="D4298" s="62" t="s">
        <v>2317</v>
      </c>
      <c r="E4298" s="60" t="s">
        <v>30</v>
      </c>
      <c r="F4298" s="65">
        <v>9.8000000000000004E-2</v>
      </c>
      <c r="G4298" s="70">
        <v>17.66</v>
      </c>
      <c r="H4298" s="166">
        <f>TRUNC(G4298*F4298,2)</f>
        <v>1.73</v>
      </c>
    </row>
    <row r="4299" spans="1:8" ht="15" customHeight="1" x14ac:dyDescent="0.2">
      <c r="A4299" s="165" t="s">
        <v>2072</v>
      </c>
      <c r="B4299" s="60" t="s">
        <v>2605</v>
      </c>
      <c r="C4299" s="61">
        <v>88264</v>
      </c>
      <c r="D4299" s="62" t="s">
        <v>2318</v>
      </c>
      <c r="E4299" s="60" t="s">
        <v>30</v>
      </c>
      <c r="F4299" s="65">
        <v>9.8000000000000004E-2</v>
      </c>
      <c r="G4299" s="70">
        <v>22.79</v>
      </c>
      <c r="H4299" s="166">
        <f>TRUNC(G4299*F4299,2)</f>
        <v>2.23</v>
      </c>
    </row>
    <row r="4300" spans="1:8" s="47" customFormat="1" ht="14.25" x14ac:dyDescent="0.25">
      <c r="A4300" s="153" t="s">
        <v>2057</v>
      </c>
      <c r="B4300" s="154" t="s">
        <v>2058</v>
      </c>
      <c r="C4300" s="154" t="s">
        <v>2059</v>
      </c>
      <c r="D4300" s="154" t="s">
        <v>2060</v>
      </c>
      <c r="E4300" s="154" t="s">
        <v>2061</v>
      </c>
      <c r="F4300" s="155" t="s">
        <v>2062</v>
      </c>
      <c r="G4300" s="156" t="s">
        <v>2063</v>
      </c>
      <c r="H4300" s="157" t="s">
        <v>2602</v>
      </c>
    </row>
    <row r="4301" spans="1:8" ht="48" customHeight="1" x14ac:dyDescent="0.2">
      <c r="A4301" s="158" t="s">
        <v>1610</v>
      </c>
      <c r="B4301" s="159" t="s">
        <v>2603</v>
      </c>
      <c r="C4301" s="160">
        <v>91855</v>
      </c>
      <c r="D4301" s="161" t="s">
        <v>1611</v>
      </c>
      <c r="E4301" s="162" t="s">
        <v>118</v>
      </c>
      <c r="F4301" s="163"/>
      <c r="G4301" s="72"/>
      <c r="H4301" s="164">
        <f>SUM(H4302:H4304)</f>
        <v>7.01</v>
      </c>
    </row>
    <row r="4302" spans="1:8" ht="24" x14ac:dyDescent="0.2">
      <c r="A4302" s="165" t="s">
        <v>2072</v>
      </c>
      <c r="B4302" s="60" t="s">
        <v>2064</v>
      </c>
      <c r="C4302" s="61">
        <v>39244</v>
      </c>
      <c r="D4302" s="62" t="s">
        <v>2528</v>
      </c>
      <c r="E4302" s="60" t="s">
        <v>118</v>
      </c>
      <c r="F4302" s="65">
        <v>1.0169999999999999</v>
      </c>
      <c r="G4302" s="70">
        <v>2.94</v>
      </c>
      <c r="H4302" s="166">
        <f>TRUNC(G4302*F4302,2)</f>
        <v>2.98</v>
      </c>
    </row>
    <row r="4303" spans="1:8" ht="15" customHeight="1" x14ac:dyDescent="0.2">
      <c r="A4303" s="165" t="s">
        <v>2072</v>
      </c>
      <c r="B4303" s="60" t="s">
        <v>2605</v>
      </c>
      <c r="C4303" s="61">
        <v>88247</v>
      </c>
      <c r="D4303" s="62" t="s">
        <v>2317</v>
      </c>
      <c r="E4303" s="60" t="s">
        <v>30</v>
      </c>
      <c r="F4303" s="65">
        <v>0.1</v>
      </c>
      <c r="G4303" s="70">
        <v>17.66</v>
      </c>
      <c r="H4303" s="166">
        <f>TRUNC(G4303*F4303,2)</f>
        <v>1.76</v>
      </c>
    </row>
    <row r="4304" spans="1:8" ht="15" customHeight="1" x14ac:dyDescent="0.2">
      <c r="A4304" s="165" t="s">
        <v>2072</v>
      </c>
      <c r="B4304" s="60" t="s">
        <v>2605</v>
      </c>
      <c r="C4304" s="61">
        <v>88264</v>
      </c>
      <c r="D4304" s="62" t="s">
        <v>2318</v>
      </c>
      <c r="E4304" s="60" t="s">
        <v>30</v>
      </c>
      <c r="F4304" s="65">
        <v>0.1</v>
      </c>
      <c r="G4304" s="70">
        <v>22.79</v>
      </c>
      <c r="H4304" s="166">
        <f>TRUNC(G4304*F4304,2)</f>
        <v>2.27</v>
      </c>
    </row>
    <row r="4305" spans="1:8" s="47" customFormat="1" ht="14.25" x14ac:dyDescent="0.25">
      <c r="A4305" s="153" t="s">
        <v>2057</v>
      </c>
      <c r="B4305" s="154" t="s">
        <v>2058</v>
      </c>
      <c r="C4305" s="154" t="s">
        <v>2059</v>
      </c>
      <c r="D4305" s="154" t="s">
        <v>2060</v>
      </c>
      <c r="E4305" s="154" t="s">
        <v>2061</v>
      </c>
      <c r="F4305" s="155" t="s">
        <v>2062</v>
      </c>
      <c r="G4305" s="156" t="s">
        <v>2063</v>
      </c>
      <c r="H4305" s="157" t="s">
        <v>2602</v>
      </c>
    </row>
    <row r="4306" spans="1:8" ht="48" customHeight="1" x14ac:dyDescent="0.2">
      <c r="A4306" s="158" t="s">
        <v>1612</v>
      </c>
      <c r="B4306" s="159" t="s">
        <v>2603</v>
      </c>
      <c r="C4306" s="160">
        <v>91928</v>
      </c>
      <c r="D4306" s="161" t="s">
        <v>1613</v>
      </c>
      <c r="E4306" s="162" t="s">
        <v>118</v>
      </c>
      <c r="F4306" s="163"/>
      <c r="G4306" s="72"/>
      <c r="H4306" s="164">
        <f>SUM(H4307:H4310)</f>
        <v>5</v>
      </c>
    </row>
    <row r="4307" spans="1:8" ht="24" x14ac:dyDescent="0.2">
      <c r="A4307" s="165" t="s">
        <v>2072</v>
      </c>
      <c r="B4307" s="60" t="s">
        <v>2064</v>
      </c>
      <c r="C4307" s="61">
        <v>981</v>
      </c>
      <c r="D4307" s="62" t="s">
        <v>2529</v>
      </c>
      <c r="E4307" s="60" t="s">
        <v>118</v>
      </c>
      <c r="F4307" s="65">
        <v>1.19</v>
      </c>
      <c r="G4307" s="70">
        <v>3.1</v>
      </c>
      <c r="H4307" s="166">
        <f>TRUNC(G4307*F4307,2)</f>
        <v>3.68</v>
      </c>
    </row>
    <row r="4308" spans="1:8" ht="15" customHeight="1" x14ac:dyDescent="0.2">
      <c r="A4308" s="165" t="s">
        <v>2072</v>
      </c>
      <c r="B4308" s="60" t="s">
        <v>2064</v>
      </c>
      <c r="C4308" s="61">
        <v>21127</v>
      </c>
      <c r="D4308" s="62" t="s">
        <v>2476</v>
      </c>
      <c r="E4308" s="60" t="s">
        <v>225</v>
      </c>
      <c r="F4308" s="65">
        <v>8.9999999999999993E-3</v>
      </c>
      <c r="G4308" s="70">
        <v>5.202</v>
      </c>
      <c r="H4308" s="166">
        <f>TRUNC(G4308*F4308,2)</f>
        <v>0.04</v>
      </c>
    </row>
    <row r="4309" spans="1:8" ht="15" customHeight="1" x14ac:dyDescent="0.2">
      <c r="A4309" s="165" t="s">
        <v>2072</v>
      </c>
      <c r="B4309" s="60" t="s">
        <v>2605</v>
      </c>
      <c r="C4309" s="61">
        <v>88247</v>
      </c>
      <c r="D4309" s="62" t="s">
        <v>2317</v>
      </c>
      <c r="E4309" s="60" t="s">
        <v>30</v>
      </c>
      <c r="F4309" s="65">
        <v>3.2000000000000001E-2</v>
      </c>
      <c r="G4309" s="70">
        <v>17.66</v>
      </c>
      <c r="H4309" s="166">
        <f>TRUNC(G4309*F4309,2)</f>
        <v>0.56000000000000005</v>
      </c>
    </row>
    <row r="4310" spans="1:8" x14ac:dyDescent="0.2">
      <c r="A4310" s="165" t="s">
        <v>2072</v>
      </c>
      <c r="B4310" s="60" t="s">
        <v>2605</v>
      </c>
      <c r="C4310" s="61">
        <v>88264</v>
      </c>
      <c r="D4310" s="62" t="s">
        <v>2318</v>
      </c>
      <c r="E4310" s="60" t="s">
        <v>30</v>
      </c>
      <c r="F4310" s="65">
        <v>3.2000000000000001E-2</v>
      </c>
      <c r="G4310" s="70">
        <v>22.79</v>
      </c>
      <c r="H4310" s="166">
        <f>TRUNC(G4310*F4310,2)</f>
        <v>0.72</v>
      </c>
    </row>
    <row r="4311" spans="1:8" s="47" customFormat="1" ht="14.25" x14ac:dyDescent="0.25">
      <c r="A4311" s="153" t="s">
        <v>2057</v>
      </c>
      <c r="B4311" s="154" t="s">
        <v>2058</v>
      </c>
      <c r="C4311" s="154" t="s">
        <v>2059</v>
      </c>
      <c r="D4311" s="154" t="s">
        <v>2060</v>
      </c>
      <c r="E4311" s="154" t="s">
        <v>2061</v>
      </c>
      <c r="F4311" s="155" t="s">
        <v>2062</v>
      </c>
      <c r="G4311" s="156" t="s">
        <v>2063</v>
      </c>
      <c r="H4311" s="157" t="s">
        <v>2602</v>
      </c>
    </row>
    <row r="4312" spans="1:8" ht="48" customHeight="1" x14ac:dyDescent="0.2">
      <c r="A4312" s="158" t="s">
        <v>1614</v>
      </c>
      <c r="B4312" s="159" t="s">
        <v>2603</v>
      </c>
      <c r="C4312" s="160">
        <v>91926</v>
      </c>
      <c r="D4312" s="161" t="s">
        <v>1615</v>
      </c>
      <c r="E4312" s="162" t="s">
        <v>118</v>
      </c>
      <c r="F4312" s="163"/>
      <c r="G4312" s="72"/>
      <c r="H4312" s="164">
        <f>SUM(H4313:H4316)</f>
        <v>3.0100000000000002</v>
      </c>
    </row>
    <row r="4313" spans="1:8" ht="24" x14ac:dyDescent="0.2">
      <c r="A4313" s="165" t="s">
        <v>2072</v>
      </c>
      <c r="B4313" s="60" t="s">
        <v>2064</v>
      </c>
      <c r="C4313" s="61">
        <v>1014</v>
      </c>
      <c r="D4313" s="62" t="s">
        <v>2530</v>
      </c>
      <c r="E4313" s="60" t="s">
        <v>118</v>
      </c>
      <c r="F4313" s="65">
        <v>1.19</v>
      </c>
      <c r="G4313" s="70">
        <v>1.83</v>
      </c>
      <c r="H4313" s="166">
        <f>TRUNC(G4313*F4313,2)</f>
        <v>2.17</v>
      </c>
    </row>
    <row r="4314" spans="1:8" ht="15" customHeight="1" x14ac:dyDescent="0.2">
      <c r="A4314" s="165" t="s">
        <v>2072</v>
      </c>
      <c r="B4314" s="60" t="s">
        <v>2064</v>
      </c>
      <c r="C4314" s="61">
        <v>21127</v>
      </c>
      <c r="D4314" s="62" t="s">
        <v>2476</v>
      </c>
      <c r="E4314" s="60" t="s">
        <v>225</v>
      </c>
      <c r="F4314" s="65">
        <v>8.9999999999999993E-3</v>
      </c>
      <c r="G4314" s="70">
        <v>5.202</v>
      </c>
      <c r="H4314" s="166">
        <f>TRUNC(G4314*F4314,2)</f>
        <v>0.04</v>
      </c>
    </row>
    <row r="4315" spans="1:8" ht="15" customHeight="1" x14ac:dyDescent="0.2">
      <c r="A4315" s="165" t="s">
        <v>2072</v>
      </c>
      <c r="B4315" s="60" t="s">
        <v>2605</v>
      </c>
      <c r="C4315" s="61">
        <v>88247</v>
      </c>
      <c r="D4315" s="62" t="s">
        <v>2317</v>
      </c>
      <c r="E4315" s="60" t="s">
        <v>30</v>
      </c>
      <c r="F4315" s="65">
        <v>0.02</v>
      </c>
      <c r="G4315" s="70">
        <v>17.66</v>
      </c>
      <c r="H4315" s="166">
        <f>TRUNC(G4315*F4315,2)</f>
        <v>0.35</v>
      </c>
    </row>
    <row r="4316" spans="1:8" x14ac:dyDescent="0.2">
      <c r="A4316" s="165" t="s">
        <v>2072</v>
      </c>
      <c r="B4316" s="60" t="s">
        <v>2605</v>
      </c>
      <c r="C4316" s="61">
        <v>88264</v>
      </c>
      <c r="D4316" s="62" t="s">
        <v>2318</v>
      </c>
      <c r="E4316" s="60" t="s">
        <v>30</v>
      </c>
      <c r="F4316" s="65">
        <v>0.02</v>
      </c>
      <c r="G4316" s="70">
        <v>22.79</v>
      </c>
      <c r="H4316" s="166">
        <f>TRUNC(G4316*F4316,2)</f>
        <v>0.45</v>
      </c>
    </row>
    <row r="4317" spans="1:8" s="47" customFormat="1" ht="14.25" x14ac:dyDescent="0.25">
      <c r="A4317" s="153" t="s">
        <v>2057</v>
      </c>
      <c r="B4317" s="154" t="s">
        <v>2058</v>
      </c>
      <c r="C4317" s="154" t="s">
        <v>2059</v>
      </c>
      <c r="D4317" s="154" t="s">
        <v>2060</v>
      </c>
      <c r="E4317" s="154" t="s">
        <v>2061</v>
      </c>
      <c r="F4317" s="155" t="s">
        <v>2062</v>
      </c>
      <c r="G4317" s="156" t="s">
        <v>2063</v>
      </c>
      <c r="H4317" s="157" t="s">
        <v>2602</v>
      </c>
    </row>
    <row r="4318" spans="1:8" ht="48" customHeight="1" x14ac:dyDescent="0.2">
      <c r="A4318" s="158" t="s">
        <v>1616</v>
      </c>
      <c r="B4318" s="159" t="s">
        <v>2603</v>
      </c>
      <c r="C4318" s="160">
        <v>91859</v>
      </c>
      <c r="D4318" s="161" t="s">
        <v>1617</v>
      </c>
      <c r="E4318" s="162" t="s">
        <v>118</v>
      </c>
      <c r="F4318" s="163"/>
      <c r="G4318" s="72"/>
      <c r="H4318" s="164">
        <f>SUM(H4319:H4321)</f>
        <v>8.0399999999999991</v>
      </c>
    </row>
    <row r="4319" spans="1:8" ht="24" x14ac:dyDescent="0.2">
      <c r="A4319" s="165" t="s">
        <v>2072</v>
      </c>
      <c r="B4319" s="60" t="s">
        <v>2064</v>
      </c>
      <c r="C4319" s="61">
        <v>40401</v>
      </c>
      <c r="D4319" s="62" t="s">
        <v>2531</v>
      </c>
      <c r="E4319" s="60" t="s">
        <v>118</v>
      </c>
      <c r="F4319" s="65">
        <v>1.0169999999999999</v>
      </c>
      <c r="G4319" s="70">
        <v>3.54</v>
      </c>
      <c r="H4319" s="166">
        <f>TRUNC(G4319*F4319,2)</f>
        <v>3.6</v>
      </c>
    </row>
    <row r="4320" spans="1:8" ht="15" customHeight="1" x14ac:dyDescent="0.2">
      <c r="A4320" s="165" t="s">
        <v>2072</v>
      </c>
      <c r="B4320" s="60" t="s">
        <v>2605</v>
      </c>
      <c r="C4320" s="61">
        <v>88247</v>
      </c>
      <c r="D4320" s="62" t="s">
        <v>2317</v>
      </c>
      <c r="E4320" s="60" t="s">
        <v>30</v>
      </c>
      <c r="F4320" s="65">
        <v>0.11</v>
      </c>
      <c r="G4320" s="70">
        <v>17.66</v>
      </c>
      <c r="H4320" s="166">
        <f>TRUNC(G4320*F4320,2)</f>
        <v>1.94</v>
      </c>
    </row>
    <row r="4321" spans="1:8" ht="15" customHeight="1" x14ac:dyDescent="0.2">
      <c r="A4321" s="165" t="s">
        <v>2072</v>
      </c>
      <c r="B4321" s="60" t="s">
        <v>2605</v>
      </c>
      <c r="C4321" s="61">
        <v>88264</v>
      </c>
      <c r="D4321" s="62" t="s">
        <v>2318</v>
      </c>
      <c r="E4321" s="60" t="s">
        <v>30</v>
      </c>
      <c r="F4321" s="65">
        <v>0.11</v>
      </c>
      <c r="G4321" s="70">
        <v>22.79</v>
      </c>
      <c r="H4321" s="166">
        <f>TRUNC(G4321*F4321,2)</f>
        <v>2.5</v>
      </c>
    </row>
    <row r="4322" spans="1:8" s="47" customFormat="1" ht="14.25" x14ac:dyDescent="0.25">
      <c r="A4322" s="153" t="s">
        <v>2057</v>
      </c>
      <c r="B4322" s="154" t="s">
        <v>2058</v>
      </c>
      <c r="C4322" s="154" t="s">
        <v>2059</v>
      </c>
      <c r="D4322" s="154" t="s">
        <v>2060</v>
      </c>
      <c r="E4322" s="154" t="s">
        <v>2061</v>
      </c>
      <c r="F4322" s="155" t="s">
        <v>2062</v>
      </c>
      <c r="G4322" s="156" t="s">
        <v>2063</v>
      </c>
      <c r="H4322" s="157" t="s">
        <v>2602</v>
      </c>
    </row>
    <row r="4323" spans="1:8" ht="48" customHeight="1" x14ac:dyDescent="0.2">
      <c r="A4323" s="158" t="s">
        <v>1618</v>
      </c>
      <c r="B4323" s="159" t="s">
        <v>2603</v>
      </c>
      <c r="C4323" s="160">
        <v>91860</v>
      </c>
      <c r="D4323" s="161" t="s">
        <v>1619</v>
      </c>
      <c r="E4323" s="162" t="s">
        <v>118</v>
      </c>
      <c r="F4323" s="163"/>
      <c r="G4323" s="72"/>
      <c r="H4323" s="164">
        <f>SUM(H4324:H4326)</f>
        <v>10.5</v>
      </c>
    </row>
    <row r="4324" spans="1:8" ht="36" x14ac:dyDescent="0.2">
      <c r="A4324" s="165" t="s">
        <v>2072</v>
      </c>
      <c r="B4324" s="60" t="s">
        <v>2064</v>
      </c>
      <c r="C4324" s="61">
        <v>39247</v>
      </c>
      <c r="D4324" s="62" t="s">
        <v>2532</v>
      </c>
      <c r="E4324" s="60" t="s">
        <v>118</v>
      </c>
      <c r="F4324" s="65">
        <v>1.0169999999999999</v>
      </c>
      <c r="G4324" s="70">
        <v>5.17</v>
      </c>
      <c r="H4324" s="166">
        <f>TRUNC(G4324*F4324,2)</f>
        <v>5.25</v>
      </c>
    </row>
    <row r="4325" spans="1:8" ht="15" customHeight="1" x14ac:dyDescent="0.2">
      <c r="A4325" s="165" t="s">
        <v>2072</v>
      </c>
      <c r="B4325" s="60" t="s">
        <v>2605</v>
      </c>
      <c r="C4325" s="61">
        <v>88247</v>
      </c>
      <c r="D4325" s="62" t="s">
        <v>2317</v>
      </c>
      <c r="E4325" s="60" t="s">
        <v>30</v>
      </c>
      <c r="F4325" s="65">
        <v>0.13</v>
      </c>
      <c r="G4325" s="70">
        <v>17.66</v>
      </c>
      <c r="H4325" s="166">
        <f>TRUNC(G4325*F4325,2)</f>
        <v>2.29</v>
      </c>
    </row>
    <row r="4326" spans="1:8" ht="15" customHeight="1" x14ac:dyDescent="0.2">
      <c r="A4326" s="165" t="s">
        <v>2072</v>
      </c>
      <c r="B4326" s="60" t="s">
        <v>2605</v>
      </c>
      <c r="C4326" s="61">
        <v>88264</v>
      </c>
      <c r="D4326" s="62" t="s">
        <v>2318</v>
      </c>
      <c r="E4326" s="60" t="s">
        <v>30</v>
      </c>
      <c r="F4326" s="65">
        <v>0.13</v>
      </c>
      <c r="G4326" s="70">
        <v>22.79</v>
      </c>
      <c r="H4326" s="166">
        <f>TRUNC(G4326*F4326,2)</f>
        <v>2.96</v>
      </c>
    </row>
    <row r="4327" spans="1:8" s="47" customFormat="1" ht="14.25" x14ac:dyDescent="0.25">
      <c r="A4327" s="153" t="s">
        <v>2057</v>
      </c>
      <c r="B4327" s="154" t="s">
        <v>2058</v>
      </c>
      <c r="C4327" s="154" t="s">
        <v>2059</v>
      </c>
      <c r="D4327" s="154" t="s">
        <v>2060</v>
      </c>
      <c r="E4327" s="154" t="s">
        <v>2061</v>
      </c>
      <c r="F4327" s="155" t="s">
        <v>2062</v>
      </c>
      <c r="G4327" s="156" t="s">
        <v>2063</v>
      </c>
      <c r="H4327" s="157" t="s">
        <v>2602</v>
      </c>
    </row>
    <row r="4328" spans="1:8" ht="48" customHeight="1" x14ac:dyDescent="0.2">
      <c r="A4328" s="158" t="s">
        <v>1620</v>
      </c>
      <c r="B4328" s="159" t="s">
        <v>2603</v>
      </c>
      <c r="C4328" s="160">
        <v>91931</v>
      </c>
      <c r="D4328" s="161" t="s">
        <v>1621</v>
      </c>
      <c r="E4328" s="162" t="s">
        <v>118</v>
      </c>
      <c r="F4328" s="163"/>
      <c r="G4328" s="72"/>
      <c r="H4328" s="164">
        <f>SUM(H4329:H4332)</f>
        <v>7.75</v>
      </c>
    </row>
    <row r="4329" spans="1:8" ht="36" x14ac:dyDescent="0.2">
      <c r="A4329" s="165" t="s">
        <v>2072</v>
      </c>
      <c r="B4329" s="60" t="s">
        <v>2064</v>
      </c>
      <c r="C4329" s="61">
        <v>994</v>
      </c>
      <c r="D4329" s="62" t="s">
        <v>2533</v>
      </c>
      <c r="E4329" s="60" t="s">
        <v>118</v>
      </c>
      <c r="F4329" s="65">
        <v>1.19</v>
      </c>
      <c r="G4329" s="70">
        <v>5.31</v>
      </c>
      <c r="H4329" s="166">
        <f>TRUNC(G4329*F4329,2)</f>
        <v>6.31</v>
      </c>
    </row>
    <row r="4330" spans="1:8" ht="15" customHeight="1" x14ac:dyDescent="0.2">
      <c r="A4330" s="165" t="s">
        <v>2072</v>
      </c>
      <c r="B4330" s="60" t="s">
        <v>2064</v>
      </c>
      <c r="C4330" s="61">
        <v>21127</v>
      </c>
      <c r="D4330" s="62" t="s">
        <v>2476</v>
      </c>
      <c r="E4330" s="60" t="s">
        <v>225</v>
      </c>
      <c r="F4330" s="65">
        <v>8.9999999999999993E-3</v>
      </c>
      <c r="G4330" s="70">
        <v>5.202</v>
      </c>
      <c r="H4330" s="166">
        <f>TRUNC(G4330*F4330,2)</f>
        <v>0.04</v>
      </c>
    </row>
    <row r="4331" spans="1:8" ht="15" customHeight="1" x14ac:dyDescent="0.2">
      <c r="A4331" s="165" t="s">
        <v>2072</v>
      </c>
      <c r="B4331" s="60" t="s">
        <v>2605</v>
      </c>
      <c r="C4331" s="61">
        <v>88247</v>
      </c>
      <c r="D4331" s="62" t="s">
        <v>2317</v>
      </c>
      <c r="E4331" s="60" t="s">
        <v>30</v>
      </c>
      <c r="F4331" s="65">
        <v>3.5000000000000003E-2</v>
      </c>
      <c r="G4331" s="70">
        <v>17.66</v>
      </c>
      <c r="H4331" s="166">
        <f>TRUNC(G4331*F4331,2)</f>
        <v>0.61</v>
      </c>
    </row>
    <row r="4332" spans="1:8" x14ac:dyDescent="0.2">
      <c r="A4332" s="165" t="s">
        <v>2072</v>
      </c>
      <c r="B4332" s="60" t="s">
        <v>2605</v>
      </c>
      <c r="C4332" s="61">
        <v>88264</v>
      </c>
      <c r="D4332" s="62" t="s">
        <v>2318</v>
      </c>
      <c r="E4332" s="60" t="s">
        <v>30</v>
      </c>
      <c r="F4332" s="65">
        <v>3.5000000000000003E-2</v>
      </c>
      <c r="G4332" s="70">
        <v>22.79</v>
      </c>
      <c r="H4332" s="166">
        <f>TRUNC(G4332*F4332,2)</f>
        <v>0.79</v>
      </c>
    </row>
    <row r="4333" spans="1:8" s="47" customFormat="1" ht="14.25" x14ac:dyDescent="0.25">
      <c r="A4333" s="153" t="s">
        <v>2057</v>
      </c>
      <c r="B4333" s="154" t="s">
        <v>2058</v>
      </c>
      <c r="C4333" s="154" t="s">
        <v>2059</v>
      </c>
      <c r="D4333" s="154" t="s">
        <v>2060</v>
      </c>
      <c r="E4333" s="154" t="s">
        <v>2061</v>
      </c>
      <c r="F4333" s="155" t="s">
        <v>2062</v>
      </c>
      <c r="G4333" s="156" t="s">
        <v>2063</v>
      </c>
      <c r="H4333" s="157" t="s">
        <v>2602</v>
      </c>
    </row>
    <row r="4334" spans="1:8" ht="48" customHeight="1" x14ac:dyDescent="0.2">
      <c r="A4334" s="158" t="s">
        <v>1622</v>
      </c>
      <c r="B4334" s="159" t="s">
        <v>2603</v>
      </c>
      <c r="C4334" s="160">
        <v>91863</v>
      </c>
      <c r="D4334" s="161" t="s">
        <v>1623</v>
      </c>
      <c r="E4334" s="162" t="s">
        <v>118</v>
      </c>
      <c r="F4334" s="163"/>
      <c r="G4334" s="72"/>
      <c r="H4334" s="164">
        <f>SUM(H4335:H4338)</f>
        <v>8.01</v>
      </c>
    </row>
    <row r="4335" spans="1:8" x14ac:dyDescent="0.2">
      <c r="A4335" s="165" t="s">
        <v>2072</v>
      </c>
      <c r="B4335" s="60" t="s">
        <v>2064</v>
      </c>
      <c r="C4335" s="61">
        <v>2674</v>
      </c>
      <c r="D4335" s="62" t="s">
        <v>2534</v>
      </c>
      <c r="E4335" s="60" t="s">
        <v>118</v>
      </c>
      <c r="F4335" s="65">
        <v>1.0169999999999999</v>
      </c>
      <c r="G4335" s="70">
        <v>3.4</v>
      </c>
      <c r="H4335" s="166">
        <f>TRUNC(G4335*F4335,2)</f>
        <v>3.45</v>
      </c>
    </row>
    <row r="4336" spans="1:8" ht="15" customHeight="1" x14ac:dyDescent="0.2">
      <c r="A4336" s="165" t="s">
        <v>2072</v>
      </c>
      <c r="B4336" s="60" t="s">
        <v>2605</v>
      </c>
      <c r="C4336" s="61">
        <v>88247</v>
      </c>
      <c r="D4336" s="62" t="s">
        <v>2317</v>
      </c>
      <c r="E4336" s="60" t="s">
        <v>30</v>
      </c>
      <c r="F4336" s="65">
        <v>0.05</v>
      </c>
      <c r="G4336" s="70">
        <v>17.66</v>
      </c>
      <c r="H4336" s="166">
        <f>TRUNC(G4336*F4336,2)</f>
        <v>0.88</v>
      </c>
    </row>
    <row r="4337" spans="1:8" ht="15" customHeight="1" x14ac:dyDescent="0.2">
      <c r="A4337" s="165" t="s">
        <v>2072</v>
      </c>
      <c r="B4337" s="60" t="s">
        <v>2605</v>
      </c>
      <c r="C4337" s="61">
        <v>88264</v>
      </c>
      <c r="D4337" s="62" t="s">
        <v>2318</v>
      </c>
      <c r="E4337" s="60" t="s">
        <v>30</v>
      </c>
      <c r="F4337" s="65">
        <v>0.05</v>
      </c>
      <c r="G4337" s="70">
        <v>22.79</v>
      </c>
      <c r="H4337" s="166">
        <f>TRUNC(G4337*F4337,2)</f>
        <v>1.1299999999999999</v>
      </c>
    </row>
    <row r="4338" spans="1:8" ht="48" x14ac:dyDescent="0.2">
      <c r="A4338" s="165" t="s">
        <v>2072</v>
      </c>
      <c r="B4338" s="60" t="s">
        <v>2605</v>
      </c>
      <c r="C4338" s="61">
        <v>91170</v>
      </c>
      <c r="D4338" s="62" t="s">
        <v>2135</v>
      </c>
      <c r="E4338" s="60" t="s">
        <v>118</v>
      </c>
      <c r="F4338" s="65">
        <v>1</v>
      </c>
      <c r="G4338" s="70">
        <v>2.5499999999999998</v>
      </c>
      <c r="H4338" s="166">
        <f>TRUNC(G4338*F4338,2)</f>
        <v>2.5499999999999998</v>
      </c>
    </row>
    <row r="4339" spans="1:8" s="47" customFormat="1" ht="14.25" x14ac:dyDescent="0.25">
      <c r="A4339" s="153" t="s">
        <v>2057</v>
      </c>
      <c r="B4339" s="154" t="s">
        <v>2058</v>
      </c>
      <c r="C4339" s="154" t="s">
        <v>2059</v>
      </c>
      <c r="D4339" s="154" t="s">
        <v>2060</v>
      </c>
      <c r="E4339" s="154" t="s">
        <v>2061</v>
      </c>
      <c r="F4339" s="155" t="s">
        <v>2062</v>
      </c>
      <c r="G4339" s="156" t="s">
        <v>2063</v>
      </c>
      <c r="H4339" s="157" t="s">
        <v>2602</v>
      </c>
    </row>
    <row r="4340" spans="1:8" ht="48" customHeight="1" x14ac:dyDescent="0.2">
      <c r="A4340" s="158" t="s">
        <v>1624</v>
      </c>
      <c r="B4340" s="159" t="s">
        <v>2603</v>
      </c>
      <c r="C4340" s="160">
        <v>91871</v>
      </c>
      <c r="D4340" s="161" t="s">
        <v>1625</v>
      </c>
      <c r="E4340" s="162" t="s">
        <v>118</v>
      </c>
      <c r="F4340" s="163"/>
      <c r="G4340" s="72"/>
      <c r="H4340" s="164">
        <f>SUM(H4341:H4343)</f>
        <v>8.48</v>
      </c>
    </row>
    <row r="4341" spans="1:8" x14ac:dyDescent="0.2">
      <c r="A4341" s="165" t="s">
        <v>2072</v>
      </c>
      <c r="B4341" s="60" t="s">
        <v>2064</v>
      </c>
      <c r="C4341" s="61">
        <v>2674</v>
      </c>
      <c r="D4341" s="62" t="s">
        <v>2534</v>
      </c>
      <c r="E4341" s="60" t="s">
        <v>118</v>
      </c>
      <c r="F4341" s="65">
        <v>1.0169999999999999</v>
      </c>
      <c r="G4341" s="70">
        <v>3.4</v>
      </c>
      <c r="H4341" s="166">
        <f>TRUNC(G4341*F4341,2)</f>
        <v>3.45</v>
      </c>
    </row>
    <row r="4342" spans="1:8" ht="15" customHeight="1" x14ac:dyDescent="0.2">
      <c r="A4342" s="165" t="s">
        <v>2072</v>
      </c>
      <c r="B4342" s="60" t="s">
        <v>2605</v>
      </c>
      <c r="C4342" s="61">
        <v>88247</v>
      </c>
      <c r="D4342" s="62" t="s">
        <v>2317</v>
      </c>
      <c r="E4342" s="60" t="s">
        <v>30</v>
      </c>
      <c r="F4342" s="65">
        <v>0.1246</v>
      </c>
      <c r="G4342" s="70">
        <v>17.66</v>
      </c>
      <c r="H4342" s="166">
        <f>TRUNC(G4342*F4342,2)</f>
        <v>2.2000000000000002</v>
      </c>
    </row>
    <row r="4343" spans="1:8" ht="15" customHeight="1" x14ac:dyDescent="0.2">
      <c r="A4343" s="165" t="s">
        <v>2072</v>
      </c>
      <c r="B4343" s="60" t="s">
        <v>2605</v>
      </c>
      <c r="C4343" s="61">
        <v>88264</v>
      </c>
      <c r="D4343" s="62" t="s">
        <v>2318</v>
      </c>
      <c r="E4343" s="60" t="s">
        <v>30</v>
      </c>
      <c r="F4343" s="65">
        <v>0.1246</v>
      </c>
      <c r="G4343" s="70">
        <v>22.79</v>
      </c>
      <c r="H4343" s="166">
        <f>TRUNC(G4343*F4343,2)</f>
        <v>2.83</v>
      </c>
    </row>
    <row r="4344" spans="1:8" s="47" customFormat="1" ht="14.25" x14ac:dyDescent="0.25">
      <c r="A4344" s="153" t="s">
        <v>2057</v>
      </c>
      <c r="B4344" s="154" t="s">
        <v>2058</v>
      </c>
      <c r="C4344" s="154" t="s">
        <v>2059</v>
      </c>
      <c r="D4344" s="154" t="s">
        <v>2060</v>
      </c>
      <c r="E4344" s="154" t="s">
        <v>2061</v>
      </c>
      <c r="F4344" s="155" t="s">
        <v>2062</v>
      </c>
      <c r="G4344" s="156" t="s">
        <v>2063</v>
      </c>
      <c r="H4344" s="157" t="s">
        <v>2602</v>
      </c>
    </row>
    <row r="4345" spans="1:8" ht="48" customHeight="1" x14ac:dyDescent="0.2">
      <c r="A4345" s="158" t="s">
        <v>1626</v>
      </c>
      <c r="B4345" s="159" t="s">
        <v>2603</v>
      </c>
      <c r="C4345" s="160">
        <v>91873</v>
      </c>
      <c r="D4345" s="161" t="s">
        <v>1627</v>
      </c>
      <c r="E4345" s="162" t="s">
        <v>118</v>
      </c>
      <c r="F4345" s="163"/>
      <c r="G4345" s="72"/>
      <c r="H4345" s="164">
        <f>SUM(H4346:H4348)</f>
        <v>13.969999999999999</v>
      </c>
    </row>
    <row r="4346" spans="1:8" x14ac:dyDescent="0.2">
      <c r="A4346" s="165" t="s">
        <v>2072</v>
      </c>
      <c r="B4346" s="60" t="s">
        <v>2064</v>
      </c>
      <c r="C4346" s="61">
        <v>2684</v>
      </c>
      <c r="D4346" s="62" t="s">
        <v>2535</v>
      </c>
      <c r="E4346" s="60" t="s">
        <v>118</v>
      </c>
      <c r="F4346" s="65">
        <v>1.0169999999999999</v>
      </c>
      <c r="G4346" s="70">
        <v>7.7</v>
      </c>
      <c r="H4346" s="166">
        <f>TRUNC(G4346*F4346,2)</f>
        <v>7.83</v>
      </c>
    </row>
    <row r="4347" spans="1:8" ht="15" customHeight="1" x14ac:dyDescent="0.2">
      <c r="A4347" s="165" t="s">
        <v>2072</v>
      </c>
      <c r="B4347" s="60" t="s">
        <v>2605</v>
      </c>
      <c r="C4347" s="61">
        <v>88247</v>
      </c>
      <c r="D4347" s="62" t="s">
        <v>2317</v>
      </c>
      <c r="E4347" s="60" t="s">
        <v>30</v>
      </c>
      <c r="F4347" s="65">
        <v>0.152</v>
      </c>
      <c r="G4347" s="70">
        <v>17.66</v>
      </c>
      <c r="H4347" s="166">
        <f>TRUNC(G4347*F4347,2)</f>
        <v>2.68</v>
      </c>
    </row>
    <row r="4348" spans="1:8" ht="15" customHeight="1" x14ac:dyDescent="0.2">
      <c r="A4348" s="165" t="s">
        <v>2072</v>
      </c>
      <c r="B4348" s="60" t="s">
        <v>2605</v>
      </c>
      <c r="C4348" s="61">
        <v>88264</v>
      </c>
      <c r="D4348" s="62" t="s">
        <v>2318</v>
      </c>
      <c r="E4348" s="60" t="s">
        <v>30</v>
      </c>
      <c r="F4348" s="65">
        <v>0.152</v>
      </c>
      <c r="G4348" s="70">
        <v>22.79</v>
      </c>
      <c r="H4348" s="166">
        <f>TRUNC(G4348*F4348,2)</f>
        <v>3.46</v>
      </c>
    </row>
    <row r="4349" spans="1:8" s="47" customFormat="1" ht="14.25" x14ac:dyDescent="0.25">
      <c r="A4349" s="153" t="s">
        <v>2057</v>
      </c>
      <c r="B4349" s="154" t="s">
        <v>2058</v>
      </c>
      <c r="C4349" s="154" t="s">
        <v>2059</v>
      </c>
      <c r="D4349" s="154" t="s">
        <v>2060</v>
      </c>
      <c r="E4349" s="154" t="s">
        <v>2061</v>
      </c>
      <c r="F4349" s="155" t="s">
        <v>2062</v>
      </c>
      <c r="G4349" s="156" t="s">
        <v>2063</v>
      </c>
      <c r="H4349" s="157" t="s">
        <v>2602</v>
      </c>
    </row>
    <row r="4350" spans="1:8" ht="32.1" customHeight="1" x14ac:dyDescent="0.2">
      <c r="A4350" s="158" t="s">
        <v>1631</v>
      </c>
      <c r="B4350" s="159" t="s">
        <v>2603</v>
      </c>
      <c r="C4350" s="160" t="s">
        <v>1630</v>
      </c>
      <c r="D4350" s="161" t="s">
        <v>1632</v>
      </c>
      <c r="E4350" s="162" t="s">
        <v>118</v>
      </c>
      <c r="F4350" s="163"/>
      <c r="G4350" s="72"/>
      <c r="H4350" s="164">
        <f>SUM(H4351:H4353)</f>
        <v>41.21</v>
      </c>
    </row>
    <row r="4351" spans="1:8" x14ac:dyDescent="0.2">
      <c r="A4351" s="165" t="s">
        <v>2072</v>
      </c>
      <c r="B4351" s="60" t="s">
        <v>2064</v>
      </c>
      <c r="C4351" s="61">
        <v>25003</v>
      </c>
      <c r="D4351" s="62" t="s">
        <v>3050</v>
      </c>
      <c r="E4351" s="60" t="s">
        <v>102</v>
      </c>
      <c r="F4351" s="65">
        <v>1.01091</v>
      </c>
      <c r="G4351" s="70">
        <v>26.51</v>
      </c>
      <c r="H4351" s="166">
        <f>TRUNC(G4351*F4351,2)</f>
        <v>26.79</v>
      </c>
    </row>
    <row r="4352" spans="1:8" ht="15" customHeight="1" x14ac:dyDescent="0.2">
      <c r="A4352" s="165" t="s">
        <v>2072</v>
      </c>
      <c r="B4352" s="60" t="s">
        <v>2605</v>
      </c>
      <c r="C4352" s="61">
        <v>88264</v>
      </c>
      <c r="D4352" s="62" t="s">
        <v>2318</v>
      </c>
      <c r="E4352" s="60" t="s">
        <v>30</v>
      </c>
      <c r="F4352" s="65">
        <v>0.35199999999999998</v>
      </c>
      <c r="G4352" s="70">
        <v>22.79</v>
      </c>
      <c r="H4352" s="166">
        <f>TRUNC(G4352*F4352,2)</f>
        <v>8.02</v>
      </c>
    </row>
    <row r="4353" spans="1:8" ht="15" customHeight="1" x14ac:dyDescent="0.2">
      <c r="A4353" s="165" t="s">
        <v>2072</v>
      </c>
      <c r="B4353" s="60" t="s">
        <v>2605</v>
      </c>
      <c r="C4353" s="61">
        <v>88316</v>
      </c>
      <c r="D4353" s="62" t="s">
        <v>2094</v>
      </c>
      <c r="E4353" s="60" t="s">
        <v>30</v>
      </c>
      <c r="F4353" s="65">
        <v>0.35199999999999998</v>
      </c>
      <c r="G4353" s="70">
        <v>18.190000000000001</v>
      </c>
      <c r="H4353" s="166">
        <f>TRUNC(G4353*F4353,2)</f>
        <v>6.4</v>
      </c>
    </row>
    <row r="4354" spans="1:8" s="47" customFormat="1" ht="14.25" x14ac:dyDescent="0.25">
      <c r="A4354" s="153" t="s">
        <v>2057</v>
      </c>
      <c r="B4354" s="154" t="s">
        <v>2058</v>
      </c>
      <c r="C4354" s="154" t="s">
        <v>2059</v>
      </c>
      <c r="D4354" s="154" t="s">
        <v>2060</v>
      </c>
      <c r="E4354" s="154" t="s">
        <v>2061</v>
      </c>
      <c r="F4354" s="155" t="s">
        <v>2062</v>
      </c>
      <c r="G4354" s="156" t="s">
        <v>2063</v>
      </c>
      <c r="H4354" s="157" t="s">
        <v>2602</v>
      </c>
    </row>
    <row r="4355" spans="1:8" ht="32.1" customHeight="1" x14ac:dyDescent="0.2">
      <c r="A4355" s="158" t="s">
        <v>1634</v>
      </c>
      <c r="B4355" s="159" t="s">
        <v>2603</v>
      </c>
      <c r="C4355" s="160" t="s">
        <v>1633</v>
      </c>
      <c r="D4355" s="161" t="s">
        <v>1635</v>
      </c>
      <c r="E4355" s="162" t="s">
        <v>118</v>
      </c>
      <c r="F4355" s="163"/>
      <c r="G4355" s="72"/>
      <c r="H4355" s="164">
        <f>SUM(H4356:H4358)</f>
        <v>53.86</v>
      </c>
    </row>
    <row r="4356" spans="1:8" x14ac:dyDescent="0.2">
      <c r="A4356" s="165" t="s">
        <v>2072</v>
      </c>
      <c r="B4356" s="60" t="s">
        <v>2064</v>
      </c>
      <c r="C4356" s="61">
        <v>867</v>
      </c>
      <c r="D4356" s="62" t="s">
        <v>3051</v>
      </c>
      <c r="E4356" s="60" t="s">
        <v>118</v>
      </c>
      <c r="F4356" s="65">
        <v>1.01091</v>
      </c>
      <c r="G4356" s="70">
        <v>38.9</v>
      </c>
      <c r="H4356" s="166">
        <f>TRUNC(G4356*F4356,2)</f>
        <v>39.32</v>
      </c>
    </row>
    <row r="4357" spans="1:8" ht="15" customHeight="1" x14ac:dyDescent="0.2">
      <c r="A4357" s="165" t="s">
        <v>2072</v>
      </c>
      <c r="B4357" s="60" t="s">
        <v>2605</v>
      </c>
      <c r="C4357" s="61">
        <v>88264</v>
      </c>
      <c r="D4357" s="62" t="s">
        <v>2318</v>
      </c>
      <c r="E4357" s="60" t="s">
        <v>30</v>
      </c>
      <c r="F4357" s="65">
        <v>0.35499999999999998</v>
      </c>
      <c r="G4357" s="70">
        <v>22.79</v>
      </c>
      <c r="H4357" s="166">
        <f>TRUNC(G4357*F4357,2)</f>
        <v>8.09</v>
      </c>
    </row>
    <row r="4358" spans="1:8" ht="15" customHeight="1" x14ac:dyDescent="0.2">
      <c r="A4358" s="165" t="s">
        <v>2072</v>
      </c>
      <c r="B4358" s="60" t="s">
        <v>2605</v>
      </c>
      <c r="C4358" s="61">
        <v>88316</v>
      </c>
      <c r="D4358" s="62" t="s">
        <v>2094</v>
      </c>
      <c r="E4358" s="60" t="s">
        <v>30</v>
      </c>
      <c r="F4358" s="65">
        <v>0.35499999999999998</v>
      </c>
      <c r="G4358" s="70">
        <v>18.190000000000001</v>
      </c>
      <c r="H4358" s="166">
        <f>TRUNC(G4358*F4358,2)</f>
        <v>6.45</v>
      </c>
    </row>
    <row r="4359" spans="1:8" s="47" customFormat="1" ht="14.25" x14ac:dyDescent="0.25">
      <c r="A4359" s="153" t="s">
        <v>2057</v>
      </c>
      <c r="B4359" s="154" t="s">
        <v>2058</v>
      </c>
      <c r="C4359" s="154" t="s">
        <v>2059</v>
      </c>
      <c r="D4359" s="154" t="s">
        <v>2060</v>
      </c>
      <c r="E4359" s="154" t="s">
        <v>2061</v>
      </c>
      <c r="F4359" s="155" t="s">
        <v>2062</v>
      </c>
      <c r="G4359" s="156" t="s">
        <v>2063</v>
      </c>
      <c r="H4359" s="157" t="s">
        <v>2602</v>
      </c>
    </row>
    <row r="4360" spans="1:8" ht="32.1" customHeight="1" x14ac:dyDescent="0.2">
      <c r="A4360" s="158" t="s">
        <v>1637</v>
      </c>
      <c r="B4360" s="159" t="s">
        <v>2603</v>
      </c>
      <c r="C4360" s="160" t="s">
        <v>1636</v>
      </c>
      <c r="D4360" s="161" t="s">
        <v>1638</v>
      </c>
      <c r="E4360" s="162" t="s">
        <v>2598</v>
      </c>
      <c r="F4360" s="163"/>
      <c r="G4360" s="72"/>
      <c r="H4360" s="164">
        <f>SUM(H4361:H4364)</f>
        <v>94.08</v>
      </c>
    </row>
    <row r="4361" spans="1:8" ht="36" x14ac:dyDescent="0.2">
      <c r="A4361" s="165" t="s">
        <v>2072</v>
      </c>
      <c r="B4361" s="60" t="s">
        <v>2064</v>
      </c>
      <c r="C4361" s="61">
        <v>3379</v>
      </c>
      <c r="D4361" s="62" t="s">
        <v>2536</v>
      </c>
      <c r="E4361" s="60" t="s">
        <v>225</v>
      </c>
      <c r="F4361" s="65">
        <v>1</v>
      </c>
      <c r="G4361" s="70">
        <v>59.7</v>
      </c>
      <c r="H4361" s="166">
        <f>TRUNC(G4361*F4361,2)</f>
        <v>59.7</v>
      </c>
    </row>
    <row r="4362" spans="1:8" ht="15" customHeight="1" x14ac:dyDescent="0.2">
      <c r="A4362" s="165" t="s">
        <v>2607</v>
      </c>
      <c r="B4362" s="60" t="s">
        <v>2064</v>
      </c>
      <c r="C4362" s="61">
        <v>664</v>
      </c>
      <c r="D4362" s="62" t="s">
        <v>3052</v>
      </c>
      <c r="E4362" s="60" t="s">
        <v>225</v>
      </c>
      <c r="F4362" s="65">
        <v>1</v>
      </c>
      <c r="G4362" s="70">
        <v>3.33</v>
      </c>
      <c r="H4362" s="166">
        <f>TRUNC(G4362*F4362,2)</f>
        <v>3.33</v>
      </c>
    </row>
    <row r="4363" spans="1:8" ht="15" customHeight="1" x14ac:dyDescent="0.2">
      <c r="A4363" s="165" t="s">
        <v>2072</v>
      </c>
      <c r="B4363" s="60" t="s">
        <v>2605</v>
      </c>
      <c r="C4363" s="61">
        <v>88264</v>
      </c>
      <c r="D4363" s="62" t="s">
        <v>2318</v>
      </c>
      <c r="E4363" s="60" t="s">
        <v>30</v>
      </c>
      <c r="F4363" s="65">
        <v>0.75800000000000001</v>
      </c>
      <c r="G4363" s="70">
        <v>22.79</v>
      </c>
      <c r="H4363" s="166">
        <f>TRUNC(G4363*F4363,2)</f>
        <v>17.27</v>
      </c>
    </row>
    <row r="4364" spans="1:8" x14ac:dyDescent="0.2">
      <c r="A4364" s="165" t="s">
        <v>2072</v>
      </c>
      <c r="B4364" s="60" t="s">
        <v>2605</v>
      </c>
      <c r="C4364" s="61">
        <v>88316</v>
      </c>
      <c r="D4364" s="62" t="s">
        <v>2094</v>
      </c>
      <c r="E4364" s="60" t="s">
        <v>30</v>
      </c>
      <c r="F4364" s="65">
        <v>0.75800000000000001</v>
      </c>
      <c r="G4364" s="70">
        <v>18.190000000000001</v>
      </c>
      <c r="H4364" s="166">
        <f>TRUNC(G4364*F4364,2)</f>
        <v>13.78</v>
      </c>
    </row>
    <row r="4365" spans="1:8" s="47" customFormat="1" ht="14.25" x14ac:dyDescent="0.25">
      <c r="A4365" s="153" t="s">
        <v>2057</v>
      </c>
      <c r="B4365" s="154" t="s">
        <v>2058</v>
      </c>
      <c r="C4365" s="154" t="s">
        <v>2059</v>
      </c>
      <c r="D4365" s="154" t="s">
        <v>2060</v>
      </c>
      <c r="E4365" s="154" t="s">
        <v>2061</v>
      </c>
      <c r="F4365" s="155" t="s">
        <v>2062</v>
      </c>
      <c r="G4365" s="156" t="s">
        <v>2063</v>
      </c>
      <c r="H4365" s="157" t="s">
        <v>2602</v>
      </c>
    </row>
    <row r="4366" spans="1:8" ht="32.1" customHeight="1" x14ac:dyDescent="0.2">
      <c r="A4366" s="158" t="s">
        <v>1640</v>
      </c>
      <c r="B4366" s="159" t="s">
        <v>2603</v>
      </c>
      <c r="C4366" s="160" t="s">
        <v>1639</v>
      </c>
      <c r="D4366" s="161" t="s">
        <v>1641</v>
      </c>
      <c r="E4366" s="162" t="s">
        <v>2598</v>
      </c>
      <c r="F4366" s="163"/>
      <c r="G4366" s="72"/>
      <c r="H4366" s="164">
        <f>SUM(H4367:H4367)</f>
        <v>23.76</v>
      </c>
    </row>
    <row r="4367" spans="1:8" ht="24" x14ac:dyDescent="0.2">
      <c r="A4367" s="165" t="s">
        <v>2643</v>
      </c>
      <c r="B4367" s="60" t="s">
        <v>2605</v>
      </c>
      <c r="C4367" s="61" t="s">
        <v>3053</v>
      </c>
      <c r="D4367" s="62" t="s">
        <v>3054</v>
      </c>
      <c r="E4367" s="60" t="s">
        <v>225</v>
      </c>
      <c r="F4367" s="65">
        <v>2</v>
      </c>
      <c r="G4367" s="70">
        <v>11.88433</v>
      </c>
      <c r="H4367" s="166">
        <f>TRUNC(G4367*F4367,2)</f>
        <v>23.76</v>
      </c>
    </row>
    <row r="4368" spans="1:8" s="47" customFormat="1" ht="14.25" x14ac:dyDescent="0.25">
      <c r="A4368" s="153" t="s">
        <v>2057</v>
      </c>
      <c r="B4368" s="154" t="s">
        <v>2058</v>
      </c>
      <c r="C4368" s="154" t="s">
        <v>2059</v>
      </c>
      <c r="D4368" s="154" t="s">
        <v>2060</v>
      </c>
      <c r="E4368" s="154" t="s">
        <v>2061</v>
      </c>
      <c r="F4368" s="155" t="s">
        <v>2062</v>
      </c>
      <c r="G4368" s="156" t="s">
        <v>2063</v>
      </c>
      <c r="H4368" s="157" t="s">
        <v>2602</v>
      </c>
    </row>
    <row r="4369" spans="1:8" ht="32.1" customHeight="1" x14ac:dyDescent="0.2">
      <c r="A4369" s="158" t="s">
        <v>1643</v>
      </c>
      <c r="B4369" s="159" t="s">
        <v>2603</v>
      </c>
      <c r="C4369" s="160" t="s">
        <v>1642</v>
      </c>
      <c r="D4369" s="161" t="s">
        <v>1644</v>
      </c>
      <c r="E4369" s="162" t="s">
        <v>2598</v>
      </c>
      <c r="F4369" s="163"/>
      <c r="G4369" s="72"/>
      <c r="H4369" s="164">
        <f>SUM(H4370:H4373)</f>
        <v>12.890000000000002</v>
      </c>
    </row>
    <row r="4370" spans="1:8" ht="15" customHeight="1" x14ac:dyDescent="0.2">
      <c r="A4370" s="165" t="s">
        <v>2607</v>
      </c>
      <c r="B4370" s="60" t="s">
        <v>2064</v>
      </c>
      <c r="C4370" s="61">
        <v>10338</v>
      </c>
      <c r="D4370" s="62" t="s">
        <v>3055</v>
      </c>
      <c r="E4370" s="60" t="s">
        <v>225</v>
      </c>
      <c r="F4370" s="65">
        <v>2.5000000000000001E-2</v>
      </c>
      <c r="G4370" s="70">
        <v>105</v>
      </c>
      <c r="H4370" s="166">
        <f>TRUNC(G4370*F4370,2)</f>
        <v>2.62</v>
      </c>
    </row>
    <row r="4371" spans="1:8" ht="15" customHeight="1" x14ac:dyDescent="0.2">
      <c r="A4371" s="165" t="s">
        <v>2607</v>
      </c>
      <c r="B4371" s="60" t="s">
        <v>2064</v>
      </c>
      <c r="C4371" s="61">
        <v>11205</v>
      </c>
      <c r="D4371" s="62" t="s">
        <v>3056</v>
      </c>
      <c r="E4371" s="60" t="s">
        <v>225</v>
      </c>
      <c r="F4371" s="65">
        <v>1</v>
      </c>
      <c r="G4371" s="70">
        <v>8.64</v>
      </c>
      <c r="H4371" s="166">
        <f>TRUNC(G4371*F4371,2)</f>
        <v>8.64</v>
      </c>
    </row>
    <row r="4372" spans="1:8" ht="15" customHeight="1" x14ac:dyDescent="0.2">
      <c r="A4372" s="165" t="s">
        <v>2072</v>
      </c>
      <c r="B4372" s="60" t="s">
        <v>2605</v>
      </c>
      <c r="C4372" s="61">
        <v>88264</v>
      </c>
      <c r="D4372" s="62" t="s">
        <v>2318</v>
      </c>
      <c r="E4372" s="60" t="s">
        <v>30</v>
      </c>
      <c r="F4372" s="65">
        <v>0.04</v>
      </c>
      <c r="G4372" s="70">
        <v>22.79</v>
      </c>
      <c r="H4372" s="166">
        <f>TRUNC(G4372*F4372,2)</f>
        <v>0.91</v>
      </c>
    </row>
    <row r="4373" spans="1:8" ht="15" customHeight="1" x14ac:dyDescent="0.2">
      <c r="A4373" s="165" t="s">
        <v>2072</v>
      </c>
      <c r="B4373" s="60" t="s">
        <v>2605</v>
      </c>
      <c r="C4373" s="61">
        <v>88316</v>
      </c>
      <c r="D4373" s="62" t="s">
        <v>2094</v>
      </c>
      <c r="E4373" s="60" t="s">
        <v>30</v>
      </c>
      <c r="F4373" s="65">
        <v>0.04</v>
      </c>
      <c r="G4373" s="70">
        <v>18.190000000000001</v>
      </c>
      <c r="H4373" s="166">
        <f>TRUNC(G4373*F4373,2)</f>
        <v>0.72</v>
      </c>
    </row>
    <row r="4374" spans="1:8" s="47" customFormat="1" ht="14.25" x14ac:dyDescent="0.25">
      <c r="A4374" s="153" t="s">
        <v>2057</v>
      </c>
      <c r="B4374" s="154" t="s">
        <v>2058</v>
      </c>
      <c r="C4374" s="154" t="s">
        <v>2059</v>
      </c>
      <c r="D4374" s="154" t="s">
        <v>2060</v>
      </c>
      <c r="E4374" s="154" t="s">
        <v>2061</v>
      </c>
      <c r="F4374" s="155" t="s">
        <v>2062</v>
      </c>
      <c r="G4374" s="156" t="s">
        <v>2063</v>
      </c>
      <c r="H4374" s="157" t="s">
        <v>2602</v>
      </c>
    </row>
    <row r="4375" spans="1:8" ht="32.1" customHeight="1" x14ac:dyDescent="0.2">
      <c r="A4375" s="158" t="s">
        <v>1646</v>
      </c>
      <c r="B4375" s="159" t="s">
        <v>2603</v>
      </c>
      <c r="C4375" s="160" t="s">
        <v>1645</v>
      </c>
      <c r="D4375" s="161" t="s">
        <v>1647</v>
      </c>
      <c r="E4375" s="162" t="s">
        <v>2598</v>
      </c>
      <c r="F4375" s="163"/>
      <c r="G4375" s="72"/>
      <c r="H4375" s="164">
        <f>SUM(H4376:H4377)</f>
        <v>4.41</v>
      </c>
    </row>
    <row r="4376" spans="1:8" ht="15" customHeight="1" x14ac:dyDescent="0.2">
      <c r="A4376" s="165" t="s">
        <v>2607</v>
      </c>
      <c r="B4376" s="60" t="s">
        <v>2605</v>
      </c>
      <c r="C4376" s="61">
        <v>88264</v>
      </c>
      <c r="D4376" s="62" t="s">
        <v>2318</v>
      </c>
      <c r="E4376" s="60" t="s">
        <v>30</v>
      </c>
      <c r="F4376" s="65">
        <v>4.2500000000000003E-2</v>
      </c>
      <c r="G4376" s="70">
        <v>22.79</v>
      </c>
      <c r="H4376" s="166">
        <f>TRUNC(G4376*F4376,2)</f>
        <v>0.96</v>
      </c>
    </row>
    <row r="4377" spans="1:8" ht="27" customHeight="1" x14ac:dyDescent="0.2">
      <c r="A4377" s="165" t="s">
        <v>2072</v>
      </c>
      <c r="B4377" s="60" t="s">
        <v>2064</v>
      </c>
      <c r="C4377" s="61">
        <v>1578</v>
      </c>
      <c r="D4377" s="62" t="s">
        <v>3057</v>
      </c>
      <c r="E4377" s="60" t="s">
        <v>225</v>
      </c>
      <c r="F4377" s="65">
        <v>1</v>
      </c>
      <c r="G4377" s="70">
        <v>3.45</v>
      </c>
      <c r="H4377" s="166">
        <f>TRUNC(G4377*F4377,2)</f>
        <v>3.45</v>
      </c>
    </row>
    <row r="4378" spans="1:8" s="47" customFormat="1" ht="14.25" x14ac:dyDescent="0.25">
      <c r="A4378" s="153" t="s">
        <v>2057</v>
      </c>
      <c r="B4378" s="154" t="s">
        <v>2058</v>
      </c>
      <c r="C4378" s="154" t="s">
        <v>2059</v>
      </c>
      <c r="D4378" s="154" t="s">
        <v>2060</v>
      </c>
      <c r="E4378" s="154" t="s">
        <v>2061</v>
      </c>
      <c r="F4378" s="155" t="s">
        <v>2062</v>
      </c>
      <c r="G4378" s="156" t="s">
        <v>2063</v>
      </c>
      <c r="H4378" s="157" t="s">
        <v>2602</v>
      </c>
    </row>
    <row r="4379" spans="1:8" ht="48" customHeight="1" x14ac:dyDescent="0.2">
      <c r="A4379" s="158" t="s">
        <v>1649</v>
      </c>
      <c r="B4379" s="159" t="s">
        <v>2603</v>
      </c>
      <c r="C4379" s="160" t="s">
        <v>1648</v>
      </c>
      <c r="D4379" s="161" t="s">
        <v>1650</v>
      </c>
      <c r="E4379" s="162" t="s">
        <v>2598</v>
      </c>
      <c r="F4379" s="163"/>
      <c r="G4379" s="72"/>
      <c r="H4379" s="164">
        <f>SUM(H4380:H4381)</f>
        <v>1.19</v>
      </c>
    </row>
    <row r="4380" spans="1:8" ht="27" customHeight="1" x14ac:dyDescent="0.2">
      <c r="A4380" s="165" t="s">
        <v>2607</v>
      </c>
      <c r="B4380" s="60" t="s">
        <v>2064</v>
      </c>
      <c r="C4380" s="61">
        <v>9718</v>
      </c>
      <c r="D4380" s="62" t="s">
        <v>3058</v>
      </c>
      <c r="E4380" s="60" t="s">
        <v>225</v>
      </c>
      <c r="F4380" s="65">
        <v>1</v>
      </c>
      <c r="G4380" s="70">
        <v>1</v>
      </c>
      <c r="H4380" s="166">
        <f>TRUNC(G4380*F4380,2)</f>
        <v>1</v>
      </c>
    </row>
    <row r="4381" spans="1:8" ht="15" customHeight="1" x14ac:dyDescent="0.2">
      <c r="A4381" s="165" t="s">
        <v>2072</v>
      </c>
      <c r="B4381" s="60" t="s">
        <v>2605</v>
      </c>
      <c r="C4381" s="61">
        <v>88264</v>
      </c>
      <c r="D4381" s="62" t="s">
        <v>2318</v>
      </c>
      <c r="E4381" s="60" t="s">
        <v>30</v>
      </c>
      <c r="F4381" s="65">
        <v>8.5000000000000006E-3</v>
      </c>
      <c r="G4381" s="70">
        <v>22.79</v>
      </c>
      <c r="H4381" s="166">
        <f>TRUNC(G4381*F4381,2)</f>
        <v>0.19</v>
      </c>
    </row>
    <row r="4382" spans="1:8" s="47" customFormat="1" ht="14.25" x14ac:dyDescent="0.25">
      <c r="A4382" s="153" t="s">
        <v>2057</v>
      </c>
      <c r="B4382" s="154" t="s">
        <v>2058</v>
      </c>
      <c r="C4382" s="154" t="s">
        <v>2059</v>
      </c>
      <c r="D4382" s="154" t="s">
        <v>2060</v>
      </c>
      <c r="E4382" s="154" t="s">
        <v>2061</v>
      </c>
      <c r="F4382" s="155" t="s">
        <v>2062</v>
      </c>
      <c r="G4382" s="156" t="s">
        <v>2063</v>
      </c>
      <c r="H4382" s="157" t="s">
        <v>2602</v>
      </c>
    </row>
    <row r="4383" spans="1:8" ht="32.1" customHeight="1" x14ac:dyDescent="0.2">
      <c r="A4383" s="158" t="s">
        <v>1652</v>
      </c>
      <c r="B4383" s="159" t="s">
        <v>2603</v>
      </c>
      <c r="C4383" s="160" t="s">
        <v>1651</v>
      </c>
      <c r="D4383" s="161" t="s">
        <v>1653</v>
      </c>
      <c r="E4383" s="162" t="s">
        <v>2598</v>
      </c>
      <c r="F4383" s="163"/>
      <c r="G4383" s="72"/>
      <c r="H4383" s="164">
        <f>SUM(H4384:H4386)</f>
        <v>31.580000000000002</v>
      </c>
    </row>
    <row r="4384" spans="1:8" ht="27" customHeight="1" x14ac:dyDescent="0.2">
      <c r="A4384" s="165" t="s">
        <v>2607</v>
      </c>
      <c r="B4384" s="60" t="s">
        <v>2064</v>
      </c>
      <c r="C4384" s="61">
        <v>9329</v>
      </c>
      <c r="D4384" s="62" t="s">
        <v>3059</v>
      </c>
      <c r="E4384" s="60" t="s">
        <v>225</v>
      </c>
      <c r="F4384" s="65">
        <v>1</v>
      </c>
      <c r="G4384" s="70">
        <v>27</v>
      </c>
      <c r="H4384" s="166">
        <f>TRUNC(G4384*F4384,2)</f>
        <v>27</v>
      </c>
    </row>
    <row r="4385" spans="1:8" ht="15" customHeight="1" x14ac:dyDescent="0.2">
      <c r="A4385" s="165" t="s">
        <v>2072</v>
      </c>
      <c r="B4385" s="60" t="s">
        <v>2605</v>
      </c>
      <c r="C4385" s="61">
        <v>88264</v>
      </c>
      <c r="D4385" s="62" t="s">
        <v>2318</v>
      </c>
      <c r="E4385" s="60" t="s">
        <v>30</v>
      </c>
      <c r="F4385" s="65">
        <v>0.112</v>
      </c>
      <c r="G4385" s="70">
        <v>22.79</v>
      </c>
      <c r="H4385" s="166">
        <f>TRUNC(G4385*F4385,2)</f>
        <v>2.5499999999999998</v>
      </c>
    </row>
    <row r="4386" spans="1:8" ht="15" customHeight="1" x14ac:dyDescent="0.2">
      <c r="A4386" s="165" t="s">
        <v>2072</v>
      </c>
      <c r="B4386" s="60" t="s">
        <v>2605</v>
      </c>
      <c r="C4386" s="61">
        <v>88316</v>
      </c>
      <c r="D4386" s="62" t="s">
        <v>2094</v>
      </c>
      <c r="E4386" s="60" t="s">
        <v>30</v>
      </c>
      <c r="F4386" s="65">
        <v>0.112</v>
      </c>
      <c r="G4386" s="70">
        <v>18.190000000000001</v>
      </c>
      <c r="H4386" s="166">
        <f>TRUNC(G4386*F4386,2)</f>
        <v>2.0299999999999998</v>
      </c>
    </row>
    <row r="4387" spans="1:8" s="47" customFormat="1" ht="14.25" x14ac:dyDescent="0.25">
      <c r="A4387" s="153" t="s">
        <v>2057</v>
      </c>
      <c r="B4387" s="154" t="s">
        <v>2058</v>
      </c>
      <c r="C4387" s="154" t="s">
        <v>2059</v>
      </c>
      <c r="D4387" s="154" t="s">
        <v>2060</v>
      </c>
      <c r="E4387" s="154" t="s">
        <v>2061</v>
      </c>
      <c r="F4387" s="155" t="s">
        <v>2062</v>
      </c>
      <c r="G4387" s="156" t="s">
        <v>2063</v>
      </c>
      <c r="H4387" s="157" t="s">
        <v>2602</v>
      </c>
    </row>
    <row r="4388" spans="1:8" ht="32.1" customHeight="1" x14ac:dyDescent="0.2">
      <c r="A4388" s="158" t="s">
        <v>1655</v>
      </c>
      <c r="B4388" s="159" t="s">
        <v>2603</v>
      </c>
      <c r="C4388" s="160" t="s">
        <v>1654</v>
      </c>
      <c r="D4388" s="161" t="s">
        <v>1656</v>
      </c>
      <c r="E4388" s="162" t="s">
        <v>2598</v>
      </c>
      <c r="F4388" s="163"/>
      <c r="G4388" s="72"/>
      <c r="H4388" s="164">
        <f>SUM(H4389:H4390)</f>
        <v>372.22</v>
      </c>
    </row>
    <row r="4389" spans="1:8" ht="27" customHeight="1" x14ac:dyDescent="0.2">
      <c r="A4389" s="165" t="s">
        <v>2607</v>
      </c>
      <c r="B4389" s="60" t="s">
        <v>2064</v>
      </c>
      <c r="C4389" s="61">
        <v>12141</v>
      </c>
      <c r="D4389" s="62" t="s">
        <v>3060</v>
      </c>
      <c r="E4389" s="60" t="s">
        <v>225</v>
      </c>
      <c r="F4389" s="65">
        <v>1</v>
      </c>
      <c r="G4389" s="70">
        <v>349.43</v>
      </c>
      <c r="H4389" s="166">
        <f>TRUNC(G4389*F4389,2)</f>
        <v>349.43</v>
      </c>
    </row>
    <row r="4390" spans="1:8" ht="15" customHeight="1" x14ac:dyDescent="0.2">
      <c r="A4390" s="165" t="s">
        <v>2072</v>
      </c>
      <c r="B4390" s="60" t="s">
        <v>2605</v>
      </c>
      <c r="C4390" s="61">
        <v>88264</v>
      </c>
      <c r="D4390" s="62" t="s">
        <v>2318</v>
      </c>
      <c r="E4390" s="60" t="s">
        <v>30</v>
      </c>
      <c r="F4390" s="65">
        <v>1</v>
      </c>
      <c r="G4390" s="70">
        <v>22.79</v>
      </c>
      <c r="H4390" s="166">
        <f>TRUNC(G4390*F4390,2)</f>
        <v>22.79</v>
      </c>
    </row>
    <row r="4391" spans="1:8" s="47" customFormat="1" ht="14.25" x14ac:dyDescent="0.25">
      <c r="A4391" s="153" t="s">
        <v>2057</v>
      </c>
      <c r="B4391" s="154" t="s">
        <v>2058</v>
      </c>
      <c r="C4391" s="154" t="s">
        <v>2059</v>
      </c>
      <c r="D4391" s="154" t="s">
        <v>2060</v>
      </c>
      <c r="E4391" s="154" t="s">
        <v>2061</v>
      </c>
      <c r="F4391" s="155" t="s">
        <v>2062</v>
      </c>
      <c r="G4391" s="156" t="s">
        <v>2063</v>
      </c>
      <c r="H4391" s="157" t="s">
        <v>2602</v>
      </c>
    </row>
    <row r="4392" spans="1:8" ht="32.1" customHeight="1" x14ac:dyDescent="0.2">
      <c r="A4392" s="158" t="s">
        <v>1657</v>
      </c>
      <c r="B4392" s="159" t="s">
        <v>2603</v>
      </c>
      <c r="C4392" s="160">
        <v>96985</v>
      </c>
      <c r="D4392" s="161" t="s">
        <v>1658</v>
      </c>
      <c r="E4392" s="162" t="s">
        <v>2598</v>
      </c>
      <c r="F4392" s="163"/>
      <c r="G4392" s="72"/>
      <c r="H4392" s="164">
        <f>SUM(H4393:H4395)</f>
        <v>64.709999999999994</v>
      </c>
    </row>
    <row r="4393" spans="1:8" ht="38.1" customHeight="1" x14ac:dyDescent="0.2">
      <c r="A4393" s="165" t="s">
        <v>2072</v>
      </c>
      <c r="B4393" s="60" t="s">
        <v>2064</v>
      </c>
      <c r="C4393" s="61">
        <v>3379</v>
      </c>
      <c r="D4393" s="62" t="s">
        <v>2536</v>
      </c>
      <c r="E4393" s="60" t="s">
        <v>225</v>
      </c>
      <c r="F4393" s="65">
        <v>1</v>
      </c>
      <c r="G4393" s="70">
        <v>59.7</v>
      </c>
      <c r="H4393" s="166">
        <f>TRUNC(G4393*F4393,2)</f>
        <v>59.7</v>
      </c>
    </row>
    <row r="4394" spans="1:8" ht="15" customHeight="1" x14ac:dyDescent="0.2">
      <c r="A4394" s="165" t="s">
        <v>2072</v>
      </c>
      <c r="B4394" s="60" t="s">
        <v>2605</v>
      </c>
      <c r="C4394" s="61">
        <v>88247</v>
      </c>
      <c r="D4394" s="62" t="s">
        <v>2317</v>
      </c>
      <c r="E4394" s="60" t="s">
        <v>30</v>
      </c>
      <c r="F4394" s="65">
        <v>0.1241</v>
      </c>
      <c r="G4394" s="70">
        <v>17.66</v>
      </c>
      <c r="H4394" s="166">
        <f>TRUNC(G4394*F4394,2)</f>
        <v>2.19</v>
      </c>
    </row>
    <row r="4395" spans="1:8" x14ac:dyDescent="0.2">
      <c r="A4395" s="165" t="s">
        <v>2072</v>
      </c>
      <c r="B4395" s="60" t="s">
        <v>2605</v>
      </c>
      <c r="C4395" s="61">
        <v>88264</v>
      </c>
      <c r="D4395" s="62" t="s">
        <v>2318</v>
      </c>
      <c r="E4395" s="60" t="s">
        <v>30</v>
      </c>
      <c r="F4395" s="65">
        <v>0.1241</v>
      </c>
      <c r="G4395" s="70">
        <v>22.79</v>
      </c>
      <c r="H4395" s="166">
        <f>TRUNC(G4395*F4395,2)</f>
        <v>2.82</v>
      </c>
    </row>
    <row r="4396" spans="1:8" s="47" customFormat="1" ht="14.25" x14ac:dyDescent="0.25">
      <c r="A4396" s="153" t="s">
        <v>2057</v>
      </c>
      <c r="B4396" s="154" t="s">
        <v>2058</v>
      </c>
      <c r="C4396" s="154" t="s">
        <v>2059</v>
      </c>
      <c r="D4396" s="154" t="s">
        <v>2060</v>
      </c>
      <c r="E4396" s="154" t="s">
        <v>2061</v>
      </c>
      <c r="F4396" s="155" t="s">
        <v>2062</v>
      </c>
      <c r="G4396" s="156" t="s">
        <v>2063</v>
      </c>
      <c r="H4396" s="157" t="s">
        <v>2602</v>
      </c>
    </row>
    <row r="4397" spans="1:8" ht="32.1" customHeight="1" x14ac:dyDescent="0.2">
      <c r="A4397" s="158" t="s">
        <v>1662</v>
      </c>
      <c r="B4397" s="159" t="s">
        <v>2603</v>
      </c>
      <c r="C4397" s="160" t="s">
        <v>1661</v>
      </c>
      <c r="D4397" s="161" t="s">
        <v>1663</v>
      </c>
      <c r="E4397" s="162" t="s">
        <v>2598</v>
      </c>
      <c r="F4397" s="163"/>
      <c r="G4397" s="72"/>
      <c r="H4397" s="164">
        <f>SUM(H4398:H4405)</f>
        <v>2092.5700000000002</v>
      </c>
    </row>
    <row r="4398" spans="1:8" ht="15" customHeight="1" x14ac:dyDescent="0.2">
      <c r="A4398" s="165" t="s">
        <v>2072</v>
      </c>
      <c r="B4398" s="60" t="s">
        <v>2605</v>
      </c>
      <c r="C4398" s="61">
        <v>88264</v>
      </c>
      <c r="D4398" s="62" t="s">
        <v>2318</v>
      </c>
      <c r="E4398" s="60" t="s">
        <v>30</v>
      </c>
      <c r="F4398" s="65">
        <v>0.7</v>
      </c>
      <c r="G4398" s="70">
        <v>22.79</v>
      </c>
      <c r="H4398" s="166">
        <f t="shared" ref="H4398:H4405" si="181">TRUNC(G4398*F4398,2)</f>
        <v>15.95</v>
      </c>
    </row>
    <row r="4399" spans="1:8" ht="15" customHeight="1" x14ac:dyDescent="0.2">
      <c r="A4399" s="165" t="s">
        <v>2072</v>
      </c>
      <c r="B4399" s="60" t="s">
        <v>2605</v>
      </c>
      <c r="C4399" s="61">
        <v>88247</v>
      </c>
      <c r="D4399" s="62" t="s">
        <v>2317</v>
      </c>
      <c r="E4399" s="60" t="s">
        <v>30</v>
      </c>
      <c r="F4399" s="65">
        <v>0.7</v>
      </c>
      <c r="G4399" s="70">
        <v>17.66</v>
      </c>
      <c r="H4399" s="166">
        <f t="shared" si="181"/>
        <v>12.36</v>
      </c>
    </row>
    <row r="4400" spans="1:8" ht="15" customHeight="1" x14ac:dyDescent="0.2">
      <c r="A4400" s="165" t="s">
        <v>2607</v>
      </c>
      <c r="B4400" s="60" t="s">
        <v>2064</v>
      </c>
      <c r="C4400" s="61">
        <v>13509</v>
      </c>
      <c r="D4400" s="62" t="s">
        <v>3061</v>
      </c>
      <c r="E4400" s="60" t="s">
        <v>225</v>
      </c>
      <c r="F4400" s="65">
        <v>1</v>
      </c>
      <c r="G4400" s="70">
        <v>1895.77</v>
      </c>
      <c r="H4400" s="166">
        <f t="shared" si="181"/>
        <v>1895.77</v>
      </c>
    </row>
    <row r="4401" spans="1:8" ht="15" customHeight="1" x14ac:dyDescent="0.2">
      <c r="A4401" s="165" t="s">
        <v>2607</v>
      </c>
      <c r="B4401" s="60" t="s">
        <v>2064</v>
      </c>
      <c r="C4401" s="61">
        <v>1969</v>
      </c>
      <c r="D4401" s="62" t="s">
        <v>3062</v>
      </c>
      <c r="E4401" s="60" t="s">
        <v>225</v>
      </c>
      <c r="F4401" s="65">
        <v>1</v>
      </c>
      <c r="G4401" s="70">
        <v>17.55</v>
      </c>
      <c r="H4401" s="166">
        <f t="shared" si="181"/>
        <v>17.55</v>
      </c>
    </row>
    <row r="4402" spans="1:8" ht="15" customHeight="1" x14ac:dyDescent="0.2">
      <c r="A4402" s="165" t="s">
        <v>2607</v>
      </c>
      <c r="B4402" s="60" t="s">
        <v>2064</v>
      </c>
      <c r="C4402" s="61">
        <v>1890</v>
      </c>
      <c r="D4402" s="62" t="s">
        <v>3063</v>
      </c>
      <c r="E4402" s="60" t="s">
        <v>225</v>
      </c>
      <c r="F4402" s="65">
        <v>200</v>
      </c>
      <c r="G4402" s="70">
        <v>0.18</v>
      </c>
      <c r="H4402" s="166">
        <f t="shared" si="181"/>
        <v>36</v>
      </c>
    </row>
    <row r="4403" spans="1:8" ht="15" customHeight="1" x14ac:dyDescent="0.2">
      <c r="A4403" s="165" t="s">
        <v>2607</v>
      </c>
      <c r="B4403" s="60" t="s">
        <v>2064</v>
      </c>
      <c r="C4403" s="61">
        <v>1688</v>
      </c>
      <c r="D4403" s="62" t="s">
        <v>3064</v>
      </c>
      <c r="E4403" s="60" t="s">
        <v>225</v>
      </c>
      <c r="F4403" s="65">
        <v>80</v>
      </c>
      <c r="G4403" s="70">
        <v>0.72899999999999998</v>
      </c>
      <c r="H4403" s="166">
        <f t="shared" si="181"/>
        <v>58.32</v>
      </c>
    </row>
    <row r="4404" spans="1:8" ht="15" customHeight="1" x14ac:dyDescent="0.2">
      <c r="A4404" s="165" t="s">
        <v>2607</v>
      </c>
      <c r="B4404" s="60" t="s">
        <v>2064</v>
      </c>
      <c r="C4404" s="61">
        <v>1659</v>
      </c>
      <c r="D4404" s="62" t="s">
        <v>3065</v>
      </c>
      <c r="E4404" s="60" t="s">
        <v>225</v>
      </c>
      <c r="F4404" s="65">
        <v>2</v>
      </c>
      <c r="G4404" s="70">
        <v>14.183999999999999</v>
      </c>
      <c r="H4404" s="166">
        <f t="shared" si="181"/>
        <v>28.36</v>
      </c>
    </row>
    <row r="4405" spans="1:8" ht="15" customHeight="1" x14ac:dyDescent="0.2">
      <c r="A4405" s="165" t="s">
        <v>2607</v>
      </c>
      <c r="B4405" s="60" t="s">
        <v>2064</v>
      </c>
      <c r="C4405" s="61">
        <v>1089</v>
      </c>
      <c r="D4405" s="62" t="s">
        <v>3066</v>
      </c>
      <c r="E4405" s="60" t="s">
        <v>225</v>
      </c>
      <c r="F4405" s="65">
        <v>2</v>
      </c>
      <c r="G4405" s="70">
        <v>14.13</v>
      </c>
      <c r="H4405" s="166">
        <f t="shared" si="181"/>
        <v>28.26</v>
      </c>
    </row>
    <row r="4406" spans="1:8" s="47" customFormat="1" ht="14.25" x14ac:dyDescent="0.25">
      <c r="A4406" s="153" t="s">
        <v>2057</v>
      </c>
      <c r="B4406" s="154" t="s">
        <v>2058</v>
      </c>
      <c r="C4406" s="154" t="s">
        <v>2059</v>
      </c>
      <c r="D4406" s="154" t="s">
        <v>2060</v>
      </c>
      <c r="E4406" s="154" t="s">
        <v>2061</v>
      </c>
      <c r="F4406" s="155" t="s">
        <v>2062</v>
      </c>
      <c r="G4406" s="156" t="s">
        <v>2063</v>
      </c>
      <c r="H4406" s="157" t="s">
        <v>2602</v>
      </c>
    </row>
    <row r="4407" spans="1:8" ht="32.1" customHeight="1" x14ac:dyDescent="0.2">
      <c r="A4407" s="158" t="s">
        <v>1665</v>
      </c>
      <c r="B4407" s="159" t="s">
        <v>2603</v>
      </c>
      <c r="C4407" s="160" t="s">
        <v>1664</v>
      </c>
      <c r="D4407" s="161" t="s">
        <v>1666</v>
      </c>
      <c r="E4407" s="162" t="s">
        <v>2598</v>
      </c>
      <c r="F4407" s="163"/>
      <c r="G4407" s="72"/>
      <c r="H4407" s="164">
        <f>SUM(H4408:H4410)</f>
        <v>578.91999999999996</v>
      </c>
    </row>
    <row r="4408" spans="1:8" ht="15" customHeight="1" x14ac:dyDescent="0.2">
      <c r="A4408" s="165" t="s">
        <v>2072</v>
      </c>
      <c r="B4408" s="60" t="s">
        <v>2605</v>
      </c>
      <c r="C4408" s="61">
        <v>88264</v>
      </c>
      <c r="D4408" s="62" t="s">
        <v>2318</v>
      </c>
      <c r="E4408" s="60" t="s">
        <v>30</v>
      </c>
      <c r="F4408" s="65">
        <v>4.4000000000000004</v>
      </c>
      <c r="G4408" s="70">
        <v>22.79</v>
      </c>
      <c r="H4408" s="166">
        <f>TRUNC(G4408*F4408,2)</f>
        <v>100.27</v>
      </c>
    </row>
    <row r="4409" spans="1:8" ht="15" customHeight="1" x14ac:dyDescent="0.2">
      <c r="A4409" s="165" t="s">
        <v>2072</v>
      </c>
      <c r="B4409" s="60" t="s">
        <v>2605</v>
      </c>
      <c r="C4409" s="61">
        <v>88247</v>
      </c>
      <c r="D4409" s="62" t="s">
        <v>2317</v>
      </c>
      <c r="E4409" s="60" t="s">
        <v>30</v>
      </c>
      <c r="F4409" s="65">
        <v>4.4000000000000004</v>
      </c>
      <c r="G4409" s="70">
        <v>17.66</v>
      </c>
      <c r="H4409" s="166">
        <f>TRUNC(G4409*F4409,2)</f>
        <v>77.7</v>
      </c>
    </row>
    <row r="4410" spans="1:8" ht="15" customHeight="1" x14ac:dyDescent="0.2">
      <c r="A4410" s="165" t="s">
        <v>2607</v>
      </c>
      <c r="B4410" s="60" t="s">
        <v>2064</v>
      </c>
      <c r="C4410" s="61">
        <v>7615</v>
      </c>
      <c r="D4410" s="62" t="s">
        <v>3067</v>
      </c>
      <c r="E4410" s="60" t="s">
        <v>225</v>
      </c>
      <c r="F4410" s="65">
        <v>1</v>
      </c>
      <c r="G4410" s="70">
        <v>400.95</v>
      </c>
      <c r="H4410" s="166">
        <f>TRUNC(G4410*F4410,2)</f>
        <v>400.95</v>
      </c>
    </row>
    <row r="4411" spans="1:8" s="47" customFormat="1" ht="14.25" x14ac:dyDescent="0.25">
      <c r="A4411" s="153" t="s">
        <v>2057</v>
      </c>
      <c r="B4411" s="154" t="s">
        <v>2058</v>
      </c>
      <c r="C4411" s="154" t="s">
        <v>2059</v>
      </c>
      <c r="D4411" s="154" t="s">
        <v>2060</v>
      </c>
      <c r="E4411" s="154" t="s">
        <v>2061</v>
      </c>
      <c r="F4411" s="155" t="s">
        <v>2062</v>
      </c>
      <c r="G4411" s="156" t="s">
        <v>2063</v>
      </c>
      <c r="H4411" s="157" t="s">
        <v>2602</v>
      </c>
    </row>
    <row r="4412" spans="1:8" ht="32.1" customHeight="1" x14ac:dyDescent="0.2">
      <c r="A4412" s="158" t="s">
        <v>1667</v>
      </c>
      <c r="B4412" s="159" t="s">
        <v>2603</v>
      </c>
      <c r="C4412" s="160">
        <v>98302</v>
      </c>
      <c r="D4412" s="161" t="s">
        <v>1668</v>
      </c>
      <c r="E4412" s="162" t="s">
        <v>2598</v>
      </c>
      <c r="F4412" s="163"/>
      <c r="G4412" s="72"/>
      <c r="H4412" s="164">
        <f>SUM(H4413:H4415)</f>
        <v>480.87</v>
      </c>
    </row>
    <row r="4413" spans="1:8" ht="15" customHeight="1" x14ac:dyDescent="0.2">
      <c r="A4413" s="165" t="s">
        <v>2072</v>
      </c>
      <c r="B4413" s="60" t="s">
        <v>2064</v>
      </c>
      <c r="C4413" s="61">
        <v>39596</v>
      </c>
      <c r="D4413" s="62" t="s">
        <v>2537</v>
      </c>
      <c r="E4413" s="60" t="s">
        <v>225</v>
      </c>
      <c r="F4413" s="65">
        <v>1</v>
      </c>
      <c r="G4413" s="70">
        <v>310.18</v>
      </c>
      <c r="H4413" s="166">
        <f>TRUNC(G4413*F4413,2)</f>
        <v>310.18</v>
      </c>
    </row>
    <row r="4414" spans="1:8" ht="15" customHeight="1" x14ac:dyDescent="0.2">
      <c r="A4414" s="165" t="s">
        <v>2072</v>
      </c>
      <c r="B4414" s="60" t="s">
        <v>2605</v>
      </c>
      <c r="C4414" s="61">
        <v>88247</v>
      </c>
      <c r="D4414" s="62" t="s">
        <v>2317</v>
      </c>
      <c r="E4414" s="60" t="s">
        <v>30</v>
      </c>
      <c r="F4414" s="65">
        <v>4.22</v>
      </c>
      <c r="G4414" s="70">
        <v>17.66</v>
      </c>
      <c r="H4414" s="166">
        <f>TRUNC(G4414*F4414,2)</f>
        <v>74.52</v>
      </c>
    </row>
    <row r="4415" spans="1:8" ht="15" customHeight="1" x14ac:dyDescent="0.2">
      <c r="A4415" s="165" t="s">
        <v>2072</v>
      </c>
      <c r="B4415" s="60" t="s">
        <v>2605</v>
      </c>
      <c r="C4415" s="61">
        <v>88264</v>
      </c>
      <c r="D4415" s="62" t="s">
        <v>2318</v>
      </c>
      <c r="E4415" s="60" t="s">
        <v>30</v>
      </c>
      <c r="F4415" s="65">
        <v>4.22</v>
      </c>
      <c r="G4415" s="70">
        <v>22.79</v>
      </c>
      <c r="H4415" s="166">
        <f>TRUNC(G4415*F4415,2)</f>
        <v>96.17</v>
      </c>
    </row>
    <row r="4416" spans="1:8" s="47" customFormat="1" ht="14.25" x14ac:dyDescent="0.25">
      <c r="A4416" s="153" t="s">
        <v>2057</v>
      </c>
      <c r="B4416" s="154" t="s">
        <v>2058</v>
      </c>
      <c r="C4416" s="154" t="s">
        <v>2059</v>
      </c>
      <c r="D4416" s="154" t="s">
        <v>2060</v>
      </c>
      <c r="E4416" s="154" t="s">
        <v>2061</v>
      </c>
      <c r="F4416" s="155" t="s">
        <v>2062</v>
      </c>
      <c r="G4416" s="156" t="s">
        <v>2063</v>
      </c>
      <c r="H4416" s="157" t="s">
        <v>2602</v>
      </c>
    </row>
    <row r="4417" spans="1:8" ht="48" customHeight="1" x14ac:dyDescent="0.2">
      <c r="A4417" s="158" t="s">
        <v>1669</v>
      </c>
      <c r="B4417" s="159" t="s">
        <v>2603</v>
      </c>
      <c r="C4417" s="160">
        <v>98297</v>
      </c>
      <c r="D4417" s="161" t="s">
        <v>1670</v>
      </c>
      <c r="E4417" s="162" t="s">
        <v>118</v>
      </c>
      <c r="F4417" s="163"/>
      <c r="G4417" s="72"/>
      <c r="H4417" s="164">
        <f>SUM(H4418:H4420)</f>
        <v>1.84</v>
      </c>
    </row>
    <row r="4418" spans="1:8" ht="15" customHeight="1" x14ac:dyDescent="0.2">
      <c r="A4418" s="165" t="s">
        <v>2072</v>
      </c>
      <c r="B4418" s="60" t="s">
        <v>2064</v>
      </c>
      <c r="C4418" s="61">
        <v>39599</v>
      </c>
      <c r="D4418" s="62" t="s">
        <v>2538</v>
      </c>
      <c r="E4418" s="60" t="s">
        <v>118</v>
      </c>
      <c r="F4418" s="65">
        <v>1.05</v>
      </c>
      <c r="G4418" s="70">
        <v>1.62</v>
      </c>
      <c r="H4418" s="166">
        <f>TRUNC(G4418*F4418,2)</f>
        <v>1.7</v>
      </c>
    </row>
    <row r="4419" spans="1:8" ht="15" customHeight="1" x14ac:dyDescent="0.2">
      <c r="A4419" s="165" t="s">
        <v>2072</v>
      </c>
      <c r="B4419" s="60" t="s">
        <v>2605</v>
      </c>
      <c r="C4419" s="61">
        <v>88247</v>
      </c>
      <c r="D4419" s="62" t="s">
        <v>2317</v>
      </c>
      <c r="E4419" s="60" t="s">
        <v>30</v>
      </c>
      <c r="F4419" s="65">
        <v>3.8249999999999994E-3</v>
      </c>
      <c r="G4419" s="70">
        <v>17.66</v>
      </c>
      <c r="H4419" s="166">
        <f>TRUNC(G4419*F4419,2)</f>
        <v>0.06</v>
      </c>
    </row>
    <row r="4420" spans="1:8" ht="15" customHeight="1" x14ac:dyDescent="0.2">
      <c r="A4420" s="165" t="s">
        <v>2072</v>
      </c>
      <c r="B4420" s="60" t="s">
        <v>2605</v>
      </c>
      <c r="C4420" s="61">
        <v>88264</v>
      </c>
      <c r="D4420" s="62" t="s">
        <v>2318</v>
      </c>
      <c r="E4420" s="60" t="s">
        <v>30</v>
      </c>
      <c r="F4420" s="65">
        <v>3.8249999999999994E-3</v>
      </c>
      <c r="G4420" s="70">
        <v>22.79</v>
      </c>
      <c r="H4420" s="166">
        <f>TRUNC(G4420*F4420,2)</f>
        <v>0.08</v>
      </c>
    </row>
    <row r="4421" spans="1:8" s="47" customFormat="1" ht="14.25" x14ac:dyDescent="0.25">
      <c r="A4421" s="153" t="s">
        <v>2057</v>
      </c>
      <c r="B4421" s="154" t="s">
        <v>2058</v>
      </c>
      <c r="C4421" s="154" t="s">
        <v>2059</v>
      </c>
      <c r="D4421" s="154" t="s">
        <v>2060</v>
      </c>
      <c r="E4421" s="154" t="s">
        <v>2061</v>
      </c>
      <c r="F4421" s="155" t="s">
        <v>2062</v>
      </c>
      <c r="G4421" s="156" t="s">
        <v>2063</v>
      </c>
      <c r="H4421" s="157" t="s">
        <v>2602</v>
      </c>
    </row>
    <row r="4422" spans="1:8" ht="32.1" customHeight="1" x14ac:dyDescent="0.2">
      <c r="A4422" s="158" t="s">
        <v>1672</v>
      </c>
      <c r="B4422" s="159" t="s">
        <v>2603</v>
      </c>
      <c r="C4422" s="160" t="s">
        <v>1671</v>
      </c>
      <c r="D4422" s="161" t="s">
        <v>1673</v>
      </c>
      <c r="E4422" s="162" t="s">
        <v>118</v>
      </c>
      <c r="F4422" s="163"/>
      <c r="G4422" s="72"/>
      <c r="H4422" s="164">
        <f>SUM(H4423:H4425)</f>
        <v>14.260000000000002</v>
      </c>
    </row>
    <row r="4423" spans="1:8" ht="15" customHeight="1" x14ac:dyDescent="0.2">
      <c r="A4423" s="165" t="s">
        <v>2072</v>
      </c>
      <c r="B4423" s="60" t="s">
        <v>2605</v>
      </c>
      <c r="C4423" s="61">
        <v>88264</v>
      </c>
      <c r="D4423" s="62" t="s">
        <v>2318</v>
      </c>
      <c r="E4423" s="60" t="s">
        <v>30</v>
      </c>
      <c r="F4423" s="65">
        <v>0.1</v>
      </c>
      <c r="G4423" s="70">
        <v>22.79</v>
      </c>
      <c r="H4423" s="166">
        <f>TRUNC(G4423*F4423,2)</f>
        <v>2.27</v>
      </c>
    </row>
    <row r="4424" spans="1:8" ht="15" customHeight="1" x14ac:dyDescent="0.2">
      <c r="A4424" s="165" t="s">
        <v>2072</v>
      </c>
      <c r="B4424" s="60" t="s">
        <v>2605</v>
      </c>
      <c r="C4424" s="61">
        <v>88247</v>
      </c>
      <c r="D4424" s="62" t="s">
        <v>2317</v>
      </c>
      <c r="E4424" s="60" t="s">
        <v>30</v>
      </c>
      <c r="F4424" s="65">
        <v>0.1</v>
      </c>
      <c r="G4424" s="70">
        <v>17.66</v>
      </c>
      <c r="H4424" s="166">
        <f>TRUNC(G4424*F4424,2)</f>
        <v>1.76</v>
      </c>
    </row>
    <row r="4425" spans="1:8" ht="15" customHeight="1" x14ac:dyDescent="0.2">
      <c r="A4425" s="165" t="s">
        <v>2607</v>
      </c>
      <c r="B4425" s="60" t="s">
        <v>2064</v>
      </c>
      <c r="C4425" s="61">
        <v>8926</v>
      </c>
      <c r="D4425" s="62" t="s">
        <v>3068</v>
      </c>
      <c r="E4425" s="60" t="s">
        <v>118</v>
      </c>
      <c r="F4425" s="65">
        <v>1</v>
      </c>
      <c r="G4425" s="70">
        <v>10.23</v>
      </c>
      <c r="H4425" s="166">
        <f>TRUNC(G4425*F4425,2)</f>
        <v>10.23</v>
      </c>
    </row>
    <row r="4426" spans="1:8" s="47" customFormat="1" ht="14.25" x14ac:dyDescent="0.25">
      <c r="A4426" s="153" t="s">
        <v>2057</v>
      </c>
      <c r="B4426" s="154" t="s">
        <v>2058</v>
      </c>
      <c r="C4426" s="154" t="s">
        <v>2059</v>
      </c>
      <c r="D4426" s="154" t="s">
        <v>2060</v>
      </c>
      <c r="E4426" s="154" t="s">
        <v>2061</v>
      </c>
      <c r="F4426" s="155" t="s">
        <v>2062</v>
      </c>
      <c r="G4426" s="156" t="s">
        <v>2063</v>
      </c>
      <c r="H4426" s="157" t="s">
        <v>2602</v>
      </c>
    </row>
    <row r="4427" spans="1:8" ht="66" customHeight="1" x14ac:dyDescent="0.2">
      <c r="A4427" s="158" t="s">
        <v>1675</v>
      </c>
      <c r="B4427" s="159" t="s">
        <v>2603</v>
      </c>
      <c r="C4427" s="160" t="s">
        <v>1674</v>
      </c>
      <c r="D4427" s="161" t="s">
        <v>1676</v>
      </c>
      <c r="E4427" s="162" t="s">
        <v>2598</v>
      </c>
      <c r="F4427" s="163"/>
      <c r="G4427" s="72"/>
      <c r="H4427" s="164">
        <f>SUM(H4428:H4433)</f>
        <v>114.30000000000001</v>
      </c>
    </row>
    <row r="4428" spans="1:8" ht="15" customHeight="1" x14ac:dyDescent="0.2">
      <c r="A4428" s="165" t="s">
        <v>2072</v>
      </c>
      <c r="B4428" s="60" t="s">
        <v>2605</v>
      </c>
      <c r="C4428" s="61">
        <v>88264</v>
      </c>
      <c r="D4428" s="62" t="s">
        <v>2318</v>
      </c>
      <c r="E4428" s="60" t="s">
        <v>30</v>
      </c>
      <c r="F4428" s="65">
        <v>0.27</v>
      </c>
      <c r="G4428" s="70">
        <v>22.79</v>
      </c>
      <c r="H4428" s="166">
        <f t="shared" ref="H4428:H4433" si="182">TRUNC(G4428*F4428,2)</f>
        <v>6.15</v>
      </c>
    </row>
    <row r="4429" spans="1:8" ht="15" customHeight="1" x14ac:dyDescent="0.2">
      <c r="A4429" s="165" t="s">
        <v>2072</v>
      </c>
      <c r="B4429" s="60" t="s">
        <v>2605</v>
      </c>
      <c r="C4429" s="61">
        <v>88247</v>
      </c>
      <c r="D4429" s="62" t="s">
        <v>2317</v>
      </c>
      <c r="E4429" s="60" t="s">
        <v>30</v>
      </c>
      <c r="F4429" s="65">
        <v>0.27</v>
      </c>
      <c r="G4429" s="70">
        <v>17.66</v>
      </c>
      <c r="H4429" s="166">
        <f t="shared" si="182"/>
        <v>4.76</v>
      </c>
    </row>
    <row r="4430" spans="1:8" ht="27" customHeight="1" x14ac:dyDescent="0.2">
      <c r="A4430" s="165" t="s">
        <v>2072</v>
      </c>
      <c r="B4430" s="60" t="s">
        <v>2064</v>
      </c>
      <c r="C4430" s="61">
        <v>38093</v>
      </c>
      <c r="D4430" s="62" t="s">
        <v>3069</v>
      </c>
      <c r="E4430" s="60" t="s">
        <v>225</v>
      </c>
      <c r="F4430" s="65">
        <v>1</v>
      </c>
      <c r="G4430" s="70">
        <v>2.3374999999999999</v>
      </c>
      <c r="H4430" s="166">
        <f t="shared" si="182"/>
        <v>2.33</v>
      </c>
    </row>
    <row r="4431" spans="1:8" ht="15" customHeight="1" x14ac:dyDescent="0.2">
      <c r="A4431" s="165" t="s">
        <v>2072</v>
      </c>
      <c r="B4431" s="60" t="s">
        <v>2064</v>
      </c>
      <c r="C4431" s="61">
        <v>39601</v>
      </c>
      <c r="D4431" s="62" t="s">
        <v>3070</v>
      </c>
      <c r="E4431" s="60" t="s">
        <v>225</v>
      </c>
      <c r="F4431" s="65">
        <v>2</v>
      </c>
      <c r="G4431" s="70">
        <v>16</v>
      </c>
      <c r="H4431" s="166">
        <f t="shared" si="182"/>
        <v>32</v>
      </c>
    </row>
    <row r="4432" spans="1:8" ht="15" customHeight="1" x14ac:dyDescent="0.2">
      <c r="A4432" s="165" t="s">
        <v>2072</v>
      </c>
      <c r="B4432" s="60" t="s">
        <v>2064</v>
      </c>
      <c r="C4432" s="61">
        <v>39606</v>
      </c>
      <c r="D4432" s="62" t="s">
        <v>3071</v>
      </c>
      <c r="E4432" s="60" t="s">
        <v>225</v>
      </c>
      <c r="F4432" s="65">
        <v>2</v>
      </c>
      <c r="G4432" s="70">
        <v>16.03</v>
      </c>
      <c r="H4432" s="166">
        <f t="shared" si="182"/>
        <v>32.06</v>
      </c>
    </row>
    <row r="4433" spans="1:8" ht="15" customHeight="1" x14ac:dyDescent="0.2">
      <c r="A4433" s="165" t="s">
        <v>2607</v>
      </c>
      <c r="B4433" s="60" t="s">
        <v>2064</v>
      </c>
      <c r="C4433" s="61">
        <v>11055</v>
      </c>
      <c r="D4433" s="62" t="s">
        <v>3072</v>
      </c>
      <c r="E4433" s="60" t="s">
        <v>225</v>
      </c>
      <c r="F4433" s="65">
        <v>1</v>
      </c>
      <c r="G4433" s="70">
        <v>37</v>
      </c>
      <c r="H4433" s="166">
        <f t="shared" si="182"/>
        <v>37</v>
      </c>
    </row>
    <row r="4434" spans="1:8" s="47" customFormat="1" ht="14.25" x14ac:dyDescent="0.25">
      <c r="A4434" s="153" t="s">
        <v>2057</v>
      </c>
      <c r="B4434" s="154" t="s">
        <v>2058</v>
      </c>
      <c r="C4434" s="154" t="s">
        <v>2059</v>
      </c>
      <c r="D4434" s="154" t="s">
        <v>2060</v>
      </c>
      <c r="E4434" s="154" t="s">
        <v>2061</v>
      </c>
      <c r="F4434" s="155" t="s">
        <v>2062</v>
      </c>
      <c r="G4434" s="156" t="s">
        <v>2063</v>
      </c>
      <c r="H4434" s="157" t="s">
        <v>2602</v>
      </c>
    </row>
    <row r="4435" spans="1:8" ht="32.1" customHeight="1" x14ac:dyDescent="0.2">
      <c r="A4435" s="158" t="s">
        <v>1678</v>
      </c>
      <c r="B4435" s="159" t="s">
        <v>2603</v>
      </c>
      <c r="C4435" s="160" t="s">
        <v>1677</v>
      </c>
      <c r="D4435" s="161" t="s">
        <v>1679</v>
      </c>
      <c r="E4435" s="162" t="s">
        <v>2598</v>
      </c>
      <c r="F4435" s="163"/>
      <c r="G4435" s="72"/>
      <c r="H4435" s="164">
        <f>SUM(H4436:H4439)</f>
        <v>39.569999999999993</v>
      </c>
    </row>
    <row r="4436" spans="1:8" ht="15" customHeight="1" x14ac:dyDescent="0.2">
      <c r="A4436" s="165" t="s">
        <v>2072</v>
      </c>
      <c r="B4436" s="60" t="s">
        <v>2605</v>
      </c>
      <c r="C4436" s="61">
        <v>88264</v>
      </c>
      <c r="D4436" s="62" t="s">
        <v>2318</v>
      </c>
      <c r="E4436" s="60" t="s">
        <v>30</v>
      </c>
      <c r="F4436" s="65">
        <v>0.28999999999999998</v>
      </c>
      <c r="G4436" s="70">
        <v>22.79</v>
      </c>
      <c r="H4436" s="166">
        <f>TRUNC(G4436*F4436,2)</f>
        <v>6.6</v>
      </c>
    </row>
    <row r="4437" spans="1:8" ht="15" customHeight="1" x14ac:dyDescent="0.2">
      <c r="A4437" s="165" t="s">
        <v>2072</v>
      </c>
      <c r="B4437" s="60" t="s">
        <v>2605</v>
      </c>
      <c r="C4437" s="61">
        <v>88247</v>
      </c>
      <c r="D4437" s="62" t="s">
        <v>2317</v>
      </c>
      <c r="E4437" s="60" t="s">
        <v>30</v>
      </c>
      <c r="F4437" s="65">
        <v>0.28999999999999998</v>
      </c>
      <c r="G4437" s="70">
        <v>17.66</v>
      </c>
      <c r="H4437" s="166">
        <f>TRUNC(G4437*F4437,2)</f>
        <v>5.12</v>
      </c>
    </row>
    <row r="4438" spans="1:8" ht="15" customHeight="1" x14ac:dyDescent="0.2">
      <c r="A4438" s="165" t="s">
        <v>2607</v>
      </c>
      <c r="B4438" s="60" t="s">
        <v>2064</v>
      </c>
      <c r="C4438" s="61">
        <v>13693</v>
      </c>
      <c r="D4438" s="62" t="s">
        <v>3073</v>
      </c>
      <c r="E4438" s="60" t="s">
        <v>225</v>
      </c>
      <c r="F4438" s="65">
        <v>1</v>
      </c>
      <c r="G4438" s="70">
        <v>25.63</v>
      </c>
      <c r="H4438" s="166">
        <f>TRUNC(G4438*F4438,2)</f>
        <v>25.63</v>
      </c>
    </row>
    <row r="4439" spans="1:8" ht="27" customHeight="1" x14ac:dyDescent="0.2">
      <c r="A4439" s="165" t="s">
        <v>2072</v>
      </c>
      <c r="B4439" s="60" t="s">
        <v>2064</v>
      </c>
      <c r="C4439" s="61">
        <v>1872</v>
      </c>
      <c r="D4439" s="62" t="s">
        <v>2526</v>
      </c>
      <c r="E4439" s="60" t="s">
        <v>225</v>
      </c>
      <c r="F4439" s="65">
        <v>1</v>
      </c>
      <c r="G4439" s="70">
        <v>2.2269999999999999</v>
      </c>
      <c r="H4439" s="166">
        <f>TRUNC(G4439*F4439,2)</f>
        <v>2.2200000000000002</v>
      </c>
    </row>
    <row r="4440" spans="1:8" s="47" customFormat="1" ht="14.25" x14ac:dyDescent="0.25">
      <c r="A4440" s="153" t="s">
        <v>2057</v>
      </c>
      <c r="B4440" s="154" t="s">
        <v>2058</v>
      </c>
      <c r="C4440" s="154" t="s">
        <v>2059</v>
      </c>
      <c r="D4440" s="154" t="s">
        <v>2060</v>
      </c>
      <c r="E4440" s="154" t="s">
        <v>2061</v>
      </c>
      <c r="F4440" s="155" t="s">
        <v>2062</v>
      </c>
      <c r="G4440" s="156" t="s">
        <v>2063</v>
      </c>
      <c r="H4440" s="157" t="s">
        <v>2602</v>
      </c>
    </row>
    <row r="4441" spans="1:8" ht="32.1" customHeight="1" x14ac:dyDescent="0.2">
      <c r="A4441" s="158" t="s">
        <v>1681</v>
      </c>
      <c r="B4441" s="159" t="s">
        <v>2603</v>
      </c>
      <c r="C4441" s="160" t="s">
        <v>1680</v>
      </c>
      <c r="D4441" s="161" t="s">
        <v>1682</v>
      </c>
      <c r="E4441" s="162" t="s">
        <v>2598</v>
      </c>
      <c r="F4441" s="163"/>
      <c r="G4441" s="72"/>
      <c r="H4441" s="164">
        <f>SUM(H4442:H4444)</f>
        <v>122.24</v>
      </c>
    </row>
    <row r="4442" spans="1:8" ht="15" customHeight="1" x14ac:dyDescent="0.2">
      <c r="A4442" s="165" t="s">
        <v>2072</v>
      </c>
      <c r="B4442" s="60" t="s">
        <v>2605</v>
      </c>
      <c r="C4442" s="61">
        <v>88264</v>
      </c>
      <c r="D4442" s="62" t="s">
        <v>2318</v>
      </c>
      <c r="E4442" s="60" t="s">
        <v>30</v>
      </c>
      <c r="F4442" s="65">
        <v>0.15</v>
      </c>
      <c r="G4442" s="70">
        <v>22.79</v>
      </c>
      <c r="H4442" s="166">
        <f>TRUNC(G4442*F4442,2)</f>
        <v>3.41</v>
      </c>
    </row>
    <row r="4443" spans="1:8" ht="15" customHeight="1" x14ac:dyDescent="0.2">
      <c r="A4443" s="165" t="s">
        <v>2072</v>
      </c>
      <c r="B4443" s="60" t="s">
        <v>2605</v>
      </c>
      <c r="C4443" s="61">
        <v>88247</v>
      </c>
      <c r="D4443" s="62" t="s">
        <v>2317</v>
      </c>
      <c r="E4443" s="60" t="s">
        <v>30</v>
      </c>
      <c r="F4443" s="65">
        <v>0.15</v>
      </c>
      <c r="G4443" s="70">
        <v>17.66</v>
      </c>
      <c r="H4443" s="166">
        <f>TRUNC(G4443*F4443,2)</f>
        <v>2.64</v>
      </c>
    </row>
    <row r="4444" spans="1:8" ht="15" customHeight="1" x14ac:dyDescent="0.2">
      <c r="A4444" s="165" t="s">
        <v>2607</v>
      </c>
      <c r="B4444" s="60" t="s">
        <v>2064</v>
      </c>
      <c r="C4444" s="61">
        <v>12168</v>
      </c>
      <c r="D4444" s="62" t="s">
        <v>3074</v>
      </c>
      <c r="E4444" s="60" t="s">
        <v>225</v>
      </c>
      <c r="F4444" s="65">
        <v>1</v>
      </c>
      <c r="G4444" s="70">
        <v>116.19</v>
      </c>
      <c r="H4444" s="166">
        <f>TRUNC(G4444*F4444,2)</f>
        <v>116.19</v>
      </c>
    </row>
    <row r="4445" spans="1:8" s="47" customFormat="1" ht="14.25" x14ac:dyDescent="0.25">
      <c r="A4445" s="153" t="s">
        <v>2057</v>
      </c>
      <c r="B4445" s="154" t="s">
        <v>2058</v>
      </c>
      <c r="C4445" s="154" t="s">
        <v>2059</v>
      </c>
      <c r="D4445" s="154" t="s">
        <v>2060</v>
      </c>
      <c r="E4445" s="154" t="s">
        <v>2061</v>
      </c>
      <c r="F4445" s="155" t="s">
        <v>2062</v>
      </c>
      <c r="G4445" s="156" t="s">
        <v>2063</v>
      </c>
      <c r="H4445" s="157" t="s">
        <v>2602</v>
      </c>
    </row>
    <row r="4446" spans="1:8" ht="32.1" customHeight="1" x14ac:dyDescent="0.2">
      <c r="A4446" s="158" t="s">
        <v>1684</v>
      </c>
      <c r="B4446" s="159" t="s">
        <v>2603</v>
      </c>
      <c r="C4446" s="160" t="s">
        <v>1683</v>
      </c>
      <c r="D4446" s="161" t="s">
        <v>1685</v>
      </c>
      <c r="E4446" s="162" t="s">
        <v>2598</v>
      </c>
      <c r="F4446" s="163"/>
      <c r="G4446" s="72"/>
      <c r="H4446" s="164">
        <f>SUM(H4447:H4447)</f>
        <v>6.12</v>
      </c>
    </row>
    <row r="4447" spans="1:8" ht="15" customHeight="1" x14ac:dyDescent="0.2">
      <c r="A4447" s="165" t="s">
        <v>2619</v>
      </c>
      <c r="B4447" s="60" t="s">
        <v>2064</v>
      </c>
      <c r="C4447" s="61" t="s">
        <v>3075</v>
      </c>
      <c r="D4447" s="62" t="s">
        <v>3076</v>
      </c>
      <c r="E4447" s="60" t="s">
        <v>225</v>
      </c>
      <c r="F4447" s="65">
        <v>1</v>
      </c>
      <c r="G4447" s="70">
        <v>6.12</v>
      </c>
      <c r="H4447" s="166">
        <f>TRUNC(G4447*F4447,2)</f>
        <v>6.12</v>
      </c>
    </row>
    <row r="4448" spans="1:8" s="47" customFormat="1" ht="14.25" x14ac:dyDescent="0.25">
      <c r="A4448" s="153" t="s">
        <v>2057</v>
      </c>
      <c r="B4448" s="154" t="s">
        <v>2058</v>
      </c>
      <c r="C4448" s="154" t="s">
        <v>2059</v>
      </c>
      <c r="D4448" s="154" t="s">
        <v>2060</v>
      </c>
      <c r="E4448" s="154" t="s">
        <v>2061</v>
      </c>
      <c r="F4448" s="155" t="s">
        <v>2062</v>
      </c>
      <c r="G4448" s="156" t="s">
        <v>2063</v>
      </c>
      <c r="H4448" s="157" t="s">
        <v>2602</v>
      </c>
    </row>
    <row r="4449" spans="1:8" ht="32.1" customHeight="1" x14ac:dyDescent="0.2">
      <c r="A4449" s="158" t="s">
        <v>1687</v>
      </c>
      <c r="B4449" s="159" t="s">
        <v>2603</v>
      </c>
      <c r="C4449" s="160" t="s">
        <v>1686</v>
      </c>
      <c r="D4449" s="161" t="s">
        <v>1688</v>
      </c>
      <c r="E4449" s="162" t="s">
        <v>2598</v>
      </c>
      <c r="F4449" s="163"/>
      <c r="G4449" s="72"/>
      <c r="H4449" s="164">
        <f>SUM(H4450:H4454)</f>
        <v>652.30999999999995</v>
      </c>
    </row>
    <row r="4450" spans="1:8" ht="15" customHeight="1" x14ac:dyDescent="0.2">
      <c r="A4450" s="165" t="s">
        <v>2072</v>
      </c>
      <c r="B4450" s="60" t="s">
        <v>2605</v>
      </c>
      <c r="C4450" s="61">
        <v>88264</v>
      </c>
      <c r="D4450" s="62" t="s">
        <v>2318</v>
      </c>
      <c r="E4450" s="60" t="s">
        <v>30</v>
      </c>
      <c r="F4450" s="65">
        <v>0.87209999999999999</v>
      </c>
      <c r="G4450" s="70">
        <v>22.79</v>
      </c>
      <c r="H4450" s="166">
        <f>TRUNC(G4450*F4450,2)</f>
        <v>19.87</v>
      </c>
    </row>
    <row r="4451" spans="1:8" ht="15" customHeight="1" x14ac:dyDescent="0.2">
      <c r="A4451" s="165" t="s">
        <v>2072</v>
      </c>
      <c r="B4451" s="60" t="s">
        <v>2605</v>
      </c>
      <c r="C4451" s="61">
        <v>88247</v>
      </c>
      <c r="D4451" s="62" t="s">
        <v>2317</v>
      </c>
      <c r="E4451" s="60" t="s">
        <v>30</v>
      </c>
      <c r="F4451" s="65">
        <v>0.87209999999999999</v>
      </c>
      <c r="G4451" s="70">
        <v>17.66</v>
      </c>
      <c r="H4451" s="166">
        <f>TRUNC(G4451*F4451,2)</f>
        <v>15.4</v>
      </c>
    </row>
    <row r="4452" spans="1:8" ht="15" customHeight="1" x14ac:dyDescent="0.2">
      <c r="A4452" s="165" t="s">
        <v>2607</v>
      </c>
      <c r="B4452" s="60" t="s">
        <v>2064</v>
      </c>
      <c r="C4452" s="61">
        <v>8797</v>
      </c>
      <c r="D4452" s="62" t="s">
        <v>3077</v>
      </c>
      <c r="E4452" s="60" t="s">
        <v>225</v>
      </c>
      <c r="F4452" s="65">
        <v>1</v>
      </c>
      <c r="G4452" s="70">
        <v>581.49</v>
      </c>
      <c r="H4452" s="166">
        <f>TRUNC(G4452*F4452,2)</f>
        <v>581.49</v>
      </c>
    </row>
    <row r="4453" spans="1:8" ht="15" customHeight="1" x14ac:dyDescent="0.2">
      <c r="A4453" s="165" t="s">
        <v>2607</v>
      </c>
      <c r="B4453" s="60" t="s">
        <v>2064</v>
      </c>
      <c r="C4453" s="61">
        <v>1969</v>
      </c>
      <c r="D4453" s="62" t="s">
        <v>3062</v>
      </c>
      <c r="E4453" s="60" t="s">
        <v>225</v>
      </c>
      <c r="F4453" s="65">
        <v>1</v>
      </c>
      <c r="G4453" s="70">
        <v>17.55</v>
      </c>
      <c r="H4453" s="166">
        <f>TRUNC(G4453*F4453,2)</f>
        <v>17.55</v>
      </c>
    </row>
    <row r="4454" spans="1:8" ht="15" customHeight="1" x14ac:dyDescent="0.2">
      <c r="A4454" s="165" t="s">
        <v>2607</v>
      </c>
      <c r="B4454" s="60" t="s">
        <v>2064</v>
      </c>
      <c r="C4454" s="61">
        <v>1890</v>
      </c>
      <c r="D4454" s="62" t="s">
        <v>3063</v>
      </c>
      <c r="E4454" s="60" t="s">
        <v>225</v>
      </c>
      <c r="F4454" s="65">
        <v>100</v>
      </c>
      <c r="G4454" s="70">
        <v>0.18</v>
      </c>
      <c r="H4454" s="166">
        <f>TRUNC(G4454*F4454,2)</f>
        <v>18</v>
      </c>
    </row>
    <row r="4455" spans="1:8" s="47" customFormat="1" ht="14.25" x14ac:dyDescent="0.25">
      <c r="A4455" s="153" t="s">
        <v>2057</v>
      </c>
      <c r="B4455" s="154" t="s">
        <v>2058</v>
      </c>
      <c r="C4455" s="154" t="s">
        <v>2059</v>
      </c>
      <c r="D4455" s="154" t="s">
        <v>2060</v>
      </c>
      <c r="E4455" s="154" t="s">
        <v>2061</v>
      </c>
      <c r="F4455" s="155" t="s">
        <v>2062</v>
      </c>
      <c r="G4455" s="156" t="s">
        <v>2063</v>
      </c>
      <c r="H4455" s="157" t="s">
        <v>2602</v>
      </c>
    </row>
    <row r="4456" spans="1:8" ht="66" customHeight="1" x14ac:dyDescent="0.2">
      <c r="A4456" s="158" t="s">
        <v>1692</v>
      </c>
      <c r="B4456" s="159" t="s">
        <v>2603</v>
      </c>
      <c r="C4456" s="160" t="s">
        <v>1691</v>
      </c>
      <c r="D4456" s="161" t="s">
        <v>1693</v>
      </c>
      <c r="E4456" s="162" t="s">
        <v>2598</v>
      </c>
      <c r="F4456" s="163"/>
      <c r="G4456" s="72"/>
      <c r="H4456" s="164">
        <f>SUM(H4457)</f>
        <v>1913.23</v>
      </c>
    </row>
    <row r="4457" spans="1:8" ht="38.1" customHeight="1" x14ac:dyDescent="0.2">
      <c r="A4457" s="165" t="s">
        <v>2607</v>
      </c>
      <c r="B4457" s="60" t="s">
        <v>2064</v>
      </c>
      <c r="C4457" s="61">
        <v>11152</v>
      </c>
      <c r="D4457" s="62" t="s">
        <v>3078</v>
      </c>
      <c r="E4457" s="60" t="s">
        <v>225</v>
      </c>
      <c r="F4457" s="65">
        <v>1</v>
      </c>
      <c r="G4457" s="70">
        <v>1913.23</v>
      </c>
      <c r="H4457" s="166">
        <f>TRUNC(G4457*F4457,2)</f>
        <v>1913.23</v>
      </c>
    </row>
    <row r="4458" spans="1:8" s="47" customFormat="1" ht="14.25" x14ac:dyDescent="0.25">
      <c r="A4458" s="153" t="s">
        <v>2057</v>
      </c>
      <c r="B4458" s="154" t="s">
        <v>2058</v>
      </c>
      <c r="C4458" s="154" t="s">
        <v>2059</v>
      </c>
      <c r="D4458" s="154" t="s">
        <v>2060</v>
      </c>
      <c r="E4458" s="154" t="s">
        <v>2061</v>
      </c>
      <c r="F4458" s="155" t="s">
        <v>2062</v>
      </c>
      <c r="G4458" s="156" t="s">
        <v>2063</v>
      </c>
      <c r="H4458" s="157" t="s">
        <v>2602</v>
      </c>
    </row>
    <row r="4459" spans="1:8" ht="66" customHeight="1" x14ac:dyDescent="0.2">
      <c r="A4459" s="158" t="s">
        <v>1695</v>
      </c>
      <c r="B4459" s="159" t="s">
        <v>2603</v>
      </c>
      <c r="C4459" s="160" t="s">
        <v>1694</v>
      </c>
      <c r="D4459" s="161" t="s">
        <v>1696</v>
      </c>
      <c r="E4459" s="162" t="s">
        <v>2598</v>
      </c>
      <c r="F4459" s="163"/>
      <c r="G4459" s="72"/>
      <c r="H4459" s="164">
        <f>SUM(H4460:H4460)</f>
        <v>2057.6799999999998</v>
      </c>
    </row>
    <row r="4460" spans="1:8" ht="38.1" customHeight="1" x14ac:dyDescent="0.2">
      <c r="A4460" s="165" t="s">
        <v>2607</v>
      </c>
      <c r="B4460" s="60" t="s">
        <v>2064</v>
      </c>
      <c r="C4460" s="61">
        <v>19</v>
      </c>
      <c r="D4460" s="62" t="s">
        <v>1696</v>
      </c>
      <c r="E4460" s="60" t="s">
        <v>225</v>
      </c>
      <c r="F4460" s="65">
        <v>1</v>
      </c>
      <c r="G4460" s="70">
        <v>2057.6799999999998</v>
      </c>
      <c r="H4460" s="166">
        <f>TRUNC(G4460*F4460,2)</f>
        <v>2057.6799999999998</v>
      </c>
    </row>
    <row r="4461" spans="1:8" s="47" customFormat="1" ht="14.25" x14ac:dyDescent="0.25">
      <c r="A4461" s="153" t="s">
        <v>2057</v>
      </c>
      <c r="B4461" s="154" t="s">
        <v>2058</v>
      </c>
      <c r="C4461" s="154" t="s">
        <v>2059</v>
      </c>
      <c r="D4461" s="154" t="s">
        <v>2060</v>
      </c>
      <c r="E4461" s="154" t="s">
        <v>2061</v>
      </c>
      <c r="F4461" s="155" t="s">
        <v>2062</v>
      </c>
      <c r="G4461" s="156" t="s">
        <v>2063</v>
      </c>
      <c r="H4461" s="157" t="s">
        <v>2602</v>
      </c>
    </row>
    <row r="4462" spans="1:8" ht="78" customHeight="1" x14ac:dyDescent="0.2">
      <c r="A4462" s="158" t="s">
        <v>1698</v>
      </c>
      <c r="B4462" s="159" t="s">
        <v>2603</v>
      </c>
      <c r="C4462" s="160" t="s">
        <v>1697</v>
      </c>
      <c r="D4462" s="161" t="s">
        <v>1699</v>
      </c>
      <c r="E4462" s="162" t="s">
        <v>2598</v>
      </c>
      <c r="F4462" s="163"/>
      <c r="G4462" s="72"/>
      <c r="H4462" s="164">
        <f>SUM(H4463:H4463)</f>
        <v>2783.78</v>
      </c>
    </row>
    <row r="4463" spans="1:8" ht="38.1" customHeight="1" x14ac:dyDescent="0.2">
      <c r="A4463" s="165" t="s">
        <v>2607</v>
      </c>
      <c r="B4463" s="60" t="s">
        <v>2064</v>
      </c>
      <c r="C4463" s="61">
        <v>20</v>
      </c>
      <c r="D4463" s="62" t="s">
        <v>3079</v>
      </c>
      <c r="E4463" s="60" t="s">
        <v>225</v>
      </c>
      <c r="F4463" s="65">
        <v>1</v>
      </c>
      <c r="G4463" s="70">
        <v>2783.78</v>
      </c>
      <c r="H4463" s="166">
        <f>TRUNC(G4463*F4463,2)</f>
        <v>2783.78</v>
      </c>
    </row>
    <row r="4464" spans="1:8" s="47" customFormat="1" ht="14.25" x14ac:dyDescent="0.25">
      <c r="A4464" s="153" t="s">
        <v>2057</v>
      </c>
      <c r="B4464" s="154" t="s">
        <v>2058</v>
      </c>
      <c r="C4464" s="154" t="s">
        <v>2059</v>
      </c>
      <c r="D4464" s="154" t="s">
        <v>2060</v>
      </c>
      <c r="E4464" s="154" t="s">
        <v>2061</v>
      </c>
      <c r="F4464" s="155" t="s">
        <v>2062</v>
      </c>
      <c r="G4464" s="156" t="s">
        <v>2063</v>
      </c>
      <c r="H4464" s="157" t="s">
        <v>2602</v>
      </c>
    </row>
    <row r="4465" spans="1:8" ht="66" customHeight="1" x14ac:dyDescent="0.2">
      <c r="A4465" s="158" t="s">
        <v>1701</v>
      </c>
      <c r="B4465" s="159" t="s">
        <v>2603</v>
      </c>
      <c r="C4465" s="160" t="s">
        <v>1700</v>
      </c>
      <c r="D4465" s="161" t="s">
        <v>1702</v>
      </c>
      <c r="E4465" s="162" t="s">
        <v>2598</v>
      </c>
      <c r="F4465" s="163"/>
      <c r="G4465" s="72"/>
      <c r="H4465" s="164">
        <f>SUM(H4466:H4466)</f>
        <v>5365.49</v>
      </c>
    </row>
    <row r="4466" spans="1:8" ht="38.1" customHeight="1" x14ac:dyDescent="0.2">
      <c r="A4466" s="165" t="s">
        <v>2607</v>
      </c>
      <c r="B4466" s="60" t="s">
        <v>2064</v>
      </c>
      <c r="C4466" s="61">
        <v>11154</v>
      </c>
      <c r="D4466" s="62" t="s">
        <v>3080</v>
      </c>
      <c r="E4466" s="60" t="s">
        <v>225</v>
      </c>
      <c r="F4466" s="65">
        <v>1</v>
      </c>
      <c r="G4466" s="70">
        <v>5365.49</v>
      </c>
      <c r="H4466" s="166">
        <f>TRUNC(G4466*F4466,2)</f>
        <v>5365.49</v>
      </c>
    </row>
    <row r="4467" spans="1:8" s="47" customFormat="1" ht="14.25" x14ac:dyDescent="0.25">
      <c r="A4467" s="153" t="s">
        <v>2057</v>
      </c>
      <c r="B4467" s="154" t="s">
        <v>2058</v>
      </c>
      <c r="C4467" s="154" t="s">
        <v>2059</v>
      </c>
      <c r="D4467" s="154" t="s">
        <v>2060</v>
      </c>
      <c r="E4467" s="154" t="s">
        <v>2061</v>
      </c>
      <c r="F4467" s="155" t="s">
        <v>2062</v>
      </c>
      <c r="G4467" s="156" t="s">
        <v>2063</v>
      </c>
      <c r="H4467" s="157" t="s">
        <v>2602</v>
      </c>
    </row>
    <row r="4468" spans="1:8" ht="48" customHeight="1" x14ac:dyDescent="0.2">
      <c r="A4468" s="158" t="s">
        <v>1704</v>
      </c>
      <c r="B4468" s="159" t="s">
        <v>2603</v>
      </c>
      <c r="C4468" s="160" t="s">
        <v>1703</v>
      </c>
      <c r="D4468" s="161" t="s">
        <v>1705</v>
      </c>
      <c r="E4468" s="162" t="s">
        <v>2598</v>
      </c>
      <c r="F4468" s="163"/>
      <c r="G4468" s="72"/>
      <c r="H4468" s="164">
        <f>SUM(H4469:H4471)</f>
        <v>127.27000000000001</v>
      </c>
    </row>
    <row r="4469" spans="1:8" ht="15" customHeight="1" x14ac:dyDescent="0.2">
      <c r="A4469" s="165" t="s">
        <v>2607</v>
      </c>
      <c r="B4469" s="60" t="s">
        <v>2064</v>
      </c>
      <c r="C4469" s="61">
        <v>1595</v>
      </c>
      <c r="D4469" s="62" t="s">
        <v>3009</v>
      </c>
      <c r="E4469" s="60" t="s">
        <v>225</v>
      </c>
      <c r="F4469" s="65">
        <v>1</v>
      </c>
      <c r="G4469" s="70">
        <v>115.67</v>
      </c>
      <c r="H4469" s="166">
        <f>TRUNC(G4469*F4469,2)</f>
        <v>115.67</v>
      </c>
    </row>
    <row r="4470" spans="1:8" ht="15" customHeight="1" x14ac:dyDescent="0.2">
      <c r="A4470" s="165" t="s">
        <v>2072</v>
      </c>
      <c r="B4470" s="60" t="s">
        <v>2605</v>
      </c>
      <c r="C4470" s="61">
        <v>88309</v>
      </c>
      <c r="D4470" s="62" t="s">
        <v>2093</v>
      </c>
      <c r="E4470" s="60" t="s">
        <v>30</v>
      </c>
      <c r="F4470" s="65">
        <v>0.28499999999999998</v>
      </c>
      <c r="G4470" s="70">
        <v>22.55</v>
      </c>
      <c r="H4470" s="166">
        <f>TRUNC(G4470*F4470,2)</f>
        <v>6.42</v>
      </c>
    </row>
    <row r="4471" spans="1:8" ht="15" customHeight="1" x14ac:dyDescent="0.2">
      <c r="A4471" s="165" t="s">
        <v>2072</v>
      </c>
      <c r="B4471" s="60" t="s">
        <v>2605</v>
      </c>
      <c r="C4471" s="61">
        <v>88316</v>
      </c>
      <c r="D4471" s="62" t="s">
        <v>2094</v>
      </c>
      <c r="E4471" s="60" t="s">
        <v>30</v>
      </c>
      <c r="F4471" s="65">
        <v>0.28499999999999998</v>
      </c>
      <c r="G4471" s="70">
        <v>18.190000000000001</v>
      </c>
      <c r="H4471" s="166">
        <f>TRUNC(G4471*F4471,2)</f>
        <v>5.18</v>
      </c>
    </row>
    <row r="4472" spans="1:8" s="47" customFormat="1" ht="14.25" x14ac:dyDescent="0.25">
      <c r="A4472" s="153" t="s">
        <v>2057</v>
      </c>
      <c r="B4472" s="154" t="s">
        <v>2058</v>
      </c>
      <c r="C4472" s="154" t="s">
        <v>2059</v>
      </c>
      <c r="D4472" s="154" t="s">
        <v>2060</v>
      </c>
      <c r="E4472" s="154" t="s">
        <v>2061</v>
      </c>
      <c r="F4472" s="155" t="s">
        <v>2062</v>
      </c>
      <c r="G4472" s="156" t="s">
        <v>2063</v>
      </c>
      <c r="H4472" s="157" t="s">
        <v>2602</v>
      </c>
    </row>
    <row r="4473" spans="1:8" ht="98.1" customHeight="1" x14ac:dyDescent="0.2">
      <c r="A4473" s="158" t="s">
        <v>1708</v>
      </c>
      <c r="B4473" s="159" t="s">
        <v>2603</v>
      </c>
      <c r="C4473" s="160" t="s">
        <v>1707</v>
      </c>
      <c r="D4473" s="161" t="s">
        <v>1709</v>
      </c>
      <c r="E4473" s="162" t="s">
        <v>118</v>
      </c>
      <c r="F4473" s="163"/>
      <c r="G4473" s="72"/>
      <c r="H4473" s="164">
        <f>SUM(H4474:H4479)</f>
        <v>136.01999999999998</v>
      </c>
    </row>
    <row r="4474" spans="1:8" ht="38.1" customHeight="1" x14ac:dyDescent="0.2">
      <c r="A4474" s="165" t="s">
        <v>3278</v>
      </c>
      <c r="B4474" s="60" t="s">
        <v>2605</v>
      </c>
      <c r="C4474" s="61">
        <v>97327</v>
      </c>
      <c r="D4474" s="62" t="s">
        <v>3081</v>
      </c>
      <c r="E4474" s="60" t="s">
        <v>118</v>
      </c>
      <c r="F4474" s="65">
        <v>1</v>
      </c>
      <c r="G4474" s="185">
        <f>H4481</f>
        <v>26.82</v>
      </c>
      <c r="H4474" s="166">
        <f t="shared" ref="H4474:H4479" si="183">TRUNC(G4474*F4474,2)</f>
        <v>26.82</v>
      </c>
    </row>
    <row r="4475" spans="1:8" ht="38.1" customHeight="1" x14ac:dyDescent="0.2">
      <c r="A4475" s="165" t="s">
        <v>3278</v>
      </c>
      <c r="B4475" s="60" t="s">
        <v>2605</v>
      </c>
      <c r="C4475" s="61">
        <v>97329</v>
      </c>
      <c r="D4475" s="62" t="s">
        <v>3082</v>
      </c>
      <c r="E4475" s="60" t="s">
        <v>118</v>
      </c>
      <c r="F4475" s="65">
        <v>1</v>
      </c>
      <c r="G4475" s="185">
        <f>H4487</f>
        <v>56</v>
      </c>
      <c r="H4475" s="166">
        <f t="shared" si="183"/>
        <v>56</v>
      </c>
    </row>
    <row r="4476" spans="1:8" ht="15" customHeight="1" x14ac:dyDescent="0.2">
      <c r="A4476" s="165" t="s">
        <v>2072</v>
      </c>
      <c r="B4476" s="60" t="s">
        <v>2605</v>
      </c>
      <c r="C4476" s="61">
        <v>88264</v>
      </c>
      <c r="D4476" s="62" t="s">
        <v>2318</v>
      </c>
      <c r="E4476" s="60" t="s">
        <v>30</v>
      </c>
      <c r="F4476" s="65">
        <v>0.72699999999999998</v>
      </c>
      <c r="G4476" s="70">
        <v>22.79</v>
      </c>
      <c r="H4476" s="166">
        <f t="shared" si="183"/>
        <v>16.559999999999999</v>
      </c>
    </row>
    <row r="4477" spans="1:8" ht="15" customHeight="1" x14ac:dyDescent="0.2">
      <c r="A4477" s="165" t="s">
        <v>2072</v>
      </c>
      <c r="B4477" s="60" t="s">
        <v>2605</v>
      </c>
      <c r="C4477" s="61">
        <v>88316</v>
      </c>
      <c r="D4477" s="62" t="s">
        <v>2094</v>
      </c>
      <c r="E4477" s="60" t="s">
        <v>30</v>
      </c>
      <c r="F4477" s="65">
        <v>1.45</v>
      </c>
      <c r="G4477" s="70">
        <v>18.190000000000001</v>
      </c>
      <c r="H4477" s="166">
        <f t="shared" si="183"/>
        <v>26.37</v>
      </c>
    </row>
    <row r="4478" spans="1:8" ht="15" customHeight="1" x14ac:dyDescent="0.2">
      <c r="A4478" s="165" t="s">
        <v>2607</v>
      </c>
      <c r="B4478" s="60" t="s">
        <v>2064</v>
      </c>
      <c r="C4478" s="61">
        <v>3283</v>
      </c>
      <c r="D4478" s="62" t="s">
        <v>3084</v>
      </c>
      <c r="E4478" s="60" t="s">
        <v>118</v>
      </c>
      <c r="F4478" s="65">
        <v>1.05</v>
      </c>
      <c r="G4478" s="70">
        <v>9</v>
      </c>
      <c r="H4478" s="166">
        <f t="shared" si="183"/>
        <v>9.4499999999999993</v>
      </c>
    </row>
    <row r="4479" spans="1:8" ht="15" customHeight="1" x14ac:dyDescent="0.2">
      <c r="A4479" s="165" t="s">
        <v>2072</v>
      </c>
      <c r="B4479" s="60" t="s">
        <v>2064</v>
      </c>
      <c r="C4479" s="61">
        <v>20111</v>
      </c>
      <c r="D4479" s="62" t="s">
        <v>3083</v>
      </c>
      <c r="E4479" s="60" t="s">
        <v>225</v>
      </c>
      <c r="F4479" s="65">
        <v>0.06</v>
      </c>
      <c r="G4479" s="70">
        <v>13.77</v>
      </c>
      <c r="H4479" s="166">
        <f t="shared" si="183"/>
        <v>0.82</v>
      </c>
    </row>
    <row r="4480" spans="1:8" s="47" customFormat="1" ht="14.25" x14ac:dyDescent="0.25">
      <c r="A4480" s="153" t="s">
        <v>2057</v>
      </c>
      <c r="B4480" s="154" t="s">
        <v>2058</v>
      </c>
      <c r="C4480" s="154" t="s">
        <v>2059</v>
      </c>
      <c r="D4480" s="154" t="s">
        <v>2060</v>
      </c>
      <c r="E4480" s="154" t="s">
        <v>2061</v>
      </c>
      <c r="F4480" s="155" t="s">
        <v>2062</v>
      </c>
      <c r="G4480" s="156" t="s">
        <v>2063</v>
      </c>
      <c r="H4480" s="157" t="s">
        <v>2602</v>
      </c>
    </row>
    <row r="4481" spans="1:8" ht="66" customHeight="1" x14ac:dyDescent="0.2">
      <c r="A4481" s="158" t="s">
        <v>3278</v>
      </c>
      <c r="B4481" s="159" t="s">
        <v>2603</v>
      </c>
      <c r="C4481" s="160">
        <v>97327</v>
      </c>
      <c r="D4481" s="161" t="s">
        <v>3081</v>
      </c>
      <c r="E4481" s="162" t="s">
        <v>118</v>
      </c>
      <c r="F4481" s="163"/>
      <c r="G4481" s="72"/>
      <c r="H4481" s="164">
        <f>SUM(H4482:H4485)</f>
        <v>26.82</v>
      </c>
    </row>
    <row r="4482" spans="1:8" ht="27" customHeight="1" x14ac:dyDescent="0.2">
      <c r="A4482" s="165" t="s">
        <v>2072</v>
      </c>
      <c r="B4482" s="60" t="s">
        <v>2064</v>
      </c>
      <c r="C4482" s="61">
        <v>39662</v>
      </c>
      <c r="D4482" s="62" t="s">
        <v>3285</v>
      </c>
      <c r="E4482" s="60" t="s">
        <v>118</v>
      </c>
      <c r="F4482" s="65">
        <v>1.0210999999999999</v>
      </c>
      <c r="G4482" s="70">
        <v>18.955000000000002</v>
      </c>
      <c r="H4482" s="166">
        <f>TRUNC(G4482*F4482,2)</f>
        <v>19.350000000000001</v>
      </c>
    </row>
    <row r="4483" spans="1:8" ht="38.1" customHeight="1" x14ac:dyDescent="0.2">
      <c r="A4483" s="165" t="s">
        <v>2072</v>
      </c>
      <c r="B4483" s="60" t="s">
        <v>2064</v>
      </c>
      <c r="C4483" s="61">
        <v>39738</v>
      </c>
      <c r="D4483" s="62" t="s">
        <v>3286</v>
      </c>
      <c r="E4483" s="60" t="s">
        <v>118</v>
      </c>
      <c r="F4483" s="65">
        <v>1.0210999999999999</v>
      </c>
      <c r="G4483" s="70">
        <v>5.6439999999999992</v>
      </c>
      <c r="H4483" s="166">
        <f>TRUNC(G4483*F4483,2)</f>
        <v>5.76</v>
      </c>
    </row>
    <row r="4484" spans="1:8" ht="27" customHeight="1" x14ac:dyDescent="0.2">
      <c r="A4484" s="165" t="s">
        <v>2072</v>
      </c>
      <c r="B4484" s="60" t="s">
        <v>2605</v>
      </c>
      <c r="C4484" s="61">
        <v>88248</v>
      </c>
      <c r="D4484" s="62" t="s">
        <v>2315</v>
      </c>
      <c r="E4484" s="60" t="s">
        <v>30</v>
      </c>
      <c r="F4484" s="65">
        <v>4.4199999999999996E-2</v>
      </c>
      <c r="G4484" s="70">
        <v>16.97</v>
      </c>
      <c r="H4484" s="166">
        <f>TRUNC(G4484*F4484,2)</f>
        <v>0.75</v>
      </c>
    </row>
    <row r="4485" spans="1:8" ht="15" customHeight="1" x14ac:dyDescent="0.2">
      <c r="A4485" s="165" t="s">
        <v>2072</v>
      </c>
      <c r="B4485" s="60" t="s">
        <v>2605</v>
      </c>
      <c r="C4485" s="61">
        <v>88267</v>
      </c>
      <c r="D4485" s="62" t="s">
        <v>2316</v>
      </c>
      <c r="E4485" s="60" t="s">
        <v>30</v>
      </c>
      <c r="F4485" s="65">
        <v>4.4199999999999996E-2</v>
      </c>
      <c r="G4485" s="70">
        <v>21.94</v>
      </c>
      <c r="H4485" s="166">
        <f>TRUNC(G4485*F4485,2)</f>
        <v>0.96</v>
      </c>
    </row>
    <row r="4486" spans="1:8" s="47" customFormat="1" ht="14.25" x14ac:dyDescent="0.25">
      <c r="A4486" s="153" t="s">
        <v>2057</v>
      </c>
      <c r="B4486" s="154" t="s">
        <v>2058</v>
      </c>
      <c r="C4486" s="154" t="s">
        <v>2059</v>
      </c>
      <c r="D4486" s="154" t="s">
        <v>2060</v>
      </c>
      <c r="E4486" s="154" t="s">
        <v>2061</v>
      </c>
      <c r="F4486" s="155" t="s">
        <v>2062</v>
      </c>
      <c r="G4486" s="156" t="s">
        <v>2063</v>
      </c>
      <c r="H4486" s="157" t="s">
        <v>2602</v>
      </c>
    </row>
    <row r="4487" spans="1:8" ht="66" customHeight="1" x14ac:dyDescent="0.2">
      <c r="A4487" s="158" t="s">
        <v>3278</v>
      </c>
      <c r="B4487" s="159" t="s">
        <v>2603</v>
      </c>
      <c r="C4487" s="160">
        <v>97329</v>
      </c>
      <c r="D4487" s="161" t="s">
        <v>3082</v>
      </c>
      <c r="E4487" s="162" t="s">
        <v>118</v>
      </c>
      <c r="F4487" s="163"/>
      <c r="G4487" s="72"/>
      <c r="H4487" s="164">
        <f>SUM(H4488:H4491)</f>
        <v>56</v>
      </c>
    </row>
    <row r="4488" spans="1:8" ht="27" customHeight="1" x14ac:dyDescent="0.2">
      <c r="A4488" s="165" t="s">
        <v>2072</v>
      </c>
      <c r="B4488" s="60" t="s">
        <v>2064</v>
      </c>
      <c r="C4488" s="61">
        <v>39660</v>
      </c>
      <c r="D4488" s="62" t="s">
        <v>3287</v>
      </c>
      <c r="E4488" s="60" t="s">
        <v>118</v>
      </c>
      <c r="F4488" s="65">
        <v>1.0210999999999999</v>
      </c>
      <c r="G4488" s="70">
        <v>37.299999999999997</v>
      </c>
      <c r="H4488" s="166">
        <f>TRUNC(G4488*F4488,2)</f>
        <v>38.08</v>
      </c>
    </row>
    <row r="4489" spans="1:8" ht="38.1" customHeight="1" x14ac:dyDescent="0.2">
      <c r="A4489" s="165" t="s">
        <v>2072</v>
      </c>
      <c r="B4489" s="60" t="s">
        <v>2064</v>
      </c>
      <c r="C4489" s="61">
        <v>39737</v>
      </c>
      <c r="D4489" s="62" t="s">
        <v>3288</v>
      </c>
      <c r="E4489" s="60" t="s">
        <v>118</v>
      </c>
      <c r="F4489" s="65">
        <v>1.0210999999999999</v>
      </c>
      <c r="G4489" s="70">
        <v>15.5975</v>
      </c>
      <c r="H4489" s="166">
        <f>TRUNC(G4489*F4489,2)</f>
        <v>15.92</v>
      </c>
    </row>
    <row r="4490" spans="1:8" ht="27" customHeight="1" x14ac:dyDescent="0.2">
      <c r="A4490" s="165" t="s">
        <v>2072</v>
      </c>
      <c r="B4490" s="60" t="s">
        <v>2605</v>
      </c>
      <c r="C4490" s="61">
        <v>88248</v>
      </c>
      <c r="D4490" s="62" t="s">
        <v>2315</v>
      </c>
      <c r="E4490" s="60" t="s">
        <v>30</v>
      </c>
      <c r="F4490" s="65">
        <v>5.185E-2</v>
      </c>
      <c r="G4490" s="70">
        <v>16.97</v>
      </c>
      <c r="H4490" s="166">
        <f>TRUNC(G4490*F4490,2)</f>
        <v>0.87</v>
      </c>
    </row>
    <row r="4491" spans="1:8" ht="15" customHeight="1" x14ac:dyDescent="0.2">
      <c r="A4491" s="165" t="s">
        <v>2072</v>
      </c>
      <c r="B4491" s="60" t="s">
        <v>2605</v>
      </c>
      <c r="C4491" s="61">
        <v>88267</v>
      </c>
      <c r="D4491" s="62" t="s">
        <v>2316</v>
      </c>
      <c r="E4491" s="60" t="s">
        <v>30</v>
      </c>
      <c r="F4491" s="65">
        <v>5.185E-2</v>
      </c>
      <c r="G4491" s="70">
        <v>21.94</v>
      </c>
      <c r="H4491" s="166">
        <f>TRUNC(G4491*F4491,2)</f>
        <v>1.1299999999999999</v>
      </c>
    </row>
    <row r="4492" spans="1:8" s="47" customFormat="1" ht="14.25" x14ac:dyDescent="0.25">
      <c r="A4492" s="153" t="s">
        <v>2057</v>
      </c>
      <c r="B4492" s="154" t="s">
        <v>2058</v>
      </c>
      <c r="C4492" s="154" t="s">
        <v>2059</v>
      </c>
      <c r="D4492" s="154" t="s">
        <v>2060</v>
      </c>
      <c r="E4492" s="154" t="s">
        <v>2061</v>
      </c>
      <c r="F4492" s="155" t="s">
        <v>2062</v>
      </c>
      <c r="G4492" s="156" t="s">
        <v>2063</v>
      </c>
      <c r="H4492" s="157" t="s">
        <v>2602</v>
      </c>
    </row>
    <row r="4493" spans="1:8" ht="98.1" customHeight="1" x14ac:dyDescent="0.2">
      <c r="A4493" s="158" t="s">
        <v>1711</v>
      </c>
      <c r="B4493" s="159" t="s">
        <v>2603</v>
      </c>
      <c r="C4493" s="160" t="s">
        <v>1710</v>
      </c>
      <c r="D4493" s="161" t="s">
        <v>1712</v>
      </c>
      <c r="E4493" s="162" t="s">
        <v>118</v>
      </c>
      <c r="F4493" s="163"/>
      <c r="G4493" s="72"/>
      <c r="H4493" s="164">
        <f>SUM(H4494:H4499)</f>
        <v>168.32999999999998</v>
      </c>
    </row>
    <row r="4494" spans="1:8" ht="38.1" customHeight="1" x14ac:dyDescent="0.2">
      <c r="A4494" s="165" t="s">
        <v>3278</v>
      </c>
      <c r="B4494" s="60" t="s">
        <v>2605</v>
      </c>
      <c r="C4494" s="61">
        <v>97330</v>
      </c>
      <c r="D4494" s="62" t="s">
        <v>3085</v>
      </c>
      <c r="E4494" s="60" t="s">
        <v>118</v>
      </c>
      <c r="F4494" s="65">
        <v>1</v>
      </c>
      <c r="G4494" s="185">
        <f>H4501</f>
        <v>69.149999999999991</v>
      </c>
      <c r="H4494" s="166">
        <f t="shared" ref="H4494:H4499" si="184">TRUNC(G4494*F4494,2)</f>
        <v>69.150000000000006</v>
      </c>
    </row>
    <row r="4495" spans="1:8" ht="38.1" customHeight="1" x14ac:dyDescent="0.2">
      <c r="A4495" s="165" t="s">
        <v>2072</v>
      </c>
      <c r="B4495" s="60" t="s">
        <v>2605</v>
      </c>
      <c r="C4495" s="61">
        <v>97328</v>
      </c>
      <c r="D4495" s="186" t="s">
        <v>3086</v>
      </c>
      <c r="E4495" s="60" t="s">
        <v>118</v>
      </c>
      <c r="F4495" s="65">
        <v>1</v>
      </c>
      <c r="G4495" s="185">
        <f>H4507</f>
        <v>46.14</v>
      </c>
      <c r="H4495" s="166">
        <f t="shared" si="184"/>
        <v>46.14</v>
      </c>
    </row>
    <row r="4496" spans="1:8" ht="15" customHeight="1" x14ac:dyDescent="0.2">
      <c r="A4496" s="165" t="s">
        <v>2072</v>
      </c>
      <c r="B4496" s="60" t="s">
        <v>2605</v>
      </c>
      <c r="C4496" s="61">
        <v>88264</v>
      </c>
      <c r="D4496" s="62" t="s">
        <v>2318</v>
      </c>
      <c r="E4496" s="60" t="s">
        <v>30</v>
      </c>
      <c r="F4496" s="65">
        <v>0.72</v>
      </c>
      <c r="G4496" s="70">
        <v>22.79</v>
      </c>
      <c r="H4496" s="166">
        <f t="shared" si="184"/>
        <v>16.399999999999999</v>
      </c>
    </row>
    <row r="4497" spans="1:8" ht="15" customHeight="1" x14ac:dyDescent="0.2">
      <c r="A4497" s="165" t="s">
        <v>2072</v>
      </c>
      <c r="B4497" s="60" t="s">
        <v>2605</v>
      </c>
      <c r="C4497" s="61">
        <v>88316</v>
      </c>
      <c r="D4497" s="62" t="s">
        <v>2094</v>
      </c>
      <c r="E4497" s="60" t="s">
        <v>30</v>
      </c>
      <c r="F4497" s="65">
        <v>1.45</v>
      </c>
      <c r="G4497" s="70">
        <v>18.190000000000001</v>
      </c>
      <c r="H4497" s="166">
        <f t="shared" si="184"/>
        <v>26.37</v>
      </c>
    </row>
    <row r="4498" spans="1:8" ht="15" customHeight="1" x14ac:dyDescent="0.2">
      <c r="A4498" s="165" t="s">
        <v>2607</v>
      </c>
      <c r="B4498" s="60" t="s">
        <v>2064</v>
      </c>
      <c r="C4498" s="61">
        <v>3283</v>
      </c>
      <c r="D4498" s="62" t="s">
        <v>3084</v>
      </c>
      <c r="E4498" s="60" t="s">
        <v>118</v>
      </c>
      <c r="F4498" s="65">
        <v>1.05</v>
      </c>
      <c r="G4498" s="70">
        <v>9</v>
      </c>
      <c r="H4498" s="166">
        <f t="shared" si="184"/>
        <v>9.4499999999999993</v>
      </c>
    </row>
    <row r="4499" spans="1:8" ht="15" customHeight="1" x14ac:dyDescent="0.2">
      <c r="A4499" s="165" t="s">
        <v>2072</v>
      </c>
      <c r="B4499" s="60" t="s">
        <v>2064</v>
      </c>
      <c r="C4499" s="61">
        <v>20111</v>
      </c>
      <c r="D4499" s="62" t="s">
        <v>3083</v>
      </c>
      <c r="E4499" s="60" t="s">
        <v>225</v>
      </c>
      <c r="F4499" s="65">
        <v>0.06</v>
      </c>
      <c r="G4499" s="70">
        <v>13.77</v>
      </c>
      <c r="H4499" s="166">
        <f t="shared" si="184"/>
        <v>0.82</v>
      </c>
    </row>
    <row r="4500" spans="1:8" s="47" customFormat="1" ht="14.25" x14ac:dyDescent="0.25">
      <c r="A4500" s="153" t="s">
        <v>2057</v>
      </c>
      <c r="B4500" s="154" t="s">
        <v>2058</v>
      </c>
      <c r="C4500" s="154" t="s">
        <v>2059</v>
      </c>
      <c r="D4500" s="154" t="s">
        <v>2060</v>
      </c>
      <c r="E4500" s="154" t="s">
        <v>2061</v>
      </c>
      <c r="F4500" s="155" t="s">
        <v>2062</v>
      </c>
      <c r="G4500" s="156" t="s">
        <v>2063</v>
      </c>
      <c r="H4500" s="157" t="s">
        <v>2602</v>
      </c>
    </row>
    <row r="4501" spans="1:8" ht="66" customHeight="1" x14ac:dyDescent="0.2">
      <c r="A4501" s="158" t="s">
        <v>3278</v>
      </c>
      <c r="B4501" s="159" t="s">
        <v>2603</v>
      </c>
      <c r="C4501" s="160">
        <v>97330</v>
      </c>
      <c r="D4501" s="161" t="s">
        <v>3085</v>
      </c>
      <c r="E4501" s="162" t="s">
        <v>118</v>
      </c>
      <c r="F4501" s="163"/>
      <c r="G4501" s="72"/>
      <c r="H4501" s="164">
        <f>SUM(H4502:H4505)</f>
        <v>69.149999999999991</v>
      </c>
    </row>
    <row r="4502" spans="1:8" ht="27" customHeight="1" x14ac:dyDescent="0.2">
      <c r="A4502" s="165" t="s">
        <v>2072</v>
      </c>
      <c r="B4502" s="60" t="s">
        <v>2064</v>
      </c>
      <c r="C4502" s="61">
        <v>39665</v>
      </c>
      <c r="D4502" s="62" t="s">
        <v>3289</v>
      </c>
      <c r="E4502" s="60" t="s">
        <v>118</v>
      </c>
      <c r="F4502" s="65">
        <v>1.0210999999999999</v>
      </c>
      <c r="G4502" s="70">
        <v>47.02</v>
      </c>
      <c r="H4502" s="166">
        <f>TRUNC(G4502*F4502,2)</f>
        <v>48.01</v>
      </c>
    </row>
    <row r="4503" spans="1:8" ht="38.1" customHeight="1" x14ac:dyDescent="0.2">
      <c r="A4503" s="165" t="s">
        <v>2072</v>
      </c>
      <c r="B4503" s="60" t="s">
        <v>2064</v>
      </c>
      <c r="C4503" s="61">
        <v>39853</v>
      </c>
      <c r="D4503" s="62" t="s">
        <v>3290</v>
      </c>
      <c r="E4503" s="60" t="s">
        <v>118</v>
      </c>
      <c r="F4503" s="65">
        <v>1.0210999999999999</v>
      </c>
      <c r="G4503" s="70">
        <v>18.640499999999999</v>
      </c>
      <c r="H4503" s="166">
        <f>TRUNC(G4503*F4503,2)</f>
        <v>19.03</v>
      </c>
    </row>
    <row r="4504" spans="1:8" ht="27" customHeight="1" x14ac:dyDescent="0.2">
      <c r="A4504" s="165" t="s">
        <v>2072</v>
      </c>
      <c r="B4504" s="60" t="s">
        <v>2605</v>
      </c>
      <c r="C4504" s="61">
        <v>88248</v>
      </c>
      <c r="D4504" s="62" t="s">
        <v>2315</v>
      </c>
      <c r="E4504" s="60" t="s">
        <v>30</v>
      </c>
      <c r="F4504" s="65">
        <v>5.4399999999999997E-2</v>
      </c>
      <c r="G4504" s="70">
        <v>16.97</v>
      </c>
      <c r="H4504" s="166">
        <f>TRUNC(G4504*F4504,2)</f>
        <v>0.92</v>
      </c>
    </row>
    <row r="4505" spans="1:8" ht="15" customHeight="1" x14ac:dyDescent="0.2">
      <c r="A4505" s="165" t="s">
        <v>2072</v>
      </c>
      <c r="B4505" s="60" t="s">
        <v>2605</v>
      </c>
      <c r="C4505" s="61">
        <v>88267</v>
      </c>
      <c r="D4505" s="62" t="s">
        <v>2316</v>
      </c>
      <c r="E4505" s="60" t="s">
        <v>30</v>
      </c>
      <c r="F4505" s="65">
        <v>5.4399999999999997E-2</v>
      </c>
      <c r="G4505" s="70">
        <v>21.94</v>
      </c>
      <c r="H4505" s="166">
        <f>TRUNC(G4505*F4505,2)</f>
        <v>1.19</v>
      </c>
    </row>
    <row r="4506" spans="1:8" s="47" customFormat="1" ht="14.25" x14ac:dyDescent="0.25">
      <c r="A4506" s="153" t="s">
        <v>2057</v>
      </c>
      <c r="B4506" s="154" t="s">
        <v>2058</v>
      </c>
      <c r="C4506" s="154" t="s">
        <v>2059</v>
      </c>
      <c r="D4506" s="154" t="s">
        <v>2060</v>
      </c>
      <c r="E4506" s="154" t="s">
        <v>2061</v>
      </c>
      <c r="F4506" s="155" t="s">
        <v>2062</v>
      </c>
      <c r="G4506" s="156" t="s">
        <v>2063</v>
      </c>
      <c r="H4506" s="157" t="s">
        <v>2602</v>
      </c>
    </row>
    <row r="4507" spans="1:8" ht="66" customHeight="1" x14ac:dyDescent="0.2">
      <c r="A4507" s="158" t="s">
        <v>3278</v>
      </c>
      <c r="B4507" s="159" t="s">
        <v>2603</v>
      </c>
      <c r="C4507" s="160">
        <v>97328</v>
      </c>
      <c r="D4507" s="161" t="s">
        <v>3086</v>
      </c>
      <c r="E4507" s="162" t="s">
        <v>118</v>
      </c>
      <c r="F4507" s="163"/>
      <c r="G4507" s="72"/>
      <c r="H4507" s="164">
        <f>SUM(H4508:H4511)</f>
        <v>46.14</v>
      </c>
    </row>
    <row r="4508" spans="1:8" ht="27" customHeight="1" x14ac:dyDescent="0.2">
      <c r="A4508" s="165" t="s">
        <v>2072</v>
      </c>
      <c r="B4508" s="60" t="s">
        <v>2064</v>
      </c>
      <c r="C4508" s="61">
        <v>39664</v>
      </c>
      <c r="D4508" s="62" t="s">
        <v>3291</v>
      </c>
      <c r="E4508" s="60" t="s">
        <v>118</v>
      </c>
      <c r="F4508" s="65">
        <v>1.0210999999999999</v>
      </c>
      <c r="G4508" s="70">
        <v>29.163500000000003</v>
      </c>
      <c r="H4508" s="166">
        <f>TRUNC(G4508*F4508,2)</f>
        <v>29.77</v>
      </c>
    </row>
    <row r="4509" spans="1:8" ht="38.1" customHeight="1" x14ac:dyDescent="0.2">
      <c r="A4509" s="165" t="s">
        <v>2072</v>
      </c>
      <c r="B4509" s="60" t="s">
        <v>2064</v>
      </c>
      <c r="C4509" s="61">
        <v>39741</v>
      </c>
      <c r="D4509" s="62" t="s">
        <v>3292</v>
      </c>
      <c r="E4509" s="60" t="s">
        <v>118</v>
      </c>
      <c r="F4509" s="65">
        <v>1.0210999999999999</v>
      </c>
      <c r="G4509" s="70">
        <v>14.194999999999999</v>
      </c>
      <c r="H4509" s="166">
        <f>TRUNC(G4509*F4509,2)</f>
        <v>14.49</v>
      </c>
    </row>
    <row r="4510" spans="1:8" ht="27" customHeight="1" x14ac:dyDescent="0.2">
      <c r="A4510" s="165" t="s">
        <v>2072</v>
      </c>
      <c r="B4510" s="60" t="s">
        <v>2605</v>
      </c>
      <c r="C4510" s="61">
        <v>88248</v>
      </c>
      <c r="D4510" s="62" t="s">
        <v>2315</v>
      </c>
      <c r="E4510" s="60" t="s">
        <v>30</v>
      </c>
      <c r="F4510" s="65">
        <v>4.845E-2</v>
      </c>
      <c r="G4510" s="70">
        <v>16.97</v>
      </c>
      <c r="H4510" s="166">
        <f>TRUNC(G4510*F4510,2)</f>
        <v>0.82</v>
      </c>
    </row>
    <row r="4511" spans="1:8" ht="15" customHeight="1" x14ac:dyDescent="0.2">
      <c r="A4511" s="165" t="s">
        <v>2072</v>
      </c>
      <c r="B4511" s="60" t="s">
        <v>2605</v>
      </c>
      <c r="C4511" s="61">
        <v>88267</v>
      </c>
      <c r="D4511" s="62" t="s">
        <v>2316</v>
      </c>
      <c r="E4511" s="60" t="s">
        <v>30</v>
      </c>
      <c r="F4511" s="65">
        <v>4.845E-2</v>
      </c>
      <c r="G4511" s="70">
        <v>21.94</v>
      </c>
      <c r="H4511" s="166">
        <f>TRUNC(G4511*F4511,2)</f>
        <v>1.06</v>
      </c>
    </row>
    <row r="4512" spans="1:8" s="47" customFormat="1" ht="14.25" x14ac:dyDescent="0.25">
      <c r="A4512" s="153" t="s">
        <v>2057</v>
      </c>
      <c r="B4512" s="154" t="s">
        <v>2058</v>
      </c>
      <c r="C4512" s="154" t="s">
        <v>2059</v>
      </c>
      <c r="D4512" s="154" t="s">
        <v>2060</v>
      </c>
      <c r="E4512" s="154" t="s">
        <v>2061</v>
      </c>
      <c r="F4512" s="155" t="s">
        <v>2062</v>
      </c>
      <c r="G4512" s="156" t="s">
        <v>2063</v>
      </c>
      <c r="H4512" s="157" t="s">
        <v>2602</v>
      </c>
    </row>
    <row r="4513" spans="1:8" ht="302.10000000000002" customHeight="1" x14ac:dyDescent="0.2">
      <c r="A4513" s="158" t="s">
        <v>1716</v>
      </c>
      <c r="B4513" s="159" t="s">
        <v>2603</v>
      </c>
      <c r="C4513" s="160" t="s">
        <v>1715</v>
      </c>
      <c r="D4513" s="161" t="s">
        <v>1717</v>
      </c>
      <c r="E4513" s="162" t="s">
        <v>2598</v>
      </c>
      <c r="F4513" s="163"/>
      <c r="G4513" s="72"/>
      <c r="H4513" s="164">
        <f>SUM(H4514:H4514)</f>
        <v>144585</v>
      </c>
    </row>
    <row r="4514" spans="1:8" ht="152.1" customHeight="1" x14ac:dyDescent="0.2">
      <c r="A4514" s="165" t="s">
        <v>2619</v>
      </c>
      <c r="B4514" s="60" t="s">
        <v>2064</v>
      </c>
      <c r="C4514" s="61" t="s">
        <v>3087</v>
      </c>
      <c r="D4514" s="62" t="s">
        <v>3088</v>
      </c>
      <c r="E4514" s="60" t="s">
        <v>225</v>
      </c>
      <c r="F4514" s="65">
        <v>1</v>
      </c>
      <c r="G4514" s="70">
        <v>144585</v>
      </c>
      <c r="H4514" s="166">
        <f>TRUNC(G4514*F4514,2)</f>
        <v>144585</v>
      </c>
    </row>
    <row r="4515" spans="1:8" s="47" customFormat="1" ht="14.25" x14ac:dyDescent="0.25">
      <c r="A4515" s="153" t="s">
        <v>2057</v>
      </c>
      <c r="B4515" s="154" t="s">
        <v>2058</v>
      </c>
      <c r="C4515" s="154" t="s">
        <v>2059</v>
      </c>
      <c r="D4515" s="154" t="s">
        <v>2060</v>
      </c>
      <c r="E4515" s="154" t="s">
        <v>2061</v>
      </c>
      <c r="F4515" s="155" t="s">
        <v>2062</v>
      </c>
      <c r="G4515" s="156" t="s">
        <v>2063</v>
      </c>
      <c r="H4515" s="157" t="s">
        <v>2602</v>
      </c>
    </row>
    <row r="4516" spans="1:8" ht="98.1" customHeight="1" x14ac:dyDescent="0.2">
      <c r="A4516" s="158" t="s">
        <v>1721</v>
      </c>
      <c r="B4516" s="159" t="s">
        <v>2603</v>
      </c>
      <c r="C4516" s="160" t="s">
        <v>1720</v>
      </c>
      <c r="D4516" s="161" t="s">
        <v>1722</v>
      </c>
      <c r="E4516" s="162" t="s">
        <v>2598</v>
      </c>
      <c r="F4516" s="163"/>
      <c r="G4516" s="72"/>
      <c r="H4516" s="164">
        <f>SUM(H4517:H4517)</f>
        <v>417858.9</v>
      </c>
    </row>
    <row r="4517" spans="1:8" ht="48" customHeight="1" x14ac:dyDescent="0.2">
      <c r="A4517" s="165" t="s">
        <v>2619</v>
      </c>
      <c r="B4517" s="60" t="s">
        <v>2064</v>
      </c>
      <c r="C4517" s="61" t="s">
        <v>3089</v>
      </c>
      <c r="D4517" s="62" t="s">
        <v>1722</v>
      </c>
      <c r="E4517" s="60" t="s">
        <v>225</v>
      </c>
      <c r="F4517" s="65">
        <v>1</v>
      </c>
      <c r="G4517" s="70">
        <v>417858.9</v>
      </c>
      <c r="H4517" s="166">
        <f>TRUNC(G4517*F4517,2)</f>
        <v>417858.9</v>
      </c>
    </row>
    <row r="4518" spans="1:8" s="47" customFormat="1" ht="14.25" x14ac:dyDescent="0.25">
      <c r="A4518" s="153" t="s">
        <v>2057</v>
      </c>
      <c r="B4518" s="154" t="s">
        <v>2058</v>
      </c>
      <c r="C4518" s="154" t="s">
        <v>2059</v>
      </c>
      <c r="D4518" s="154" t="s">
        <v>2060</v>
      </c>
      <c r="E4518" s="154" t="s">
        <v>2061</v>
      </c>
      <c r="F4518" s="155" t="s">
        <v>2062</v>
      </c>
      <c r="G4518" s="156" t="s">
        <v>2063</v>
      </c>
      <c r="H4518" s="157" t="s">
        <v>2602</v>
      </c>
    </row>
    <row r="4519" spans="1:8" ht="48" customHeight="1" x14ac:dyDescent="0.2">
      <c r="A4519" s="158" t="s">
        <v>1725</v>
      </c>
      <c r="B4519" s="159" t="s">
        <v>2603</v>
      </c>
      <c r="C4519" s="160" t="s">
        <v>1724</v>
      </c>
      <c r="D4519" s="161" t="s">
        <v>1726</v>
      </c>
      <c r="E4519" s="162" t="s">
        <v>2598</v>
      </c>
      <c r="F4519" s="163"/>
      <c r="G4519" s="72"/>
      <c r="H4519" s="164">
        <f>SUM(H4520:H4520)</f>
        <v>2885.95</v>
      </c>
    </row>
    <row r="4520" spans="1:8" ht="27" customHeight="1" x14ac:dyDescent="0.2">
      <c r="A4520" s="165" t="s">
        <v>2619</v>
      </c>
      <c r="B4520" s="60" t="s">
        <v>2064</v>
      </c>
      <c r="C4520" s="61" t="s">
        <v>3090</v>
      </c>
      <c r="D4520" s="62" t="s">
        <v>3091</v>
      </c>
      <c r="E4520" s="60" t="s">
        <v>225</v>
      </c>
      <c r="F4520" s="65">
        <v>1</v>
      </c>
      <c r="G4520" s="70">
        <v>2885.95</v>
      </c>
      <c r="H4520" s="166">
        <f>TRUNC(G4520*F4520,2)</f>
        <v>2885.95</v>
      </c>
    </row>
    <row r="4521" spans="1:8" s="47" customFormat="1" ht="14.25" x14ac:dyDescent="0.25">
      <c r="A4521" s="153" t="s">
        <v>2057</v>
      </c>
      <c r="B4521" s="154" t="s">
        <v>2058</v>
      </c>
      <c r="C4521" s="154" t="s">
        <v>2059</v>
      </c>
      <c r="D4521" s="154" t="s">
        <v>2060</v>
      </c>
      <c r="E4521" s="154" t="s">
        <v>2061</v>
      </c>
      <c r="F4521" s="155" t="s">
        <v>2062</v>
      </c>
      <c r="G4521" s="156" t="s">
        <v>2063</v>
      </c>
      <c r="H4521" s="157" t="s">
        <v>2602</v>
      </c>
    </row>
    <row r="4522" spans="1:8" ht="48" customHeight="1" x14ac:dyDescent="0.2">
      <c r="A4522" s="158" t="s">
        <v>1728</v>
      </c>
      <c r="B4522" s="159" t="s">
        <v>2603</v>
      </c>
      <c r="C4522" s="160" t="s">
        <v>1727</v>
      </c>
      <c r="D4522" s="161" t="s">
        <v>1729</v>
      </c>
      <c r="E4522" s="162" t="s">
        <v>118</v>
      </c>
      <c r="F4522" s="163"/>
      <c r="G4522" s="72"/>
      <c r="H4522" s="164">
        <f>SUM(H4523:H4525)</f>
        <v>28.499999999999996</v>
      </c>
    </row>
    <row r="4523" spans="1:8" ht="15" customHeight="1" x14ac:dyDescent="0.2">
      <c r="A4523" s="165" t="s">
        <v>2607</v>
      </c>
      <c r="B4523" s="60" t="s">
        <v>2064</v>
      </c>
      <c r="C4523" s="61">
        <v>4306</v>
      </c>
      <c r="D4523" s="62" t="s">
        <v>3092</v>
      </c>
      <c r="E4523" s="60" t="s">
        <v>118</v>
      </c>
      <c r="F4523" s="65">
        <v>1</v>
      </c>
      <c r="G4523" s="70">
        <v>23.79</v>
      </c>
      <c r="H4523" s="166">
        <f>TRUNC(G4523*F4523,2)</f>
        <v>23.79</v>
      </c>
    </row>
    <row r="4524" spans="1:8" ht="15" customHeight="1" x14ac:dyDescent="0.2">
      <c r="A4524" s="165" t="s">
        <v>2072</v>
      </c>
      <c r="B4524" s="60" t="s">
        <v>2605</v>
      </c>
      <c r="C4524" s="61">
        <v>88316</v>
      </c>
      <c r="D4524" s="62" t="s">
        <v>2094</v>
      </c>
      <c r="E4524" s="60" t="s">
        <v>30</v>
      </c>
      <c r="F4524" s="65">
        <v>0.1</v>
      </c>
      <c r="G4524" s="70">
        <v>18.190000000000001</v>
      </c>
      <c r="H4524" s="166">
        <f>TRUNC(G4524*F4524,2)</f>
        <v>1.81</v>
      </c>
    </row>
    <row r="4525" spans="1:8" x14ac:dyDescent="0.2">
      <c r="A4525" s="165" t="s">
        <v>2072</v>
      </c>
      <c r="B4525" s="60" t="s">
        <v>2605</v>
      </c>
      <c r="C4525" s="61">
        <v>88278</v>
      </c>
      <c r="D4525" s="62" t="s">
        <v>2112</v>
      </c>
      <c r="E4525" s="60" t="s">
        <v>30</v>
      </c>
      <c r="F4525" s="65">
        <v>0.1</v>
      </c>
      <c r="G4525" s="70">
        <v>29.02</v>
      </c>
      <c r="H4525" s="166">
        <f>TRUNC(G4525*F4525,2)</f>
        <v>2.9</v>
      </c>
    </row>
    <row r="4526" spans="1:8" s="47" customFormat="1" ht="14.25" x14ac:dyDescent="0.25">
      <c r="A4526" s="153" t="s">
        <v>2057</v>
      </c>
      <c r="B4526" s="154" t="s">
        <v>2058</v>
      </c>
      <c r="C4526" s="154" t="s">
        <v>2059</v>
      </c>
      <c r="D4526" s="154" t="s">
        <v>2060</v>
      </c>
      <c r="E4526" s="154" t="s">
        <v>2061</v>
      </c>
      <c r="F4526" s="155" t="s">
        <v>2062</v>
      </c>
      <c r="G4526" s="156" t="s">
        <v>2063</v>
      </c>
      <c r="H4526" s="157" t="s">
        <v>2602</v>
      </c>
    </row>
    <row r="4527" spans="1:8" ht="32.1" customHeight="1" x14ac:dyDescent="0.2">
      <c r="A4527" s="158" t="s">
        <v>1731</v>
      </c>
      <c r="B4527" s="159" t="s">
        <v>2603</v>
      </c>
      <c r="C4527" s="160" t="s">
        <v>1730</v>
      </c>
      <c r="D4527" s="161" t="s">
        <v>1732</v>
      </c>
      <c r="E4527" s="162" t="s">
        <v>118</v>
      </c>
      <c r="F4527" s="163"/>
      <c r="G4527" s="72"/>
      <c r="H4527" s="164">
        <f>SUM(H4528:H4528)</f>
        <v>13.86</v>
      </c>
    </row>
    <row r="4528" spans="1:8" ht="27" customHeight="1" x14ac:dyDescent="0.2">
      <c r="A4528" s="165" t="s">
        <v>2619</v>
      </c>
      <c r="B4528" s="60" t="s">
        <v>2064</v>
      </c>
      <c r="C4528" s="61" t="s">
        <v>3093</v>
      </c>
      <c r="D4528" s="62" t="s">
        <v>3094</v>
      </c>
      <c r="E4528" s="60" t="s">
        <v>118</v>
      </c>
      <c r="F4528" s="65">
        <v>1</v>
      </c>
      <c r="G4528" s="70">
        <v>13.86</v>
      </c>
      <c r="H4528" s="166">
        <f>TRUNC(G4528*F4528,2)</f>
        <v>13.86</v>
      </c>
    </row>
    <row r="4529" spans="1:8" s="47" customFormat="1" ht="14.25" x14ac:dyDescent="0.25">
      <c r="A4529" s="153" t="s">
        <v>2057</v>
      </c>
      <c r="B4529" s="154" t="s">
        <v>2058</v>
      </c>
      <c r="C4529" s="154" t="s">
        <v>2059</v>
      </c>
      <c r="D4529" s="154" t="s">
        <v>2060</v>
      </c>
      <c r="E4529" s="154" t="s">
        <v>2061</v>
      </c>
      <c r="F4529" s="155" t="s">
        <v>2062</v>
      </c>
      <c r="G4529" s="156" t="s">
        <v>2063</v>
      </c>
      <c r="H4529" s="157" t="s">
        <v>2602</v>
      </c>
    </row>
    <row r="4530" spans="1:8" ht="32.1" customHeight="1" x14ac:dyDescent="0.2">
      <c r="A4530" s="158" t="s">
        <v>1736</v>
      </c>
      <c r="B4530" s="159" t="s">
        <v>2603</v>
      </c>
      <c r="C4530" s="160" t="s">
        <v>1735</v>
      </c>
      <c r="D4530" s="161" t="s">
        <v>1737</v>
      </c>
      <c r="E4530" s="162" t="s">
        <v>84</v>
      </c>
      <c r="F4530" s="163"/>
      <c r="G4530" s="72"/>
      <c r="H4530" s="164">
        <f>SUM(H4531:H4531)</f>
        <v>81.7</v>
      </c>
    </row>
    <row r="4531" spans="1:8" ht="38.1" customHeight="1" x14ac:dyDescent="0.2">
      <c r="A4531" s="165" t="s">
        <v>2072</v>
      </c>
      <c r="B4531" s="60" t="s">
        <v>2064</v>
      </c>
      <c r="C4531" s="61">
        <v>39512</v>
      </c>
      <c r="D4531" s="62" t="s">
        <v>3095</v>
      </c>
      <c r="E4531" s="60" t="s">
        <v>84</v>
      </c>
      <c r="F4531" s="65">
        <v>1</v>
      </c>
      <c r="G4531" s="70">
        <v>81.7</v>
      </c>
      <c r="H4531" s="166">
        <f>TRUNC(G4531*F4531,2)</f>
        <v>81.7</v>
      </c>
    </row>
    <row r="4532" spans="1:8" s="47" customFormat="1" ht="14.25" x14ac:dyDescent="0.25">
      <c r="A4532" s="153" t="s">
        <v>2057</v>
      </c>
      <c r="B4532" s="154" t="s">
        <v>2058</v>
      </c>
      <c r="C4532" s="154" t="s">
        <v>2059</v>
      </c>
      <c r="D4532" s="154" t="s">
        <v>2060</v>
      </c>
      <c r="E4532" s="154" t="s">
        <v>2061</v>
      </c>
      <c r="F4532" s="155" t="s">
        <v>2062</v>
      </c>
      <c r="G4532" s="156" t="s">
        <v>2063</v>
      </c>
      <c r="H4532" s="157" t="s">
        <v>2602</v>
      </c>
    </row>
    <row r="4533" spans="1:8" ht="32.1" customHeight="1" x14ac:dyDescent="0.2">
      <c r="A4533" s="158" t="s">
        <v>1738</v>
      </c>
      <c r="B4533" s="159" t="s">
        <v>2603</v>
      </c>
      <c r="C4533" s="160">
        <v>96113</v>
      </c>
      <c r="D4533" s="161" t="s">
        <v>1739</v>
      </c>
      <c r="E4533" s="162" t="s">
        <v>84</v>
      </c>
      <c r="F4533" s="163"/>
      <c r="G4533" s="72"/>
      <c r="H4533" s="164">
        <f>SUM(H4534:H4540)</f>
        <v>23.810000000000002</v>
      </c>
    </row>
    <row r="4534" spans="1:8" ht="15" customHeight="1" x14ac:dyDescent="0.2">
      <c r="A4534" s="165" t="s">
        <v>2072</v>
      </c>
      <c r="B4534" s="60" t="s">
        <v>2064</v>
      </c>
      <c r="C4534" s="61">
        <v>345</v>
      </c>
      <c r="D4534" s="62" t="s">
        <v>2539</v>
      </c>
      <c r="E4534" s="60" t="s">
        <v>102</v>
      </c>
      <c r="F4534" s="65">
        <v>2.5000000000000001E-2</v>
      </c>
      <c r="G4534" s="70">
        <v>31.518000000000001</v>
      </c>
      <c r="H4534" s="166">
        <f t="shared" ref="H4534:H4540" si="185">TRUNC(G4534*F4534,2)</f>
        <v>0.78</v>
      </c>
    </row>
    <row r="4535" spans="1:8" x14ac:dyDescent="0.2">
      <c r="A4535" s="165" t="s">
        <v>2072</v>
      </c>
      <c r="B4535" s="60" t="s">
        <v>2064</v>
      </c>
      <c r="C4535" s="61">
        <v>3315</v>
      </c>
      <c r="D4535" s="62" t="s">
        <v>2540</v>
      </c>
      <c r="E4535" s="60" t="s">
        <v>102</v>
      </c>
      <c r="F4535" s="65">
        <v>0.99639999999999995</v>
      </c>
      <c r="G4535" s="70">
        <v>0.54400000000000004</v>
      </c>
      <c r="H4535" s="166">
        <f t="shared" si="185"/>
        <v>0.54</v>
      </c>
    </row>
    <row r="4536" spans="1:8" ht="24" x14ac:dyDescent="0.2">
      <c r="A4536" s="165" t="s">
        <v>2072</v>
      </c>
      <c r="B4536" s="60" t="s">
        <v>2064</v>
      </c>
      <c r="C4536" s="61">
        <v>4812</v>
      </c>
      <c r="D4536" s="62" t="s">
        <v>2541</v>
      </c>
      <c r="E4536" s="60" t="s">
        <v>84</v>
      </c>
      <c r="F4536" s="65">
        <v>1.0740000000000001</v>
      </c>
      <c r="G4536" s="70">
        <v>7.5904999999999996</v>
      </c>
      <c r="H4536" s="166">
        <f t="shared" si="185"/>
        <v>8.15</v>
      </c>
    </row>
    <row r="4537" spans="1:8" x14ac:dyDescent="0.2">
      <c r="A4537" s="165" t="s">
        <v>2072</v>
      </c>
      <c r="B4537" s="60" t="s">
        <v>2064</v>
      </c>
      <c r="C4537" s="61">
        <v>20250</v>
      </c>
      <c r="D4537" s="62" t="s">
        <v>2542</v>
      </c>
      <c r="E4537" s="60" t="s">
        <v>102</v>
      </c>
      <c r="F4537" s="65">
        <v>7.7999999999999996E-3</v>
      </c>
      <c r="G4537" s="70">
        <v>8.5</v>
      </c>
      <c r="H4537" s="166">
        <f t="shared" si="185"/>
        <v>0.06</v>
      </c>
    </row>
    <row r="4538" spans="1:8" x14ac:dyDescent="0.2">
      <c r="A4538" s="165" t="s">
        <v>2072</v>
      </c>
      <c r="B4538" s="60" t="s">
        <v>2064</v>
      </c>
      <c r="C4538" s="61">
        <v>40547</v>
      </c>
      <c r="D4538" s="62" t="s">
        <v>2543</v>
      </c>
      <c r="E4538" s="60" t="s">
        <v>2276</v>
      </c>
      <c r="F4538" s="65">
        <v>3.0800000000000001E-2</v>
      </c>
      <c r="G4538" s="70">
        <v>24.139999999999997</v>
      </c>
      <c r="H4538" s="166">
        <f t="shared" si="185"/>
        <v>0.74</v>
      </c>
    </row>
    <row r="4539" spans="1:8" x14ac:dyDescent="0.2">
      <c r="A4539" s="165" t="s">
        <v>2072</v>
      </c>
      <c r="B4539" s="60" t="s">
        <v>2605</v>
      </c>
      <c r="C4539" s="61">
        <v>88269</v>
      </c>
      <c r="D4539" s="62" t="s">
        <v>2544</v>
      </c>
      <c r="E4539" s="60" t="s">
        <v>30</v>
      </c>
      <c r="F4539" s="65">
        <v>0.42</v>
      </c>
      <c r="G4539" s="70">
        <v>22.4</v>
      </c>
      <c r="H4539" s="166">
        <f t="shared" si="185"/>
        <v>9.4</v>
      </c>
    </row>
    <row r="4540" spans="1:8" x14ac:dyDescent="0.2">
      <c r="A4540" s="165" t="s">
        <v>2072</v>
      </c>
      <c r="B4540" s="60" t="s">
        <v>2605</v>
      </c>
      <c r="C4540" s="61">
        <v>88316</v>
      </c>
      <c r="D4540" s="62" t="s">
        <v>2094</v>
      </c>
      <c r="E4540" s="60" t="s">
        <v>30</v>
      </c>
      <c r="F4540" s="65">
        <v>0.22800000000000001</v>
      </c>
      <c r="G4540" s="70">
        <v>18.190000000000001</v>
      </c>
      <c r="H4540" s="166">
        <f t="shared" si="185"/>
        <v>4.1399999999999997</v>
      </c>
    </row>
    <row r="4541" spans="1:8" s="47" customFormat="1" ht="14.25" x14ac:dyDescent="0.25">
      <c r="A4541" s="153" t="s">
        <v>2057</v>
      </c>
      <c r="B4541" s="154" t="s">
        <v>2058</v>
      </c>
      <c r="C4541" s="154" t="s">
        <v>2059</v>
      </c>
      <c r="D4541" s="154" t="s">
        <v>2060</v>
      </c>
      <c r="E4541" s="154" t="s">
        <v>2061</v>
      </c>
      <c r="F4541" s="155" t="s">
        <v>2062</v>
      </c>
      <c r="G4541" s="156" t="s">
        <v>2063</v>
      </c>
      <c r="H4541" s="157" t="s">
        <v>2602</v>
      </c>
    </row>
    <row r="4542" spans="1:8" ht="48" customHeight="1" x14ac:dyDescent="0.2">
      <c r="A4542" s="158" t="s">
        <v>1740</v>
      </c>
      <c r="B4542" s="159" t="s">
        <v>2603</v>
      </c>
      <c r="C4542" s="160">
        <v>96116</v>
      </c>
      <c r="D4542" s="161" t="s">
        <v>1741</v>
      </c>
      <c r="E4542" s="162" t="s">
        <v>84</v>
      </c>
      <c r="F4542" s="163"/>
      <c r="G4542" s="72"/>
      <c r="H4542" s="164">
        <f>SUM(H4543:H4550)</f>
        <v>65.34</v>
      </c>
    </row>
    <row r="4543" spans="1:8" ht="27" customHeight="1" x14ac:dyDescent="0.2">
      <c r="A4543" s="165" t="s">
        <v>2072</v>
      </c>
      <c r="B4543" s="60" t="s">
        <v>2064</v>
      </c>
      <c r="C4543" s="61">
        <v>36238</v>
      </c>
      <c r="D4543" s="62" t="s">
        <v>2545</v>
      </c>
      <c r="E4543" s="60" t="s">
        <v>84</v>
      </c>
      <c r="F4543" s="65">
        <v>1.0955999999999999</v>
      </c>
      <c r="G4543" s="70">
        <v>23.75</v>
      </c>
      <c r="H4543" s="166">
        <f t="shared" ref="H4543:H4550" si="186">TRUNC(G4543*F4543,2)</f>
        <v>26.02</v>
      </c>
    </row>
    <row r="4544" spans="1:8" ht="24" x14ac:dyDescent="0.2">
      <c r="A4544" s="165" t="s">
        <v>2072</v>
      </c>
      <c r="B4544" s="60" t="s">
        <v>2064</v>
      </c>
      <c r="C4544" s="61">
        <v>39427</v>
      </c>
      <c r="D4544" s="62" t="s">
        <v>2546</v>
      </c>
      <c r="E4544" s="60" t="s">
        <v>118</v>
      </c>
      <c r="F4544" s="65">
        <v>3.8498999999999999</v>
      </c>
      <c r="G4544" s="70">
        <v>6</v>
      </c>
      <c r="H4544" s="166">
        <f t="shared" si="186"/>
        <v>23.09</v>
      </c>
    </row>
    <row r="4545" spans="1:8" ht="36" x14ac:dyDescent="0.2">
      <c r="A4545" s="165" t="s">
        <v>2072</v>
      </c>
      <c r="B4545" s="60" t="s">
        <v>2064</v>
      </c>
      <c r="C4545" s="61">
        <v>39430</v>
      </c>
      <c r="D4545" s="62" t="s">
        <v>2547</v>
      </c>
      <c r="E4545" s="60" t="s">
        <v>225</v>
      </c>
      <c r="F4545" s="65">
        <v>1.3265</v>
      </c>
      <c r="G4545" s="70">
        <v>2.448</v>
      </c>
      <c r="H4545" s="166">
        <f t="shared" si="186"/>
        <v>3.24</v>
      </c>
    </row>
    <row r="4546" spans="1:8" ht="24" x14ac:dyDescent="0.2">
      <c r="A4546" s="165" t="s">
        <v>2072</v>
      </c>
      <c r="B4546" s="60" t="s">
        <v>2064</v>
      </c>
      <c r="C4546" s="61">
        <v>39443</v>
      </c>
      <c r="D4546" s="62" t="s">
        <v>2290</v>
      </c>
      <c r="E4546" s="60" t="s">
        <v>225</v>
      </c>
      <c r="F4546" s="65">
        <v>2.1911999999999998</v>
      </c>
      <c r="G4546" s="70">
        <v>0.21249999999999999</v>
      </c>
      <c r="H4546" s="166">
        <f t="shared" si="186"/>
        <v>0.46</v>
      </c>
    </row>
    <row r="4547" spans="1:8" x14ac:dyDescent="0.2">
      <c r="A4547" s="165" t="s">
        <v>2072</v>
      </c>
      <c r="B4547" s="60" t="s">
        <v>2064</v>
      </c>
      <c r="C4547" s="61">
        <v>40547</v>
      </c>
      <c r="D4547" s="62" t="s">
        <v>2543</v>
      </c>
      <c r="E4547" s="60" t="s">
        <v>2276</v>
      </c>
      <c r="F4547" s="65">
        <v>1.32E-2</v>
      </c>
      <c r="G4547" s="70">
        <v>24.139999999999997</v>
      </c>
      <c r="H4547" s="166">
        <f t="shared" si="186"/>
        <v>0.31</v>
      </c>
    </row>
    <row r="4548" spans="1:8" ht="24" x14ac:dyDescent="0.2">
      <c r="A4548" s="165" t="s">
        <v>2072</v>
      </c>
      <c r="B4548" s="60" t="s">
        <v>2064</v>
      </c>
      <c r="C4548" s="61">
        <v>40552</v>
      </c>
      <c r="D4548" s="62" t="s">
        <v>2548</v>
      </c>
      <c r="E4548" s="60" t="s">
        <v>2276</v>
      </c>
      <c r="F4548" s="65">
        <v>3.3300000000000003E-2</v>
      </c>
      <c r="G4548" s="70">
        <v>41.395000000000003</v>
      </c>
      <c r="H4548" s="166">
        <f t="shared" si="186"/>
        <v>1.37</v>
      </c>
    </row>
    <row r="4549" spans="1:8" ht="24" x14ac:dyDescent="0.2">
      <c r="A4549" s="165" t="s">
        <v>2072</v>
      </c>
      <c r="B4549" s="60" t="s">
        <v>2064</v>
      </c>
      <c r="C4549" s="61">
        <v>43131</v>
      </c>
      <c r="D4549" s="62" t="s">
        <v>2549</v>
      </c>
      <c r="E4549" s="60" t="s">
        <v>102</v>
      </c>
      <c r="F4549" s="65">
        <v>4.2599999999999999E-2</v>
      </c>
      <c r="G4549" s="70">
        <v>30.2</v>
      </c>
      <c r="H4549" s="166">
        <f t="shared" si="186"/>
        <v>1.28</v>
      </c>
    </row>
    <row r="4550" spans="1:8" x14ac:dyDescent="0.2">
      <c r="A4550" s="165" t="s">
        <v>2072</v>
      </c>
      <c r="B4550" s="60" t="s">
        <v>2605</v>
      </c>
      <c r="C4550" s="61">
        <v>88278</v>
      </c>
      <c r="D4550" s="62" t="s">
        <v>2112</v>
      </c>
      <c r="E4550" s="60" t="s">
        <v>30</v>
      </c>
      <c r="F4550" s="65">
        <v>0.33</v>
      </c>
      <c r="G4550" s="70">
        <v>29.02</v>
      </c>
      <c r="H4550" s="166">
        <f t="shared" si="186"/>
        <v>9.57</v>
      </c>
    </row>
    <row r="4551" spans="1:8" s="47" customFormat="1" ht="14.25" x14ac:dyDescent="0.25">
      <c r="A4551" s="153" t="s">
        <v>2057</v>
      </c>
      <c r="B4551" s="154" t="s">
        <v>2058</v>
      </c>
      <c r="C4551" s="154" t="s">
        <v>2059</v>
      </c>
      <c r="D4551" s="154" t="s">
        <v>2060</v>
      </c>
      <c r="E4551" s="154" t="s">
        <v>2061</v>
      </c>
      <c r="F4551" s="155" t="s">
        <v>2062</v>
      </c>
      <c r="G4551" s="156" t="s">
        <v>2063</v>
      </c>
      <c r="H4551" s="157" t="s">
        <v>2602</v>
      </c>
    </row>
    <row r="4552" spans="1:8" ht="32.1" customHeight="1" x14ac:dyDescent="0.2">
      <c r="A4552" s="158" t="s">
        <v>3353</v>
      </c>
      <c r="B4552" s="159" t="s">
        <v>2603</v>
      </c>
      <c r="C4552" s="160" t="s">
        <v>1743</v>
      </c>
      <c r="D4552" s="161" t="s">
        <v>1745</v>
      </c>
      <c r="E4552" s="162" t="s">
        <v>118</v>
      </c>
      <c r="F4552" s="163"/>
      <c r="G4552" s="72"/>
      <c r="H4552" s="164">
        <f>SUM(H4553:H4553)</f>
        <v>5.67</v>
      </c>
    </row>
    <row r="4553" spans="1:8" ht="15" customHeight="1" x14ac:dyDescent="0.2">
      <c r="A4553" s="165" t="s">
        <v>2607</v>
      </c>
      <c r="B4553" s="60" t="s">
        <v>2064</v>
      </c>
      <c r="C4553" s="61">
        <v>2004</v>
      </c>
      <c r="D4553" s="62" t="s">
        <v>3096</v>
      </c>
      <c r="E4553" s="60" t="s">
        <v>118</v>
      </c>
      <c r="F4553" s="65">
        <v>1</v>
      </c>
      <c r="G4553" s="70">
        <v>5.67</v>
      </c>
      <c r="H4553" s="166">
        <f>TRUNC(G4553*F4553,2)</f>
        <v>5.67</v>
      </c>
    </row>
    <row r="4554" spans="1:8" s="47" customFormat="1" ht="14.25" x14ac:dyDescent="0.25">
      <c r="A4554" s="153" t="s">
        <v>2057</v>
      </c>
      <c r="B4554" s="154" t="s">
        <v>2058</v>
      </c>
      <c r="C4554" s="154" t="s">
        <v>2059</v>
      </c>
      <c r="D4554" s="154" t="s">
        <v>2060</v>
      </c>
      <c r="E4554" s="154" t="s">
        <v>2061</v>
      </c>
      <c r="F4554" s="155" t="s">
        <v>2062</v>
      </c>
      <c r="G4554" s="156" t="s">
        <v>2063</v>
      </c>
      <c r="H4554" s="157" t="s">
        <v>2602</v>
      </c>
    </row>
    <row r="4555" spans="1:8" ht="48" customHeight="1" x14ac:dyDescent="0.2">
      <c r="A4555" s="158" t="s">
        <v>1750</v>
      </c>
      <c r="B4555" s="159" t="s">
        <v>2603</v>
      </c>
      <c r="C4555" s="160" t="s">
        <v>1749</v>
      </c>
      <c r="D4555" s="161" t="s">
        <v>1751</v>
      </c>
      <c r="E4555" s="162" t="s">
        <v>84</v>
      </c>
      <c r="F4555" s="163"/>
      <c r="G4555" s="72"/>
      <c r="H4555" s="164">
        <f>SUM(H4556:H4557)</f>
        <v>26.93</v>
      </c>
    </row>
    <row r="4556" spans="1:8" ht="15" customHeight="1" x14ac:dyDescent="0.2">
      <c r="A4556" s="165" t="s">
        <v>2619</v>
      </c>
      <c r="B4556" s="60" t="s">
        <v>2064</v>
      </c>
      <c r="C4556" s="61" t="s">
        <v>3097</v>
      </c>
      <c r="D4556" s="62" t="s">
        <v>3098</v>
      </c>
      <c r="E4556" s="60" t="s">
        <v>118</v>
      </c>
      <c r="F4556" s="65">
        <v>1.05</v>
      </c>
      <c r="G4556" s="70">
        <v>19.420000000000002</v>
      </c>
      <c r="H4556" s="166">
        <f>TRUNC(G4556*F4556,2)</f>
        <v>20.39</v>
      </c>
    </row>
    <row r="4557" spans="1:8" ht="15" customHeight="1" x14ac:dyDescent="0.2">
      <c r="A4557" s="165" t="s">
        <v>2072</v>
      </c>
      <c r="B4557" s="60" t="s">
        <v>2605</v>
      </c>
      <c r="C4557" s="61">
        <v>88316</v>
      </c>
      <c r="D4557" s="62" t="s">
        <v>2094</v>
      </c>
      <c r="E4557" s="60" t="s">
        <v>30</v>
      </c>
      <c r="F4557" s="65">
        <v>0.36</v>
      </c>
      <c r="G4557" s="70">
        <v>18.190000000000001</v>
      </c>
      <c r="H4557" s="166">
        <f>TRUNC(G4557*F4557,2)</f>
        <v>6.54</v>
      </c>
    </row>
    <row r="4558" spans="1:8" s="47" customFormat="1" ht="14.25" x14ac:dyDescent="0.25">
      <c r="A4558" s="153" t="s">
        <v>2057</v>
      </c>
      <c r="B4558" s="154" t="s">
        <v>2058</v>
      </c>
      <c r="C4558" s="154" t="s">
        <v>2059</v>
      </c>
      <c r="D4558" s="154" t="s">
        <v>2060</v>
      </c>
      <c r="E4558" s="154" t="s">
        <v>2061</v>
      </c>
      <c r="F4558" s="155" t="s">
        <v>2062</v>
      </c>
      <c r="G4558" s="156" t="s">
        <v>2063</v>
      </c>
      <c r="H4558" s="157" t="s">
        <v>2602</v>
      </c>
    </row>
    <row r="4559" spans="1:8" ht="66" customHeight="1" x14ac:dyDescent="0.2">
      <c r="A4559" s="158" t="s">
        <v>1753</v>
      </c>
      <c r="B4559" s="159" t="s">
        <v>2603</v>
      </c>
      <c r="C4559" s="160" t="s">
        <v>1752</v>
      </c>
      <c r="D4559" s="161" t="s">
        <v>1754</v>
      </c>
      <c r="E4559" s="162" t="s">
        <v>84</v>
      </c>
      <c r="F4559" s="163"/>
      <c r="G4559" s="72"/>
      <c r="H4559" s="164">
        <f>SUM(H4560:H4564)</f>
        <v>284.41000000000003</v>
      </c>
    </row>
    <row r="4560" spans="1:8" ht="27" customHeight="1" x14ac:dyDescent="0.2">
      <c r="A4560" s="165" t="s">
        <v>2607</v>
      </c>
      <c r="B4560" s="60" t="s">
        <v>2064</v>
      </c>
      <c r="C4560" s="61">
        <v>11861</v>
      </c>
      <c r="D4560" s="62" t="s">
        <v>3099</v>
      </c>
      <c r="E4560" s="60" t="s">
        <v>84</v>
      </c>
      <c r="F4560" s="65">
        <v>1</v>
      </c>
      <c r="G4560" s="70">
        <v>249.15</v>
      </c>
      <c r="H4560" s="166">
        <f>TRUNC(G4560*F4560,2)</f>
        <v>249.15</v>
      </c>
    </row>
    <row r="4561" spans="1:8" ht="15" customHeight="1" x14ac:dyDescent="0.2">
      <c r="A4561" s="165" t="s">
        <v>2072</v>
      </c>
      <c r="B4561" s="60" t="s">
        <v>2605</v>
      </c>
      <c r="C4561" s="61">
        <v>88309</v>
      </c>
      <c r="D4561" s="62" t="s">
        <v>2093</v>
      </c>
      <c r="E4561" s="60" t="s">
        <v>30</v>
      </c>
      <c r="F4561" s="65">
        <v>0.75</v>
      </c>
      <c r="G4561" s="70">
        <v>22.55</v>
      </c>
      <c r="H4561" s="166">
        <f>TRUNC(G4561*F4561,2)</f>
        <v>16.91</v>
      </c>
    </row>
    <row r="4562" spans="1:8" x14ac:dyDescent="0.2">
      <c r="A4562" s="165" t="s">
        <v>2072</v>
      </c>
      <c r="B4562" s="60" t="s">
        <v>2605</v>
      </c>
      <c r="C4562" s="61">
        <v>88316</v>
      </c>
      <c r="D4562" s="62" t="s">
        <v>2094</v>
      </c>
      <c r="E4562" s="60" t="s">
        <v>30</v>
      </c>
      <c r="F4562" s="65">
        <v>0.9</v>
      </c>
      <c r="G4562" s="70">
        <v>18.190000000000001</v>
      </c>
      <c r="H4562" s="166">
        <f>TRUNC(G4562*F4562,2)</f>
        <v>16.37</v>
      </c>
    </row>
    <row r="4563" spans="1:8" ht="24" x14ac:dyDescent="0.2">
      <c r="A4563" s="165" t="s">
        <v>2072</v>
      </c>
      <c r="B4563" s="60" t="s">
        <v>2064</v>
      </c>
      <c r="C4563" s="61">
        <v>370</v>
      </c>
      <c r="D4563" s="62" t="s">
        <v>2249</v>
      </c>
      <c r="E4563" s="60" t="s">
        <v>87</v>
      </c>
      <c r="F4563" s="65">
        <v>8.9999999999999993E-3</v>
      </c>
      <c r="G4563" s="70">
        <v>80.75</v>
      </c>
      <c r="H4563" s="166">
        <f>TRUNC(G4563*F4563,2)</f>
        <v>0.72</v>
      </c>
    </row>
    <row r="4564" spans="1:8" x14ac:dyDescent="0.2">
      <c r="A4564" s="165" t="s">
        <v>2072</v>
      </c>
      <c r="B4564" s="60" t="s">
        <v>2064</v>
      </c>
      <c r="C4564" s="61">
        <v>1379</v>
      </c>
      <c r="D4564" s="62" t="s">
        <v>2250</v>
      </c>
      <c r="E4564" s="60" t="s">
        <v>102</v>
      </c>
      <c r="F4564" s="65">
        <v>2.8</v>
      </c>
      <c r="G4564" s="70">
        <v>0.45050000000000001</v>
      </c>
      <c r="H4564" s="166">
        <f>TRUNC(G4564*F4564,2)</f>
        <v>1.26</v>
      </c>
    </row>
    <row r="4565" spans="1:8" s="47" customFormat="1" ht="14.25" x14ac:dyDescent="0.25">
      <c r="A4565" s="153" t="s">
        <v>2057</v>
      </c>
      <c r="B4565" s="154" t="s">
        <v>2058</v>
      </c>
      <c r="C4565" s="154" t="s">
        <v>2059</v>
      </c>
      <c r="D4565" s="154" t="s">
        <v>2060</v>
      </c>
      <c r="E4565" s="154" t="s">
        <v>2061</v>
      </c>
      <c r="F4565" s="155" t="s">
        <v>2062</v>
      </c>
      <c r="G4565" s="156" t="s">
        <v>2063</v>
      </c>
      <c r="H4565" s="157" t="s">
        <v>2602</v>
      </c>
    </row>
    <row r="4566" spans="1:8" ht="66" customHeight="1" x14ac:dyDescent="0.2">
      <c r="A4566" s="158" t="s">
        <v>1756</v>
      </c>
      <c r="B4566" s="159" t="s">
        <v>2603</v>
      </c>
      <c r="C4566" s="160" t="s">
        <v>1755</v>
      </c>
      <c r="D4566" s="161" t="s">
        <v>1757</v>
      </c>
      <c r="E4566" s="162" t="s">
        <v>84</v>
      </c>
      <c r="F4566" s="163"/>
      <c r="G4566" s="72"/>
      <c r="H4566" s="164">
        <f>SUM(H4567:H4575)</f>
        <v>516.34</v>
      </c>
    </row>
    <row r="4567" spans="1:8" ht="15" customHeight="1" x14ac:dyDescent="0.2">
      <c r="A4567" s="165" t="s">
        <v>2607</v>
      </c>
      <c r="B4567" s="60" t="s">
        <v>2064</v>
      </c>
      <c r="C4567" s="61" t="s">
        <v>3103</v>
      </c>
      <c r="D4567" s="62" t="s">
        <v>3104</v>
      </c>
      <c r="E4567" s="60" t="s">
        <v>102</v>
      </c>
      <c r="F4567" s="65">
        <v>26.280449999999998</v>
      </c>
      <c r="G4567" s="70">
        <v>6.7</v>
      </c>
      <c r="H4567" s="166">
        <f t="shared" ref="H4567:H4575" si="187">TRUNC(G4567*F4567,2)</f>
        <v>176.07</v>
      </c>
    </row>
    <row r="4568" spans="1:8" ht="15" customHeight="1" x14ac:dyDescent="0.2">
      <c r="A4568" s="165" t="s">
        <v>2072</v>
      </c>
      <c r="B4568" s="60" t="s">
        <v>2064</v>
      </c>
      <c r="C4568" s="61">
        <v>11026</v>
      </c>
      <c r="D4568" s="62" t="s">
        <v>3100</v>
      </c>
      <c r="E4568" s="60" t="s">
        <v>102</v>
      </c>
      <c r="F4568" s="65">
        <v>15.834</v>
      </c>
      <c r="G4568" s="70">
        <v>11.25</v>
      </c>
      <c r="H4568" s="166">
        <f t="shared" si="187"/>
        <v>178.13</v>
      </c>
    </row>
    <row r="4569" spans="1:8" ht="15" customHeight="1" x14ac:dyDescent="0.2">
      <c r="A4569" s="165" t="s">
        <v>2072</v>
      </c>
      <c r="B4569" s="60" t="s">
        <v>2064</v>
      </c>
      <c r="C4569" s="61">
        <v>10997</v>
      </c>
      <c r="D4569" s="62" t="s">
        <v>2203</v>
      </c>
      <c r="E4569" s="60" t="s">
        <v>102</v>
      </c>
      <c r="F4569" s="65">
        <v>2.88</v>
      </c>
      <c r="G4569" s="70">
        <v>28.670500000000001</v>
      </c>
      <c r="H4569" s="166">
        <f t="shared" si="187"/>
        <v>82.57</v>
      </c>
    </row>
    <row r="4570" spans="1:8" ht="15" customHeight="1" x14ac:dyDescent="0.2">
      <c r="A4570" s="165" t="s">
        <v>2072</v>
      </c>
      <c r="B4570" s="60" t="s">
        <v>2605</v>
      </c>
      <c r="C4570" s="61">
        <v>88315</v>
      </c>
      <c r="D4570" s="62" t="s">
        <v>2554</v>
      </c>
      <c r="E4570" s="60" t="s">
        <v>30</v>
      </c>
      <c r="F4570" s="65">
        <v>1.1539999999999999</v>
      </c>
      <c r="G4570" s="70">
        <v>22.42</v>
      </c>
      <c r="H4570" s="166">
        <f t="shared" si="187"/>
        <v>25.87</v>
      </c>
    </row>
    <row r="4571" spans="1:8" ht="15" customHeight="1" x14ac:dyDescent="0.2">
      <c r="A4571" s="165" t="s">
        <v>2072</v>
      </c>
      <c r="B4571" s="60" t="s">
        <v>2605</v>
      </c>
      <c r="C4571" s="61">
        <v>88316</v>
      </c>
      <c r="D4571" s="62" t="s">
        <v>2094</v>
      </c>
      <c r="E4571" s="60" t="s">
        <v>30</v>
      </c>
      <c r="F4571" s="65">
        <v>1.1539999999999999</v>
      </c>
      <c r="G4571" s="70">
        <v>18.190000000000001</v>
      </c>
      <c r="H4571" s="166">
        <f t="shared" si="187"/>
        <v>20.99</v>
      </c>
    </row>
    <row r="4572" spans="1:8" ht="36" x14ac:dyDescent="0.2">
      <c r="A4572" s="165" t="s">
        <v>2072</v>
      </c>
      <c r="B4572" s="60" t="s">
        <v>2605</v>
      </c>
      <c r="C4572" s="61">
        <v>92718</v>
      </c>
      <c r="D4572" s="62" t="s">
        <v>309</v>
      </c>
      <c r="E4572" s="60" t="s">
        <v>87</v>
      </c>
      <c r="F4572" s="65">
        <v>0.03</v>
      </c>
      <c r="G4572" s="185">
        <f>H999</f>
        <v>439.41</v>
      </c>
      <c r="H4572" s="166">
        <f t="shared" si="187"/>
        <v>13.18</v>
      </c>
    </row>
    <row r="4573" spans="1:8" ht="15" customHeight="1" x14ac:dyDescent="0.2">
      <c r="A4573" s="165" t="s">
        <v>2607</v>
      </c>
      <c r="B4573" s="60" t="s">
        <v>2064</v>
      </c>
      <c r="C4573" s="61" t="s">
        <v>3102</v>
      </c>
      <c r="D4573" s="62" t="s">
        <v>3105</v>
      </c>
      <c r="E4573" s="60" t="s">
        <v>102</v>
      </c>
      <c r="F4573" s="65">
        <v>0.28999999999999998</v>
      </c>
      <c r="G4573" s="70">
        <v>8.3789999999999996</v>
      </c>
      <c r="H4573" s="166">
        <f t="shared" si="187"/>
        <v>2.42</v>
      </c>
    </row>
    <row r="4574" spans="1:8" ht="24" x14ac:dyDescent="0.2">
      <c r="A4574" s="165" t="s">
        <v>2072</v>
      </c>
      <c r="B4574" s="60" t="s">
        <v>2064</v>
      </c>
      <c r="C4574" s="61">
        <v>11575</v>
      </c>
      <c r="D4574" s="62" t="s">
        <v>3101</v>
      </c>
      <c r="E4574" s="60" t="s">
        <v>225</v>
      </c>
      <c r="F4574" s="65">
        <v>0.16667000000000001</v>
      </c>
      <c r="G4574" s="70">
        <v>45.228499999999997</v>
      </c>
      <c r="H4574" s="166">
        <f t="shared" si="187"/>
        <v>7.53</v>
      </c>
    </row>
    <row r="4575" spans="1:8" ht="15" customHeight="1" x14ac:dyDescent="0.2">
      <c r="A4575" s="165" t="s">
        <v>2072</v>
      </c>
      <c r="B4575" s="60" t="s">
        <v>2605</v>
      </c>
      <c r="C4575" s="61">
        <v>88309</v>
      </c>
      <c r="D4575" s="62" t="s">
        <v>2093</v>
      </c>
      <c r="E4575" s="60" t="s">
        <v>30</v>
      </c>
      <c r="F4575" s="65">
        <v>0.42499999999999999</v>
      </c>
      <c r="G4575" s="70">
        <v>22.55</v>
      </c>
      <c r="H4575" s="166">
        <f t="shared" si="187"/>
        <v>9.58</v>
      </c>
    </row>
    <row r="4576" spans="1:8" s="47" customFormat="1" ht="14.25" x14ac:dyDescent="0.25">
      <c r="A4576" s="153" t="s">
        <v>2057</v>
      </c>
      <c r="B4576" s="154" t="s">
        <v>2058</v>
      </c>
      <c r="C4576" s="154" t="s">
        <v>2059</v>
      </c>
      <c r="D4576" s="154" t="s">
        <v>2060</v>
      </c>
      <c r="E4576" s="154" t="s">
        <v>2061</v>
      </c>
      <c r="F4576" s="155" t="s">
        <v>2062</v>
      </c>
      <c r="G4576" s="156" t="s">
        <v>2063</v>
      </c>
      <c r="H4576" s="157" t="s">
        <v>2602</v>
      </c>
    </row>
    <row r="4577" spans="1:8" ht="98.1" customHeight="1" x14ac:dyDescent="0.2">
      <c r="A4577" s="158" t="s">
        <v>1759</v>
      </c>
      <c r="B4577" s="159" t="s">
        <v>2603</v>
      </c>
      <c r="C4577" s="160" t="s">
        <v>1758</v>
      </c>
      <c r="D4577" s="161" t="s">
        <v>1760</v>
      </c>
      <c r="E4577" s="162" t="s">
        <v>84</v>
      </c>
      <c r="F4577" s="163"/>
      <c r="G4577" s="72"/>
      <c r="H4577" s="164">
        <f>SUM(H4578:H4584)</f>
        <v>688.43000000000006</v>
      </c>
    </row>
    <row r="4578" spans="1:8" ht="15" customHeight="1" x14ac:dyDescent="0.2">
      <c r="A4578" s="165" t="s">
        <v>2607</v>
      </c>
      <c r="B4578" s="60" t="s">
        <v>2064</v>
      </c>
      <c r="C4578" s="61" t="s">
        <v>3108</v>
      </c>
      <c r="D4578" s="62" t="s">
        <v>3107</v>
      </c>
      <c r="E4578" s="60" t="s">
        <v>102</v>
      </c>
      <c r="F4578" s="65">
        <v>15.65474</v>
      </c>
      <c r="G4578" s="70">
        <v>6.4</v>
      </c>
      <c r="H4578" s="166">
        <f t="shared" ref="H4578:H4584" si="188">TRUNC(G4578*F4578,2)</f>
        <v>100.19</v>
      </c>
    </row>
    <row r="4579" spans="1:8" ht="15" customHeight="1" x14ac:dyDescent="0.2">
      <c r="A4579" s="165" t="s">
        <v>2607</v>
      </c>
      <c r="B4579" s="60" t="s">
        <v>2064</v>
      </c>
      <c r="C4579" s="61" t="s">
        <v>3102</v>
      </c>
      <c r="D4579" s="62" t="s">
        <v>3105</v>
      </c>
      <c r="E4579" s="60" t="s">
        <v>102</v>
      </c>
      <c r="F4579" s="65">
        <v>2.8348599999999999</v>
      </c>
      <c r="G4579" s="70">
        <v>8.3789999999999996</v>
      </c>
      <c r="H4579" s="166">
        <f t="shared" si="188"/>
        <v>23.75</v>
      </c>
    </row>
    <row r="4580" spans="1:8" ht="15" customHeight="1" x14ac:dyDescent="0.2">
      <c r="A4580" s="165" t="s">
        <v>2072</v>
      </c>
      <c r="B4580" s="60" t="s">
        <v>2064</v>
      </c>
      <c r="C4580" s="61">
        <v>1321</v>
      </c>
      <c r="D4580" s="62" t="s">
        <v>3106</v>
      </c>
      <c r="E4580" s="60" t="s">
        <v>102</v>
      </c>
      <c r="F4580" s="65">
        <v>8.9383999999999997</v>
      </c>
      <c r="G4580" s="70">
        <v>8.02</v>
      </c>
      <c r="H4580" s="166">
        <f t="shared" si="188"/>
        <v>71.680000000000007</v>
      </c>
    </row>
    <row r="4581" spans="1:8" ht="15" customHeight="1" x14ac:dyDescent="0.2">
      <c r="A4581" s="165" t="s">
        <v>2072</v>
      </c>
      <c r="B4581" s="60" t="s">
        <v>2064</v>
      </c>
      <c r="C4581" s="61">
        <v>10997</v>
      </c>
      <c r="D4581" s="62" t="s">
        <v>2203</v>
      </c>
      <c r="E4581" s="60" t="s">
        <v>102</v>
      </c>
      <c r="F4581" s="65">
        <v>12.48</v>
      </c>
      <c r="G4581" s="70">
        <v>28.670500000000001</v>
      </c>
      <c r="H4581" s="166">
        <f t="shared" si="188"/>
        <v>357.8</v>
      </c>
    </row>
    <row r="4582" spans="1:8" ht="15" customHeight="1" x14ac:dyDescent="0.2">
      <c r="A4582" s="165" t="s">
        <v>2072</v>
      </c>
      <c r="B4582" s="60" t="s">
        <v>2605</v>
      </c>
      <c r="C4582" s="61">
        <v>88315</v>
      </c>
      <c r="D4582" s="62" t="s">
        <v>2554</v>
      </c>
      <c r="E4582" s="60" t="s">
        <v>30</v>
      </c>
      <c r="F4582" s="65">
        <v>3</v>
      </c>
      <c r="G4582" s="70">
        <v>22.42</v>
      </c>
      <c r="H4582" s="166">
        <f t="shared" si="188"/>
        <v>67.260000000000005</v>
      </c>
    </row>
    <row r="4583" spans="1:8" x14ac:dyDescent="0.2">
      <c r="A4583" s="165" t="s">
        <v>2072</v>
      </c>
      <c r="B4583" s="60" t="s">
        <v>2605</v>
      </c>
      <c r="C4583" s="61">
        <v>88316</v>
      </c>
      <c r="D4583" s="62" t="s">
        <v>2094</v>
      </c>
      <c r="E4583" s="60" t="s">
        <v>30</v>
      </c>
      <c r="F4583" s="65">
        <v>3</v>
      </c>
      <c r="G4583" s="70">
        <v>18.190000000000001</v>
      </c>
      <c r="H4583" s="166">
        <f t="shared" si="188"/>
        <v>54.57</v>
      </c>
    </row>
    <row r="4584" spans="1:8" ht="36" x14ac:dyDescent="0.2">
      <c r="A4584" s="165" t="s">
        <v>2607</v>
      </c>
      <c r="B4584" s="60" t="s">
        <v>2605</v>
      </c>
      <c r="C4584" s="61">
        <v>92718</v>
      </c>
      <c r="D4584" s="62" t="s">
        <v>309</v>
      </c>
      <c r="E4584" s="60" t="s">
        <v>87</v>
      </c>
      <c r="F4584" s="65">
        <v>0.03</v>
      </c>
      <c r="G4584" s="185">
        <f>H999</f>
        <v>439.41</v>
      </c>
      <c r="H4584" s="166">
        <f t="shared" si="188"/>
        <v>13.18</v>
      </c>
    </row>
    <row r="4585" spans="1:8" s="47" customFormat="1" ht="14.25" x14ac:dyDescent="0.25">
      <c r="A4585" s="153" t="s">
        <v>2057</v>
      </c>
      <c r="B4585" s="154" t="s">
        <v>2058</v>
      </c>
      <c r="C4585" s="154" t="s">
        <v>2059</v>
      </c>
      <c r="D4585" s="154" t="s">
        <v>2060</v>
      </c>
      <c r="E4585" s="154" t="s">
        <v>2061</v>
      </c>
      <c r="F4585" s="155" t="s">
        <v>2062</v>
      </c>
      <c r="G4585" s="156" t="s">
        <v>2063</v>
      </c>
      <c r="H4585" s="157" t="s">
        <v>2602</v>
      </c>
    </row>
    <row r="4586" spans="1:8" ht="78" customHeight="1" x14ac:dyDescent="0.2">
      <c r="A4586" s="158" t="s">
        <v>1762</v>
      </c>
      <c r="B4586" s="159" t="s">
        <v>2603</v>
      </c>
      <c r="C4586" s="160" t="s">
        <v>1761</v>
      </c>
      <c r="D4586" s="161" t="s">
        <v>1763</v>
      </c>
      <c r="E4586" s="162" t="s">
        <v>2598</v>
      </c>
      <c r="F4586" s="163"/>
      <c r="G4586" s="72"/>
      <c r="H4586" s="164">
        <f>SUM(H4587:H4587)</f>
        <v>5055.55</v>
      </c>
    </row>
    <row r="4587" spans="1:8" ht="60" customHeight="1" x14ac:dyDescent="0.2">
      <c r="A4587" s="165" t="s">
        <v>2619</v>
      </c>
      <c r="B4587" s="60" t="s">
        <v>2064</v>
      </c>
      <c r="C4587" s="61" t="s">
        <v>3109</v>
      </c>
      <c r="D4587" s="62" t="s">
        <v>3110</v>
      </c>
      <c r="E4587" s="60" t="s">
        <v>2598</v>
      </c>
      <c r="F4587" s="65">
        <v>1</v>
      </c>
      <c r="G4587" s="70">
        <v>5055.55</v>
      </c>
      <c r="H4587" s="166">
        <f>TRUNC(G4587*F4587,2)</f>
        <v>5055.55</v>
      </c>
    </row>
    <row r="4588" spans="1:8" s="47" customFormat="1" ht="14.25" x14ac:dyDescent="0.25">
      <c r="A4588" s="153" t="s">
        <v>2057</v>
      </c>
      <c r="B4588" s="154" t="s">
        <v>2058</v>
      </c>
      <c r="C4588" s="154" t="s">
        <v>2059</v>
      </c>
      <c r="D4588" s="154" t="s">
        <v>2060</v>
      </c>
      <c r="E4588" s="154" t="s">
        <v>2061</v>
      </c>
      <c r="F4588" s="155" t="s">
        <v>2062</v>
      </c>
      <c r="G4588" s="156" t="s">
        <v>2063</v>
      </c>
      <c r="H4588" s="157" t="s">
        <v>2602</v>
      </c>
    </row>
    <row r="4589" spans="1:8" ht="32.1" customHeight="1" x14ac:dyDescent="0.2">
      <c r="A4589" s="158" t="s">
        <v>1764</v>
      </c>
      <c r="B4589" s="159" t="s">
        <v>2603</v>
      </c>
      <c r="C4589" s="160">
        <v>99855</v>
      </c>
      <c r="D4589" s="161" t="s">
        <v>1765</v>
      </c>
      <c r="E4589" s="162" t="s">
        <v>118</v>
      </c>
      <c r="F4589" s="163"/>
      <c r="G4589" s="72"/>
      <c r="H4589" s="164">
        <f>SUM(H4590:H4595)</f>
        <v>76.760000000000005</v>
      </c>
    </row>
    <row r="4590" spans="1:8" ht="27" customHeight="1" x14ac:dyDescent="0.2">
      <c r="A4590" s="165" t="s">
        <v>2072</v>
      </c>
      <c r="B4590" s="60" t="s">
        <v>2064</v>
      </c>
      <c r="C4590" s="61">
        <v>7568</v>
      </c>
      <c r="D4590" s="62" t="s">
        <v>2550</v>
      </c>
      <c r="E4590" s="60" t="s">
        <v>225</v>
      </c>
      <c r="F4590" s="65">
        <v>3.2730000000000001</v>
      </c>
      <c r="G4590" s="70">
        <v>0.98599999999999999</v>
      </c>
      <c r="H4590" s="166">
        <f t="shared" ref="H4590:H4595" si="189">TRUNC(G4590*F4590,2)</f>
        <v>3.22</v>
      </c>
    </row>
    <row r="4591" spans="1:8" ht="15" customHeight="1" x14ac:dyDescent="0.2">
      <c r="A4591" s="165" t="s">
        <v>2072</v>
      </c>
      <c r="B4591" s="60" t="s">
        <v>2064</v>
      </c>
      <c r="C4591" s="61">
        <v>11002</v>
      </c>
      <c r="D4591" s="62" t="s">
        <v>2426</v>
      </c>
      <c r="E4591" s="60" t="s">
        <v>102</v>
      </c>
      <c r="F4591" s="65">
        <v>4.0000000000000001E-3</v>
      </c>
      <c r="G4591" s="70">
        <v>27.531500000000001</v>
      </c>
      <c r="H4591" s="166">
        <f t="shared" si="189"/>
        <v>0.11</v>
      </c>
    </row>
    <row r="4592" spans="1:8" ht="15" customHeight="1" x14ac:dyDescent="0.2">
      <c r="A4592" s="165" t="s">
        <v>2072</v>
      </c>
      <c r="B4592" s="60" t="s">
        <v>2064</v>
      </c>
      <c r="C4592" s="61">
        <v>11033</v>
      </c>
      <c r="D4592" s="62" t="s">
        <v>2551</v>
      </c>
      <c r="E4592" s="60" t="s">
        <v>225</v>
      </c>
      <c r="F4592" s="65">
        <v>1.091</v>
      </c>
      <c r="G4592" s="70">
        <v>5</v>
      </c>
      <c r="H4592" s="166">
        <f t="shared" si="189"/>
        <v>5.45</v>
      </c>
    </row>
    <row r="4593" spans="1:8" ht="27" customHeight="1" x14ac:dyDescent="0.2">
      <c r="A4593" s="165" t="s">
        <v>2072</v>
      </c>
      <c r="B4593" s="60" t="s">
        <v>2064</v>
      </c>
      <c r="C4593" s="61">
        <v>21012</v>
      </c>
      <c r="D4593" s="62" t="s">
        <v>2552</v>
      </c>
      <c r="E4593" s="60" t="s">
        <v>118</v>
      </c>
      <c r="F4593" s="65">
        <v>1.0289999999999999</v>
      </c>
      <c r="G4593" s="70">
        <v>44.18</v>
      </c>
      <c r="H4593" s="166">
        <f t="shared" si="189"/>
        <v>45.46</v>
      </c>
    </row>
    <row r="4594" spans="1:8" ht="15" customHeight="1" x14ac:dyDescent="0.2">
      <c r="A4594" s="165" t="s">
        <v>2072</v>
      </c>
      <c r="B4594" s="60" t="s">
        <v>2605</v>
      </c>
      <c r="C4594" s="61">
        <v>88251</v>
      </c>
      <c r="D4594" s="62" t="s">
        <v>2553</v>
      </c>
      <c r="E4594" s="60" t="s">
        <v>30</v>
      </c>
      <c r="F4594" s="65">
        <v>0.5</v>
      </c>
      <c r="G4594" s="70">
        <v>18.149999999999999</v>
      </c>
      <c r="H4594" s="166">
        <f t="shared" si="189"/>
        <v>9.07</v>
      </c>
    </row>
    <row r="4595" spans="1:8" x14ac:dyDescent="0.2">
      <c r="A4595" s="165" t="s">
        <v>2072</v>
      </c>
      <c r="B4595" s="60" t="s">
        <v>2605</v>
      </c>
      <c r="C4595" s="61">
        <v>88315</v>
      </c>
      <c r="D4595" s="62" t="s">
        <v>2554</v>
      </c>
      <c r="E4595" s="60" t="s">
        <v>30</v>
      </c>
      <c r="F4595" s="65">
        <v>0.6</v>
      </c>
      <c r="G4595" s="70">
        <v>22.42</v>
      </c>
      <c r="H4595" s="166">
        <f t="shared" si="189"/>
        <v>13.45</v>
      </c>
    </row>
    <row r="4596" spans="1:8" s="47" customFormat="1" ht="14.25" x14ac:dyDescent="0.25">
      <c r="A4596" s="153" t="s">
        <v>2057</v>
      </c>
      <c r="B4596" s="154" t="s">
        <v>2058</v>
      </c>
      <c r="C4596" s="154" t="s">
        <v>2059</v>
      </c>
      <c r="D4596" s="154" t="s">
        <v>2060</v>
      </c>
      <c r="E4596" s="154" t="s">
        <v>2061</v>
      </c>
      <c r="F4596" s="155" t="s">
        <v>2062</v>
      </c>
      <c r="G4596" s="156" t="s">
        <v>2063</v>
      </c>
      <c r="H4596" s="157" t="s">
        <v>2602</v>
      </c>
    </row>
    <row r="4597" spans="1:8" ht="81.95" customHeight="1" x14ac:dyDescent="0.2">
      <c r="A4597" s="158" t="s">
        <v>1767</v>
      </c>
      <c r="B4597" s="159" t="s">
        <v>2603</v>
      </c>
      <c r="C4597" s="160" t="s">
        <v>1766</v>
      </c>
      <c r="D4597" s="161" t="s">
        <v>1768</v>
      </c>
      <c r="E4597" s="162" t="s">
        <v>118</v>
      </c>
      <c r="F4597" s="163"/>
      <c r="G4597" s="72"/>
      <c r="H4597" s="164">
        <f>SUM(H4598:H4603)</f>
        <v>359.50000000000006</v>
      </c>
    </row>
    <row r="4598" spans="1:8" ht="27" customHeight="1" x14ac:dyDescent="0.2">
      <c r="A4598" s="165" t="s">
        <v>2072</v>
      </c>
      <c r="B4598" s="60" t="s">
        <v>2064</v>
      </c>
      <c r="C4598" s="61">
        <v>7568</v>
      </c>
      <c r="D4598" s="62" t="s">
        <v>3112</v>
      </c>
      <c r="E4598" s="60" t="s">
        <v>225</v>
      </c>
      <c r="F4598" s="65">
        <v>3.2730000000000001</v>
      </c>
      <c r="G4598" s="70">
        <v>0.98599999999999999</v>
      </c>
      <c r="H4598" s="166">
        <f t="shared" ref="H4598:H4603" si="190">TRUNC(G4598*F4598,2)</f>
        <v>3.22</v>
      </c>
    </row>
    <row r="4599" spans="1:8" ht="15" customHeight="1" x14ac:dyDescent="0.2">
      <c r="A4599" s="165" t="s">
        <v>2072</v>
      </c>
      <c r="B4599" s="60" t="s">
        <v>2064</v>
      </c>
      <c r="C4599" s="61">
        <v>11002</v>
      </c>
      <c r="D4599" s="62" t="s">
        <v>2426</v>
      </c>
      <c r="E4599" s="60" t="s">
        <v>102</v>
      </c>
      <c r="F4599" s="65">
        <v>1.6E-2</v>
      </c>
      <c r="G4599" s="70">
        <v>27.531500000000001</v>
      </c>
      <c r="H4599" s="166">
        <f t="shared" si="190"/>
        <v>0.44</v>
      </c>
    </row>
    <row r="4600" spans="1:8" ht="15" customHeight="1" x14ac:dyDescent="0.2">
      <c r="A4600" s="165" t="s">
        <v>2072</v>
      </c>
      <c r="B4600" s="60" t="s">
        <v>2064</v>
      </c>
      <c r="C4600" s="61">
        <v>3272</v>
      </c>
      <c r="D4600" s="62" t="s">
        <v>3111</v>
      </c>
      <c r="E4600" s="60" t="s">
        <v>225</v>
      </c>
      <c r="F4600" s="65">
        <v>1</v>
      </c>
      <c r="G4600" s="70">
        <v>33.26</v>
      </c>
      <c r="H4600" s="166">
        <f t="shared" si="190"/>
        <v>33.26</v>
      </c>
    </row>
    <row r="4601" spans="1:8" ht="27" customHeight="1" x14ac:dyDescent="0.2">
      <c r="A4601" s="165" t="s">
        <v>2072</v>
      </c>
      <c r="B4601" s="60" t="s">
        <v>2064</v>
      </c>
      <c r="C4601" s="61">
        <v>21012</v>
      </c>
      <c r="D4601" s="62" t="s">
        <v>3113</v>
      </c>
      <c r="E4601" s="60" t="s">
        <v>118</v>
      </c>
      <c r="F4601" s="65">
        <v>5.1449999999999996</v>
      </c>
      <c r="G4601" s="70">
        <v>44.18</v>
      </c>
      <c r="H4601" s="166">
        <f t="shared" si="190"/>
        <v>227.3</v>
      </c>
    </row>
    <row r="4602" spans="1:8" ht="15" customHeight="1" x14ac:dyDescent="0.2">
      <c r="A4602" s="165" t="s">
        <v>2072</v>
      </c>
      <c r="B4602" s="60" t="s">
        <v>2605</v>
      </c>
      <c r="C4602" s="61">
        <v>88251</v>
      </c>
      <c r="D4602" s="62" t="s">
        <v>2553</v>
      </c>
      <c r="E4602" s="60" t="s">
        <v>30</v>
      </c>
      <c r="F4602" s="65">
        <v>2.1</v>
      </c>
      <c r="G4602" s="70">
        <v>18.149999999999999</v>
      </c>
      <c r="H4602" s="166">
        <f t="shared" si="190"/>
        <v>38.11</v>
      </c>
    </row>
    <row r="4603" spans="1:8" x14ac:dyDescent="0.2">
      <c r="A4603" s="165" t="s">
        <v>2072</v>
      </c>
      <c r="B4603" s="60" t="s">
        <v>2605</v>
      </c>
      <c r="C4603" s="61">
        <v>88315</v>
      </c>
      <c r="D4603" s="62" t="s">
        <v>2554</v>
      </c>
      <c r="E4603" s="60" t="s">
        <v>30</v>
      </c>
      <c r="F4603" s="65">
        <v>2.5499999999999998</v>
      </c>
      <c r="G4603" s="70">
        <v>22.42</v>
      </c>
      <c r="H4603" s="166">
        <f t="shared" si="190"/>
        <v>57.17</v>
      </c>
    </row>
    <row r="4604" spans="1:8" s="47" customFormat="1" ht="14.25" x14ac:dyDescent="0.25">
      <c r="A4604" s="153" t="s">
        <v>2057</v>
      </c>
      <c r="B4604" s="154" t="s">
        <v>2058</v>
      </c>
      <c r="C4604" s="154" t="s">
        <v>2059</v>
      </c>
      <c r="D4604" s="154" t="s">
        <v>2060</v>
      </c>
      <c r="E4604" s="154" t="s">
        <v>2061</v>
      </c>
      <c r="F4604" s="155" t="s">
        <v>2062</v>
      </c>
      <c r="G4604" s="156" t="s">
        <v>2063</v>
      </c>
      <c r="H4604" s="157" t="s">
        <v>2602</v>
      </c>
    </row>
    <row r="4605" spans="1:8" ht="48" customHeight="1" x14ac:dyDescent="0.2">
      <c r="A4605" s="158" t="s">
        <v>1770</v>
      </c>
      <c r="B4605" s="159" t="s">
        <v>2603</v>
      </c>
      <c r="C4605" s="160" t="s">
        <v>1769</v>
      </c>
      <c r="D4605" s="161" t="s">
        <v>1771</v>
      </c>
      <c r="E4605" s="162" t="s">
        <v>2598</v>
      </c>
      <c r="F4605" s="163"/>
      <c r="G4605" s="72"/>
      <c r="H4605" s="164">
        <f>SUM(H4606:H4613)</f>
        <v>240.93999999999997</v>
      </c>
    </row>
    <row r="4606" spans="1:8" ht="27" customHeight="1" x14ac:dyDescent="0.2">
      <c r="A4606" s="165" t="s">
        <v>2072</v>
      </c>
      <c r="B4606" s="60" t="s">
        <v>2064</v>
      </c>
      <c r="C4606" s="61">
        <v>21015</v>
      </c>
      <c r="D4606" s="62" t="s">
        <v>3114</v>
      </c>
      <c r="E4606" s="60" t="s">
        <v>118</v>
      </c>
      <c r="F4606" s="65">
        <v>1.9782599999999999</v>
      </c>
      <c r="G4606" s="70">
        <v>84.92</v>
      </c>
      <c r="H4606" s="166">
        <f t="shared" ref="H4606:H4613" si="191">TRUNC(G4606*F4606,2)</f>
        <v>167.99</v>
      </c>
    </row>
    <row r="4607" spans="1:8" ht="15" customHeight="1" x14ac:dyDescent="0.2">
      <c r="A4607" s="165" t="s">
        <v>2072</v>
      </c>
      <c r="B4607" s="60" t="s">
        <v>2064</v>
      </c>
      <c r="C4607" s="61">
        <v>555</v>
      </c>
      <c r="D4607" s="62" t="s">
        <v>3115</v>
      </c>
      <c r="E4607" s="60" t="s">
        <v>118</v>
      </c>
      <c r="F4607" s="65">
        <v>0.81521999999999994</v>
      </c>
      <c r="G4607" s="70">
        <v>10</v>
      </c>
      <c r="H4607" s="166">
        <f t="shared" si="191"/>
        <v>8.15</v>
      </c>
    </row>
    <row r="4608" spans="1:8" ht="15" customHeight="1" x14ac:dyDescent="0.2">
      <c r="A4608" s="165" t="s">
        <v>2072</v>
      </c>
      <c r="B4608" s="60" t="s">
        <v>2064</v>
      </c>
      <c r="C4608" s="61">
        <v>10997</v>
      </c>
      <c r="D4608" s="62" t="s">
        <v>2203</v>
      </c>
      <c r="E4608" s="60" t="s">
        <v>102</v>
      </c>
      <c r="F4608" s="65">
        <v>0.55408000000000002</v>
      </c>
      <c r="G4608" s="70">
        <v>28.670500000000001</v>
      </c>
      <c r="H4608" s="166">
        <f t="shared" si="191"/>
        <v>15.88</v>
      </c>
    </row>
    <row r="4609" spans="1:8" ht="15" customHeight="1" x14ac:dyDescent="0.2">
      <c r="A4609" s="165" t="s">
        <v>2072</v>
      </c>
      <c r="B4609" s="60" t="s">
        <v>2605</v>
      </c>
      <c r="C4609" s="61">
        <v>88315</v>
      </c>
      <c r="D4609" s="62" t="s">
        <v>2554</v>
      </c>
      <c r="E4609" s="60" t="s">
        <v>30</v>
      </c>
      <c r="F4609" s="65">
        <v>0.94194</v>
      </c>
      <c r="G4609" s="70">
        <v>22.42</v>
      </c>
      <c r="H4609" s="166">
        <f t="shared" si="191"/>
        <v>21.11</v>
      </c>
    </row>
    <row r="4610" spans="1:8" ht="27" customHeight="1" x14ac:dyDescent="0.2">
      <c r="A4610" s="165" t="s">
        <v>2072</v>
      </c>
      <c r="B4610" s="60" t="s">
        <v>2605</v>
      </c>
      <c r="C4610" s="61">
        <v>100746</v>
      </c>
      <c r="D4610" s="62" t="s">
        <v>3118</v>
      </c>
      <c r="E4610" s="60" t="s">
        <v>84</v>
      </c>
      <c r="F4610" s="65">
        <v>0.47332999999999997</v>
      </c>
      <c r="G4610" s="185">
        <f>H4707</f>
        <v>14.110000000000001</v>
      </c>
      <c r="H4610" s="166">
        <f t="shared" si="191"/>
        <v>6.67</v>
      </c>
    </row>
    <row r="4611" spans="1:8" ht="15" customHeight="1" x14ac:dyDescent="0.2">
      <c r="A4611" s="165" t="s">
        <v>2072</v>
      </c>
      <c r="B4611" s="60" t="s">
        <v>2605</v>
      </c>
      <c r="C4611" s="61">
        <v>93358</v>
      </c>
      <c r="D4611" s="62" t="s">
        <v>3116</v>
      </c>
      <c r="E4611" s="60" t="s">
        <v>87</v>
      </c>
      <c r="F4611" s="65">
        <v>0.128</v>
      </c>
      <c r="G4611" s="185">
        <f>H610</f>
        <v>49.56</v>
      </c>
      <c r="H4611" s="166">
        <f t="shared" si="191"/>
        <v>6.34</v>
      </c>
    </row>
    <row r="4612" spans="1:8" ht="36" x14ac:dyDescent="0.2">
      <c r="A4612" s="165" t="s">
        <v>2072</v>
      </c>
      <c r="B4612" s="60" t="s">
        <v>2605</v>
      </c>
      <c r="C4612" s="61">
        <v>90278</v>
      </c>
      <c r="D4612" s="62" t="s">
        <v>3117</v>
      </c>
      <c r="E4612" s="60" t="s">
        <v>87</v>
      </c>
      <c r="F4612" s="65">
        <v>2.8000000000000001E-2</v>
      </c>
      <c r="G4612" s="70">
        <v>397.73</v>
      </c>
      <c r="H4612" s="166">
        <f t="shared" si="191"/>
        <v>11.13</v>
      </c>
    </row>
    <row r="4613" spans="1:8" ht="15" customHeight="1" x14ac:dyDescent="0.2">
      <c r="A4613" s="165" t="s">
        <v>2072</v>
      </c>
      <c r="B4613" s="60" t="s">
        <v>2605</v>
      </c>
      <c r="C4613" s="61">
        <v>96995</v>
      </c>
      <c r="D4613" s="62" t="s">
        <v>2150</v>
      </c>
      <c r="E4613" s="60" t="s">
        <v>87</v>
      </c>
      <c r="F4613" s="65">
        <v>9.9000000000000005E-2</v>
      </c>
      <c r="G4613" s="70">
        <v>37.08</v>
      </c>
      <c r="H4613" s="166">
        <f t="shared" si="191"/>
        <v>3.67</v>
      </c>
    </row>
    <row r="4614" spans="1:8" s="47" customFormat="1" ht="14.25" x14ac:dyDescent="0.25">
      <c r="A4614" s="153" t="s">
        <v>2057</v>
      </c>
      <c r="B4614" s="154" t="s">
        <v>2058</v>
      </c>
      <c r="C4614" s="154" t="s">
        <v>2059</v>
      </c>
      <c r="D4614" s="154" t="s">
        <v>2060</v>
      </c>
      <c r="E4614" s="154" t="s">
        <v>2061</v>
      </c>
      <c r="F4614" s="155" t="s">
        <v>2062</v>
      </c>
      <c r="G4614" s="156" t="s">
        <v>2063</v>
      </c>
      <c r="H4614" s="157" t="s">
        <v>2602</v>
      </c>
    </row>
    <row r="4615" spans="1:8" ht="32.1" customHeight="1" x14ac:dyDescent="0.2">
      <c r="A4615" s="158" t="s">
        <v>1773</v>
      </c>
      <c r="B4615" s="159" t="s">
        <v>2603</v>
      </c>
      <c r="C4615" s="160" t="s">
        <v>1772</v>
      </c>
      <c r="D4615" s="161" t="s">
        <v>1774</v>
      </c>
      <c r="E4615" s="162" t="s">
        <v>118</v>
      </c>
      <c r="F4615" s="163"/>
      <c r="G4615" s="72"/>
      <c r="H4615" s="164">
        <f>SUM(H4616:H4622)</f>
        <v>172.04999999999998</v>
      </c>
    </row>
    <row r="4616" spans="1:8" ht="27" customHeight="1" x14ac:dyDescent="0.2">
      <c r="A4616" s="165" t="s">
        <v>2072</v>
      </c>
      <c r="B4616" s="60" t="s">
        <v>2064</v>
      </c>
      <c r="C4616" s="61">
        <v>21012</v>
      </c>
      <c r="D4616" s="62" t="s">
        <v>3119</v>
      </c>
      <c r="E4616" s="60" t="s">
        <v>118</v>
      </c>
      <c r="F4616" s="65">
        <v>2.2400000000000002</v>
      </c>
      <c r="G4616" s="70">
        <v>44.18</v>
      </c>
      <c r="H4616" s="166">
        <f t="shared" ref="H4616:H4622" si="192">TRUNC(G4616*F4616,2)</f>
        <v>98.96</v>
      </c>
    </row>
    <row r="4617" spans="1:8" ht="15" customHeight="1" x14ac:dyDescent="0.2">
      <c r="A4617" s="165" t="s">
        <v>2072</v>
      </c>
      <c r="B4617" s="60" t="s">
        <v>2605</v>
      </c>
      <c r="C4617" s="61">
        <v>88309</v>
      </c>
      <c r="D4617" s="62" t="s">
        <v>2093</v>
      </c>
      <c r="E4617" s="60" t="s">
        <v>30</v>
      </c>
      <c r="F4617" s="65">
        <v>0.66</v>
      </c>
      <c r="G4617" s="70">
        <v>22.55</v>
      </c>
      <c r="H4617" s="166">
        <f t="shared" si="192"/>
        <v>14.88</v>
      </c>
    </row>
    <row r="4618" spans="1:8" ht="15" customHeight="1" x14ac:dyDescent="0.2">
      <c r="A4618" s="165" t="s">
        <v>2072</v>
      </c>
      <c r="B4618" s="60" t="s">
        <v>2605</v>
      </c>
      <c r="C4618" s="61">
        <v>88316</v>
      </c>
      <c r="D4618" s="62" t="s">
        <v>2094</v>
      </c>
      <c r="E4618" s="60" t="s">
        <v>30</v>
      </c>
      <c r="F4618" s="65">
        <v>1.65</v>
      </c>
      <c r="G4618" s="70">
        <v>18.190000000000001</v>
      </c>
      <c r="H4618" s="166">
        <f t="shared" si="192"/>
        <v>30.01</v>
      </c>
    </row>
    <row r="4619" spans="1:8" ht="15" customHeight="1" x14ac:dyDescent="0.2">
      <c r="A4619" s="165" t="s">
        <v>2072</v>
      </c>
      <c r="B4619" s="60" t="s">
        <v>2605</v>
      </c>
      <c r="C4619" s="61">
        <v>88315</v>
      </c>
      <c r="D4619" s="62" t="s">
        <v>2554</v>
      </c>
      <c r="E4619" s="60" t="s">
        <v>30</v>
      </c>
      <c r="F4619" s="65">
        <v>0.34300000000000003</v>
      </c>
      <c r="G4619" s="70">
        <v>22.42</v>
      </c>
      <c r="H4619" s="166">
        <f t="shared" si="192"/>
        <v>7.69</v>
      </c>
    </row>
    <row r="4620" spans="1:8" ht="15" customHeight="1" x14ac:dyDescent="0.2">
      <c r="A4620" s="165" t="s">
        <v>2072</v>
      </c>
      <c r="B4620" s="60" t="s">
        <v>2605</v>
      </c>
      <c r="C4620" s="61">
        <v>88317</v>
      </c>
      <c r="D4620" s="62" t="s">
        <v>2205</v>
      </c>
      <c r="E4620" s="60" t="s">
        <v>30</v>
      </c>
      <c r="F4620" s="65">
        <v>0.34300000000000003</v>
      </c>
      <c r="G4620" s="70">
        <v>23.24</v>
      </c>
      <c r="H4620" s="166">
        <f t="shared" si="192"/>
        <v>7.97</v>
      </c>
    </row>
    <row r="4621" spans="1:8" ht="15" customHeight="1" x14ac:dyDescent="0.2">
      <c r="A4621" s="165" t="s">
        <v>2072</v>
      </c>
      <c r="B4621" s="60" t="s">
        <v>2064</v>
      </c>
      <c r="C4621" s="61">
        <v>10997</v>
      </c>
      <c r="D4621" s="62" t="s">
        <v>2203</v>
      </c>
      <c r="E4621" s="60" t="s">
        <v>102</v>
      </c>
      <c r="F4621" s="65">
        <v>0.25</v>
      </c>
      <c r="G4621" s="70">
        <v>28.670500000000001</v>
      </c>
      <c r="H4621" s="166">
        <f t="shared" si="192"/>
        <v>7.16</v>
      </c>
    </row>
    <row r="4622" spans="1:8" ht="15" customHeight="1" x14ac:dyDescent="0.2">
      <c r="A4622" s="165" t="s">
        <v>2072</v>
      </c>
      <c r="B4622" s="60" t="s">
        <v>2605</v>
      </c>
      <c r="C4622" s="61">
        <v>94975</v>
      </c>
      <c r="D4622" s="62" t="s">
        <v>3120</v>
      </c>
      <c r="E4622" s="60" t="s">
        <v>87</v>
      </c>
      <c r="F4622" s="65">
        <v>1.4999999999999999E-2</v>
      </c>
      <c r="G4622" s="70">
        <v>359.29</v>
      </c>
      <c r="H4622" s="166">
        <f t="shared" si="192"/>
        <v>5.38</v>
      </c>
    </row>
    <row r="4623" spans="1:8" s="47" customFormat="1" ht="14.25" x14ac:dyDescent="0.25">
      <c r="A4623" s="153" t="s">
        <v>2057</v>
      </c>
      <c r="B4623" s="154" t="s">
        <v>2058</v>
      </c>
      <c r="C4623" s="154" t="s">
        <v>2059</v>
      </c>
      <c r="D4623" s="154" t="s">
        <v>2060</v>
      </c>
      <c r="E4623" s="154" t="s">
        <v>2061</v>
      </c>
      <c r="F4623" s="155" t="s">
        <v>2062</v>
      </c>
      <c r="G4623" s="156" t="s">
        <v>2063</v>
      </c>
      <c r="H4623" s="157" t="s">
        <v>2602</v>
      </c>
    </row>
    <row r="4624" spans="1:8" ht="48" customHeight="1" x14ac:dyDescent="0.2">
      <c r="A4624" s="158" t="s">
        <v>1776</v>
      </c>
      <c r="B4624" s="159" t="s">
        <v>2603</v>
      </c>
      <c r="C4624" s="160" t="s">
        <v>1775</v>
      </c>
      <c r="D4624" s="161" t="s">
        <v>1777</v>
      </c>
      <c r="E4624" s="162" t="s">
        <v>118</v>
      </c>
      <c r="F4624" s="163"/>
      <c r="G4624" s="72"/>
      <c r="H4624" s="164">
        <f>SUM(H4625:H4634)</f>
        <v>462.14000000000004</v>
      </c>
    </row>
    <row r="4625" spans="1:8" ht="15" customHeight="1" x14ac:dyDescent="0.2">
      <c r="A4625" s="165" t="s">
        <v>2072</v>
      </c>
      <c r="B4625" s="60" t="s">
        <v>2064</v>
      </c>
      <c r="C4625" s="61">
        <v>552</v>
      </c>
      <c r="D4625" s="62" t="s">
        <v>3124</v>
      </c>
      <c r="E4625" s="60" t="s">
        <v>118</v>
      </c>
      <c r="F4625" s="65">
        <v>9.92</v>
      </c>
      <c r="G4625" s="70">
        <v>15</v>
      </c>
      <c r="H4625" s="166">
        <f t="shared" ref="H4625:H4634" si="193">TRUNC(G4625*F4625,2)</f>
        <v>148.80000000000001</v>
      </c>
    </row>
    <row r="4626" spans="1:8" ht="15" customHeight="1" x14ac:dyDescent="0.2">
      <c r="A4626" s="165" t="s">
        <v>2607</v>
      </c>
      <c r="B4626" s="60" t="s">
        <v>2064</v>
      </c>
      <c r="C4626" s="61">
        <v>8853</v>
      </c>
      <c r="D4626" s="62" t="s">
        <v>3125</v>
      </c>
      <c r="E4626" s="60" t="s">
        <v>84</v>
      </c>
      <c r="F4626" s="65">
        <v>0.104</v>
      </c>
      <c r="G4626" s="70">
        <v>280</v>
      </c>
      <c r="H4626" s="166">
        <f t="shared" si="193"/>
        <v>29.12</v>
      </c>
    </row>
    <row r="4627" spans="1:8" ht="15" customHeight="1" x14ac:dyDescent="0.2">
      <c r="A4627" s="165" t="s">
        <v>2072</v>
      </c>
      <c r="B4627" s="60" t="s">
        <v>2605</v>
      </c>
      <c r="C4627" s="61">
        <v>88315</v>
      </c>
      <c r="D4627" s="62" t="s">
        <v>2554</v>
      </c>
      <c r="E4627" s="60" t="s">
        <v>30</v>
      </c>
      <c r="F4627" s="65">
        <v>1.3</v>
      </c>
      <c r="G4627" s="70">
        <v>22.42</v>
      </c>
      <c r="H4627" s="166">
        <f t="shared" si="193"/>
        <v>29.14</v>
      </c>
    </row>
    <row r="4628" spans="1:8" ht="15" customHeight="1" x14ac:dyDescent="0.2">
      <c r="A4628" s="165" t="s">
        <v>2072</v>
      </c>
      <c r="B4628" s="60" t="s">
        <v>2605</v>
      </c>
      <c r="C4628" s="61">
        <v>88251</v>
      </c>
      <c r="D4628" s="62" t="s">
        <v>2553</v>
      </c>
      <c r="E4628" s="60" t="s">
        <v>30</v>
      </c>
      <c r="F4628" s="65">
        <v>1.3</v>
      </c>
      <c r="G4628" s="70">
        <v>18.149999999999999</v>
      </c>
      <c r="H4628" s="166">
        <f t="shared" si="193"/>
        <v>23.59</v>
      </c>
    </row>
    <row r="4629" spans="1:8" ht="15" customHeight="1" x14ac:dyDescent="0.2">
      <c r="A4629" s="165" t="s">
        <v>2072</v>
      </c>
      <c r="B4629" s="60" t="s">
        <v>2064</v>
      </c>
      <c r="C4629" s="61">
        <v>11977</v>
      </c>
      <c r="D4629" s="62" t="s">
        <v>3121</v>
      </c>
      <c r="E4629" s="60" t="s">
        <v>225</v>
      </c>
      <c r="F4629" s="65">
        <v>2.5</v>
      </c>
      <c r="G4629" s="70">
        <v>8.25</v>
      </c>
      <c r="H4629" s="166">
        <f t="shared" si="193"/>
        <v>20.62</v>
      </c>
    </row>
    <row r="4630" spans="1:8" ht="27" customHeight="1" x14ac:dyDescent="0.2">
      <c r="A4630" s="165" t="s">
        <v>2072</v>
      </c>
      <c r="B4630" s="60" t="s">
        <v>2064</v>
      </c>
      <c r="C4630" s="61">
        <v>12760</v>
      </c>
      <c r="D4630" s="62" t="s">
        <v>3122</v>
      </c>
      <c r="E4630" s="60" t="s">
        <v>84</v>
      </c>
      <c r="F4630" s="65">
        <v>6.3E-2</v>
      </c>
      <c r="G4630" s="70">
        <v>775</v>
      </c>
      <c r="H4630" s="166">
        <f t="shared" si="193"/>
        <v>48.82</v>
      </c>
    </row>
    <row r="4631" spans="1:8" ht="27" customHeight="1" x14ac:dyDescent="0.2">
      <c r="A4631" s="165" t="s">
        <v>2072</v>
      </c>
      <c r="B4631" s="60" t="s">
        <v>2064</v>
      </c>
      <c r="C4631" s="61">
        <v>4777</v>
      </c>
      <c r="D4631" s="62" t="s">
        <v>2297</v>
      </c>
      <c r="E4631" s="60" t="s">
        <v>102</v>
      </c>
      <c r="F4631" s="65">
        <v>6.35</v>
      </c>
      <c r="G4631" s="70">
        <v>10.914</v>
      </c>
      <c r="H4631" s="166">
        <f t="shared" si="193"/>
        <v>69.3</v>
      </c>
    </row>
    <row r="4632" spans="1:8" x14ac:dyDescent="0.2">
      <c r="A4632" s="165" t="s">
        <v>2072</v>
      </c>
      <c r="B4632" s="60" t="s">
        <v>2064</v>
      </c>
      <c r="C4632" s="61">
        <v>10997</v>
      </c>
      <c r="D4632" s="62" t="s">
        <v>2203</v>
      </c>
      <c r="E4632" s="60" t="s">
        <v>102</v>
      </c>
      <c r="F4632" s="65">
        <v>0.86399999999999999</v>
      </c>
      <c r="G4632" s="70">
        <v>28.670500000000001</v>
      </c>
      <c r="H4632" s="166">
        <f t="shared" si="193"/>
        <v>24.77</v>
      </c>
    </row>
    <row r="4633" spans="1:8" ht="24" x14ac:dyDescent="0.2">
      <c r="A4633" s="165" t="s">
        <v>2072</v>
      </c>
      <c r="B4633" s="60" t="s">
        <v>2064</v>
      </c>
      <c r="C4633" s="61">
        <v>21012</v>
      </c>
      <c r="D4633" s="62" t="s">
        <v>3113</v>
      </c>
      <c r="E4633" s="60" t="s">
        <v>118</v>
      </c>
      <c r="F4633" s="65">
        <v>1</v>
      </c>
      <c r="G4633" s="70">
        <v>44.18</v>
      </c>
      <c r="H4633" s="166">
        <f t="shared" si="193"/>
        <v>44.18</v>
      </c>
    </row>
    <row r="4634" spans="1:8" x14ac:dyDescent="0.2">
      <c r="A4634" s="165" t="s">
        <v>2072</v>
      </c>
      <c r="B4634" s="60" t="s">
        <v>2064</v>
      </c>
      <c r="C4634" s="61">
        <v>546</v>
      </c>
      <c r="D4634" s="62" t="s">
        <v>3123</v>
      </c>
      <c r="E4634" s="60" t="s">
        <v>102</v>
      </c>
      <c r="F4634" s="65">
        <v>2.8</v>
      </c>
      <c r="G4634" s="70">
        <v>8.5</v>
      </c>
      <c r="H4634" s="166">
        <f t="shared" si="193"/>
        <v>23.8</v>
      </c>
    </row>
    <row r="4635" spans="1:8" s="47" customFormat="1" ht="14.25" x14ac:dyDescent="0.25">
      <c r="A4635" s="153" t="s">
        <v>2057</v>
      </c>
      <c r="B4635" s="154" t="s">
        <v>2058</v>
      </c>
      <c r="C4635" s="154" t="s">
        <v>2059</v>
      </c>
      <c r="D4635" s="154" t="s">
        <v>2060</v>
      </c>
      <c r="E4635" s="154" t="s">
        <v>2061</v>
      </c>
      <c r="F4635" s="155" t="s">
        <v>2062</v>
      </c>
      <c r="G4635" s="156" t="s">
        <v>2063</v>
      </c>
      <c r="H4635" s="157" t="s">
        <v>2602</v>
      </c>
    </row>
    <row r="4636" spans="1:8" ht="66" customHeight="1" x14ac:dyDescent="0.2">
      <c r="A4636" s="158" t="s">
        <v>1779</v>
      </c>
      <c r="B4636" s="159" t="s">
        <v>2603</v>
      </c>
      <c r="C4636" s="160" t="s">
        <v>1778</v>
      </c>
      <c r="D4636" s="161" t="s">
        <v>1780</v>
      </c>
      <c r="E4636" s="162" t="s">
        <v>84</v>
      </c>
      <c r="F4636" s="163"/>
      <c r="G4636" s="72"/>
      <c r="H4636" s="164">
        <f>SUM(H4637:H4643)</f>
        <v>487.90000000000003</v>
      </c>
    </row>
    <row r="4637" spans="1:8" ht="15" customHeight="1" x14ac:dyDescent="0.2">
      <c r="A4637" s="165" t="s">
        <v>2607</v>
      </c>
      <c r="B4637" s="60" t="s">
        <v>2064</v>
      </c>
      <c r="C4637" s="61" t="s">
        <v>3103</v>
      </c>
      <c r="D4637" s="62" t="s">
        <v>3104</v>
      </c>
      <c r="E4637" s="60" t="s">
        <v>102</v>
      </c>
      <c r="F4637" s="65">
        <v>24.36683</v>
      </c>
      <c r="G4637" s="70">
        <v>6.7</v>
      </c>
      <c r="H4637" s="166">
        <f t="shared" ref="H4637:H4643" si="194">TRUNC(G4637*F4637,2)</f>
        <v>163.25</v>
      </c>
    </row>
    <row r="4638" spans="1:8" ht="15" customHeight="1" x14ac:dyDescent="0.2">
      <c r="A4638" s="165" t="s">
        <v>2607</v>
      </c>
      <c r="B4638" s="60" t="s">
        <v>2064</v>
      </c>
      <c r="C4638" s="61" t="s">
        <v>3108</v>
      </c>
      <c r="D4638" s="62" t="s">
        <v>3107</v>
      </c>
      <c r="E4638" s="60" t="s">
        <v>102</v>
      </c>
      <c r="F4638" s="65">
        <v>0.26250000000000001</v>
      </c>
      <c r="G4638" s="70">
        <v>6.4</v>
      </c>
      <c r="H4638" s="166">
        <f t="shared" si="194"/>
        <v>1.68</v>
      </c>
    </row>
    <row r="4639" spans="1:8" ht="15" customHeight="1" x14ac:dyDescent="0.2">
      <c r="A4639" s="165" t="s">
        <v>2072</v>
      </c>
      <c r="B4639" s="60" t="s">
        <v>2064</v>
      </c>
      <c r="C4639" s="61">
        <v>11026</v>
      </c>
      <c r="D4639" s="62" t="s">
        <v>3100</v>
      </c>
      <c r="E4639" s="60" t="s">
        <v>102</v>
      </c>
      <c r="F4639" s="65">
        <v>15.834</v>
      </c>
      <c r="G4639" s="70">
        <v>11.25</v>
      </c>
      <c r="H4639" s="166">
        <f t="shared" si="194"/>
        <v>178.13</v>
      </c>
    </row>
    <row r="4640" spans="1:8" ht="15" customHeight="1" x14ac:dyDescent="0.2">
      <c r="A4640" s="165" t="s">
        <v>2072</v>
      </c>
      <c r="B4640" s="60" t="s">
        <v>2064</v>
      </c>
      <c r="C4640" s="61">
        <v>10997</v>
      </c>
      <c r="D4640" s="62" t="s">
        <v>2203</v>
      </c>
      <c r="E4640" s="60" t="s">
        <v>102</v>
      </c>
      <c r="F4640" s="65">
        <v>2.88</v>
      </c>
      <c r="G4640" s="70">
        <v>28.670500000000001</v>
      </c>
      <c r="H4640" s="166">
        <f t="shared" si="194"/>
        <v>82.57</v>
      </c>
    </row>
    <row r="4641" spans="1:8" ht="15" customHeight="1" x14ac:dyDescent="0.2">
      <c r="A4641" s="165" t="s">
        <v>2072</v>
      </c>
      <c r="B4641" s="60" t="s">
        <v>2605</v>
      </c>
      <c r="C4641" s="61">
        <v>88315</v>
      </c>
      <c r="D4641" s="62" t="s">
        <v>2554</v>
      </c>
      <c r="E4641" s="60" t="s">
        <v>30</v>
      </c>
      <c r="F4641" s="65">
        <v>1.2090000000000001</v>
      </c>
      <c r="G4641" s="70">
        <v>22.42</v>
      </c>
      <c r="H4641" s="166">
        <f t="shared" si="194"/>
        <v>27.1</v>
      </c>
    </row>
    <row r="4642" spans="1:8" ht="15" customHeight="1" x14ac:dyDescent="0.2">
      <c r="A4642" s="165" t="s">
        <v>2072</v>
      </c>
      <c r="B4642" s="60" t="s">
        <v>2605</v>
      </c>
      <c r="C4642" s="61">
        <v>88316</v>
      </c>
      <c r="D4642" s="62" t="s">
        <v>3126</v>
      </c>
      <c r="E4642" s="60" t="s">
        <v>30</v>
      </c>
      <c r="F4642" s="65">
        <v>1.2090000000000001</v>
      </c>
      <c r="G4642" s="70">
        <v>18.190000000000001</v>
      </c>
      <c r="H4642" s="166">
        <f t="shared" si="194"/>
        <v>21.99</v>
      </c>
    </row>
    <row r="4643" spans="1:8" ht="38.1" customHeight="1" x14ac:dyDescent="0.2">
      <c r="A4643" s="165" t="s">
        <v>2072</v>
      </c>
      <c r="B4643" s="60" t="s">
        <v>2605</v>
      </c>
      <c r="C4643" s="61">
        <v>92718</v>
      </c>
      <c r="D4643" s="62" t="s">
        <v>309</v>
      </c>
      <c r="E4643" s="60" t="s">
        <v>87</v>
      </c>
      <c r="F4643" s="65">
        <v>0.03</v>
      </c>
      <c r="G4643" s="185">
        <f>H999</f>
        <v>439.41</v>
      </c>
      <c r="H4643" s="166">
        <f t="shared" si="194"/>
        <v>13.18</v>
      </c>
    </row>
    <row r="4644" spans="1:8" s="47" customFormat="1" ht="14.25" x14ac:dyDescent="0.25">
      <c r="A4644" s="153" t="s">
        <v>2057</v>
      </c>
      <c r="B4644" s="154" t="s">
        <v>2058</v>
      </c>
      <c r="C4644" s="154" t="s">
        <v>2059</v>
      </c>
      <c r="D4644" s="154" t="s">
        <v>2060</v>
      </c>
      <c r="E4644" s="154" t="s">
        <v>2061</v>
      </c>
      <c r="F4644" s="155" t="s">
        <v>2062</v>
      </c>
      <c r="G4644" s="156" t="s">
        <v>2063</v>
      </c>
      <c r="H4644" s="157" t="s">
        <v>2602</v>
      </c>
    </row>
    <row r="4645" spans="1:8" ht="128.1" customHeight="1" x14ac:dyDescent="0.2">
      <c r="A4645" s="158" t="s">
        <v>1782</v>
      </c>
      <c r="B4645" s="159" t="s">
        <v>2603</v>
      </c>
      <c r="C4645" s="160" t="s">
        <v>1781</v>
      </c>
      <c r="D4645" s="161" t="s">
        <v>1783</v>
      </c>
      <c r="E4645" s="162" t="s">
        <v>84</v>
      </c>
      <c r="F4645" s="163"/>
      <c r="G4645" s="72"/>
      <c r="H4645" s="164">
        <f>SUM(H4646:H4649)</f>
        <v>627.66</v>
      </c>
    </row>
    <row r="4646" spans="1:8" ht="27" customHeight="1" x14ac:dyDescent="0.2">
      <c r="A4646" s="165" t="s">
        <v>2607</v>
      </c>
      <c r="B4646" s="60" t="s">
        <v>2064</v>
      </c>
      <c r="C4646" s="61">
        <v>2975</v>
      </c>
      <c r="D4646" s="62" t="s">
        <v>3127</v>
      </c>
      <c r="E4646" s="60" t="s">
        <v>84</v>
      </c>
      <c r="F4646" s="65">
        <v>1</v>
      </c>
      <c r="G4646" s="70">
        <v>483.3</v>
      </c>
      <c r="H4646" s="166">
        <f>TRUNC(G4646*F4646,2)</f>
        <v>483.3</v>
      </c>
    </row>
    <row r="4647" spans="1:8" ht="15" customHeight="1" x14ac:dyDescent="0.2">
      <c r="A4647" s="165" t="s">
        <v>2607</v>
      </c>
      <c r="B4647" s="60" t="s">
        <v>2064</v>
      </c>
      <c r="C4647" s="61">
        <v>2976</v>
      </c>
      <c r="D4647" s="62" t="s">
        <v>3128</v>
      </c>
      <c r="E4647" s="60" t="s">
        <v>2598</v>
      </c>
      <c r="F4647" s="65">
        <v>0.28660000000000002</v>
      </c>
      <c r="G4647" s="70">
        <v>390</v>
      </c>
      <c r="H4647" s="166">
        <f>TRUNC(G4647*F4647,2)</f>
        <v>111.77</v>
      </c>
    </row>
    <row r="4648" spans="1:8" ht="15" customHeight="1" x14ac:dyDescent="0.2">
      <c r="A4648" s="165" t="s">
        <v>2072</v>
      </c>
      <c r="B4648" s="60" t="s">
        <v>2605</v>
      </c>
      <c r="C4648" s="61">
        <v>88309</v>
      </c>
      <c r="D4648" s="62" t="s">
        <v>2093</v>
      </c>
      <c r="E4648" s="60" t="s">
        <v>30</v>
      </c>
      <c r="F4648" s="65">
        <v>0.8</v>
      </c>
      <c r="G4648" s="70">
        <v>22.55</v>
      </c>
      <c r="H4648" s="166">
        <f>TRUNC(G4648*F4648,2)</f>
        <v>18.04</v>
      </c>
    </row>
    <row r="4649" spans="1:8" ht="15" customHeight="1" x14ac:dyDescent="0.2">
      <c r="A4649" s="165" t="s">
        <v>2072</v>
      </c>
      <c r="B4649" s="60" t="s">
        <v>2605</v>
      </c>
      <c r="C4649" s="61">
        <v>88316</v>
      </c>
      <c r="D4649" s="62" t="s">
        <v>2094</v>
      </c>
      <c r="E4649" s="60" t="s">
        <v>30</v>
      </c>
      <c r="F4649" s="65">
        <v>0.8</v>
      </c>
      <c r="G4649" s="70">
        <v>18.190000000000001</v>
      </c>
      <c r="H4649" s="166">
        <f>TRUNC(G4649*F4649,2)</f>
        <v>14.55</v>
      </c>
    </row>
    <row r="4650" spans="1:8" s="47" customFormat="1" ht="14.25" x14ac:dyDescent="0.25">
      <c r="A4650" s="153" t="s">
        <v>2057</v>
      </c>
      <c r="B4650" s="154" t="s">
        <v>2058</v>
      </c>
      <c r="C4650" s="154" t="s">
        <v>2059</v>
      </c>
      <c r="D4650" s="154" t="s">
        <v>2060</v>
      </c>
      <c r="E4650" s="154" t="s">
        <v>2061</v>
      </c>
      <c r="F4650" s="155" t="s">
        <v>2062</v>
      </c>
      <c r="G4650" s="156" t="s">
        <v>2063</v>
      </c>
      <c r="H4650" s="157" t="s">
        <v>2602</v>
      </c>
    </row>
    <row r="4651" spans="1:8" ht="48" customHeight="1" x14ac:dyDescent="0.2">
      <c r="A4651" s="158" t="s">
        <v>1786</v>
      </c>
      <c r="B4651" s="159" t="s">
        <v>2603</v>
      </c>
      <c r="C4651" s="160">
        <v>88413</v>
      </c>
      <c r="D4651" s="161" t="s">
        <v>1787</v>
      </c>
      <c r="E4651" s="162" t="s">
        <v>84</v>
      </c>
      <c r="F4651" s="163"/>
      <c r="G4651" s="72"/>
      <c r="H4651" s="164">
        <f>SUM(H4652:H4654)</f>
        <v>2.8</v>
      </c>
    </row>
    <row r="4652" spans="1:8" ht="15" customHeight="1" x14ac:dyDescent="0.2">
      <c r="A4652" s="165" t="s">
        <v>2072</v>
      </c>
      <c r="B4652" s="60" t="s">
        <v>2064</v>
      </c>
      <c r="C4652" s="61">
        <v>6085</v>
      </c>
      <c r="D4652" s="62" t="s">
        <v>2555</v>
      </c>
      <c r="E4652" s="60" t="s">
        <v>2210</v>
      </c>
      <c r="F4652" s="65">
        <v>0.16</v>
      </c>
      <c r="G4652" s="70">
        <v>7</v>
      </c>
      <c r="H4652" s="166">
        <f>TRUNC(G4652*F4652,2)</f>
        <v>1.1200000000000001</v>
      </c>
    </row>
    <row r="4653" spans="1:8" ht="15" customHeight="1" x14ac:dyDescent="0.2">
      <c r="A4653" s="165" t="s">
        <v>2072</v>
      </c>
      <c r="B4653" s="60" t="s">
        <v>2605</v>
      </c>
      <c r="C4653" s="61">
        <v>88310</v>
      </c>
      <c r="D4653" s="62" t="s">
        <v>2556</v>
      </c>
      <c r="E4653" s="60" t="s">
        <v>30</v>
      </c>
      <c r="F4653" s="65">
        <v>5.8500000000000003E-2</v>
      </c>
      <c r="G4653" s="70">
        <v>23.62</v>
      </c>
      <c r="H4653" s="166">
        <f>TRUNC(G4653*F4653,2)</f>
        <v>1.38</v>
      </c>
    </row>
    <row r="4654" spans="1:8" ht="15" customHeight="1" x14ac:dyDescent="0.2">
      <c r="A4654" s="165" t="s">
        <v>2072</v>
      </c>
      <c r="B4654" s="60" t="s">
        <v>2605</v>
      </c>
      <c r="C4654" s="61">
        <v>88316</v>
      </c>
      <c r="D4654" s="62" t="s">
        <v>2094</v>
      </c>
      <c r="E4654" s="60" t="s">
        <v>30</v>
      </c>
      <c r="F4654" s="65">
        <v>1.7000000000000001E-2</v>
      </c>
      <c r="G4654" s="70">
        <v>18.190000000000001</v>
      </c>
      <c r="H4654" s="166">
        <f>TRUNC(G4654*F4654,2)</f>
        <v>0.3</v>
      </c>
    </row>
    <row r="4655" spans="1:8" s="47" customFormat="1" ht="14.25" x14ac:dyDescent="0.25">
      <c r="A4655" s="153" t="s">
        <v>2057</v>
      </c>
      <c r="B4655" s="154" t="s">
        <v>2058</v>
      </c>
      <c r="C4655" s="154" t="s">
        <v>2059</v>
      </c>
      <c r="D4655" s="154" t="s">
        <v>2060</v>
      </c>
      <c r="E4655" s="154" t="s">
        <v>2061</v>
      </c>
      <c r="F4655" s="155" t="s">
        <v>2062</v>
      </c>
      <c r="G4655" s="156" t="s">
        <v>2063</v>
      </c>
      <c r="H4655" s="157" t="s">
        <v>2602</v>
      </c>
    </row>
    <row r="4656" spans="1:8" ht="48" customHeight="1" x14ac:dyDescent="0.2">
      <c r="A4656" s="158" t="s">
        <v>1788</v>
      </c>
      <c r="B4656" s="159" t="s">
        <v>2603</v>
      </c>
      <c r="C4656" s="160">
        <v>96126</v>
      </c>
      <c r="D4656" s="161" t="s">
        <v>1789</v>
      </c>
      <c r="E4656" s="162" t="s">
        <v>84</v>
      </c>
      <c r="F4656" s="163"/>
      <c r="G4656" s="72"/>
      <c r="H4656" s="164">
        <f>SUM(H4657:H4660)</f>
        <v>10.29</v>
      </c>
    </row>
    <row r="4657" spans="1:8" ht="15" customHeight="1" x14ac:dyDescent="0.2">
      <c r="A4657" s="165" t="s">
        <v>2072</v>
      </c>
      <c r="B4657" s="60" t="s">
        <v>2064</v>
      </c>
      <c r="C4657" s="61">
        <v>3767</v>
      </c>
      <c r="D4657" s="62" t="s">
        <v>2557</v>
      </c>
      <c r="E4657" s="60" t="s">
        <v>225</v>
      </c>
      <c r="F4657" s="65">
        <v>0.06</v>
      </c>
      <c r="G4657" s="70">
        <v>0.67149999999999999</v>
      </c>
      <c r="H4657" s="166">
        <f>TRUNC(G4657*F4657,2)</f>
        <v>0.04</v>
      </c>
    </row>
    <row r="4658" spans="1:8" ht="27" customHeight="1" x14ac:dyDescent="0.2">
      <c r="A4658" s="165" t="s">
        <v>2072</v>
      </c>
      <c r="B4658" s="60" t="s">
        <v>2064</v>
      </c>
      <c r="C4658" s="61">
        <v>4056</v>
      </c>
      <c r="D4658" s="62" t="s">
        <v>2558</v>
      </c>
      <c r="E4658" s="60" t="s">
        <v>2559</v>
      </c>
      <c r="F4658" s="65">
        <v>0.16400000000000001</v>
      </c>
      <c r="G4658" s="70">
        <v>16</v>
      </c>
      <c r="H4658" s="166">
        <f>TRUNC(G4658*F4658,2)</f>
        <v>2.62</v>
      </c>
    </row>
    <row r="4659" spans="1:8" ht="15" customHeight="1" x14ac:dyDescent="0.2">
      <c r="A4659" s="165" t="s">
        <v>2072</v>
      </c>
      <c r="B4659" s="60" t="s">
        <v>2605</v>
      </c>
      <c r="C4659" s="61">
        <v>88310</v>
      </c>
      <c r="D4659" s="62" t="s">
        <v>2556</v>
      </c>
      <c r="E4659" s="60" t="s">
        <v>30</v>
      </c>
      <c r="F4659" s="65">
        <v>0.26200000000000001</v>
      </c>
      <c r="G4659" s="70">
        <v>23.62</v>
      </c>
      <c r="H4659" s="166">
        <f>TRUNC(G4659*F4659,2)</f>
        <v>6.18</v>
      </c>
    </row>
    <row r="4660" spans="1:8" x14ac:dyDescent="0.2">
      <c r="A4660" s="165" t="s">
        <v>2072</v>
      </c>
      <c r="B4660" s="60" t="s">
        <v>2605</v>
      </c>
      <c r="C4660" s="61">
        <v>88316</v>
      </c>
      <c r="D4660" s="62" t="s">
        <v>2094</v>
      </c>
      <c r="E4660" s="60" t="s">
        <v>30</v>
      </c>
      <c r="F4660" s="65">
        <v>0.08</v>
      </c>
      <c r="G4660" s="70">
        <v>18.190000000000001</v>
      </c>
      <c r="H4660" s="166">
        <f>TRUNC(G4660*F4660,2)</f>
        <v>1.45</v>
      </c>
    </row>
    <row r="4661" spans="1:8" s="47" customFormat="1" ht="14.25" x14ac:dyDescent="0.25">
      <c r="A4661" s="153" t="s">
        <v>2057</v>
      </c>
      <c r="B4661" s="154" t="s">
        <v>2058</v>
      </c>
      <c r="C4661" s="154" t="s">
        <v>2059</v>
      </c>
      <c r="D4661" s="154" t="s">
        <v>2060</v>
      </c>
      <c r="E4661" s="154" t="s">
        <v>2061</v>
      </c>
      <c r="F4661" s="155" t="s">
        <v>2062</v>
      </c>
      <c r="G4661" s="156" t="s">
        <v>2063</v>
      </c>
      <c r="H4661" s="157" t="s">
        <v>2602</v>
      </c>
    </row>
    <row r="4662" spans="1:8" ht="48" customHeight="1" x14ac:dyDescent="0.2">
      <c r="A4662" s="158" t="s">
        <v>1790</v>
      </c>
      <c r="B4662" s="159" t="s">
        <v>2603</v>
      </c>
      <c r="C4662" s="160">
        <v>95624</v>
      </c>
      <c r="D4662" s="161" t="s">
        <v>1791</v>
      </c>
      <c r="E4662" s="162" t="s">
        <v>84</v>
      </c>
      <c r="F4662" s="163"/>
      <c r="G4662" s="72"/>
      <c r="H4662" s="164">
        <f>SUM(H4663:H4665)</f>
        <v>14.13</v>
      </c>
    </row>
    <row r="4663" spans="1:8" ht="15" customHeight="1" x14ac:dyDescent="0.2">
      <c r="A4663" s="165" t="s">
        <v>2072</v>
      </c>
      <c r="B4663" s="60" t="s">
        <v>2064</v>
      </c>
      <c r="C4663" s="61">
        <v>7356</v>
      </c>
      <c r="D4663" s="62" t="s">
        <v>2560</v>
      </c>
      <c r="E4663" s="60" t="s">
        <v>2210</v>
      </c>
      <c r="F4663" s="65">
        <v>0.2</v>
      </c>
      <c r="G4663" s="70">
        <v>19</v>
      </c>
      <c r="H4663" s="166">
        <f>TRUNC(G4663*F4663,2)</f>
        <v>3.8</v>
      </c>
    </row>
    <row r="4664" spans="1:8" ht="15" customHeight="1" x14ac:dyDescent="0.2">
      <c r="A4664" s="165" t="s">
        <v>2072</v>
      </c>
      <c r="B4664" s="60" t="s">
        <v>2064</v>
      </c>
      <c r="C4664" s="61">
        <v>88310</v>
      </c>
      <c r="D4664" s="62" t="s">
        <v>2556</v>
      </c>
      <c r="E4664" s="60" t="s">
        <v>30</v>
      </c>
      <c r="F4664" s="65">
        <v>0.36</v>
      </c>
      <c r="G4664" s="70">
        <v>23.62</v>
      </c>
      <c r="H4664" s="166">
        <f>TRUNC(G4664*F4664,2)</f>
        <v>8.5</v>
      </c>
    </row>
    <row r="4665" spans="1:8" ht="15" customHeight="1" x14ac:dyDescent="0.2">
      <c r="A4665" s="165" t="s">
        <v>2072</v>
      </c>
      <c r="B4665" s="60" t="s">
        <v>2605</v>
      </c>
      <c r="C4665" s="61">
        <v>88316</v>
      </c>
      <c r="D4665" s="62" t="s">
        <v>2094</v>
      </c>
      <c r="E4665" s="60" t="s">
        <v>30</v>
      </c>
      <c r="F4665" s="65">
        <v>0.10100000000000001</v>
      </c>
      <c r="G4665" s="70">
        <v>18.190000000000001</v>
      </c>
      <c r="H4665" s="166">
        <f>TRUNC(G4665*F4665,2)</f>
        <v>1.83</v>
      </c>
    </row>
    <row r="4666" spans="1:8" s="47" customFormat="1" ht="14.25" x14ac:dyDescent="0.25">
      <c r="A4666" s="153" t="s">
        <v>2057</v>
      </c>
      <c r="B4666" s="154" t="s">
        <v>2058</v>
      </c>
      <c r="C4666" s="154" t="s">
        <v>2059</v>
      </c>
      <c r="D4666" s="154" t="s">
        <v>2060</v>
      </c>
      <c r="E4666" s="154" t="s">
        <v>2061</v>
      </c>
      <c r="F4666" s="155" t="s">
        <v>2062</v>
      </c>
      <c r="G4666" s="156" t="s">
        <v>2063</v>
      </c>
      <c r="H4666" s="157" t="s">
        <v>2602</v>
      </c>
    </row>
    <row r="4667" spans="1:8" ht="48" customHeight="1" x14ac:dyDescent="0.2">
      <c r="A4667" s="158" t="s">
        <v>1792</v>
      </c>
      <c r="B4667" s="159" t="s">
        <v>2603</v>
      </c>
      <c r="C4667" s="160">
        <v>88411</v>
      </c>
      <c r="D4667" s="161" t="s">
        <v>1793</v>
      </c>
      <c r="E4667" s="162" t="s">
        <v>84</v>
      </c>
      <c r="F4667" s="163"/>
      <c r="G4667" s="72"/>
      <c r="H4667" s="164">
        <f>SUM(H4668:H4670)</f>
        <v>1.92</v>
      </c>
    </row>
    <row r="4668" spans="1:8" ht="15" customHeight="1" x14ac:dyDescent="0.2">
      <c r="A4668" s="165" t="s">
        <v>2072</v>
      </c>
      <c r="B4668" s="60" t="s">
        <v>2064</v>
      </c>
      <c r="C4668" s="61">
        <v>6085</v>
      </c>
      <c r="D4668" s="62" t="s">
        <v>2555</v>
      </c>
      <c r="E4668" s="60" t="s">
        <v>2210</v>
      </c>
      <c r="F4668" s="65">
        <v>0.16</v>
      </c>
      <c r="G4668" s="70">
        <v>7</v>
      </c>
      <c r="H4668" s="166">
        <f>TRUNC(G4668*F4668,2)</f>
        <v>1.1200000000000001</v>
      </c>
    </row>
    <row r="4669" spans="1:8" ht="15" customHeight="1" x14ac:dyDescent="0.2">
      <c r="A4669" s="165" t="s">
        <v>2072</v>
      </c>
      <c r="B4669" s="60" t="s">
        <v>2605</v>
      </c>
      <c r="C4669" s="61">
        <v>88310</v>
      </c>
      <c r="D4669" s="62" t="s">
        <v>2556</v>
      </c>
      <c r="E4669" s="60" t="s">
        <v>30</v>
      </c>
      <c r="F4669" s="65">
        <v>2.7E-2</v>
      </c>
      <c r="G4669" s="70">
        <v>23.62</v>
      </c>
      <c r="H4669" s="166">
        <f>TRUNC(G4669*F4669,2)</f>
        <v>0.63</v>
      </c>
    </row>
    <row r="4670" spans="1:8" ht="15" customHeight="1" x14ac:dyDescent="0.2">
      <c r="A4670" s="165" t="s">
        <v>2072</v>
      </c>
      <c r="B4670" s="60" t="s">
        <v>2605</v>
      </c>
      <c r="C4670" s="61">
        <v>88316</v>
      </c>
      <c r="D4670" s="62" t="s">
        <v>2094</v>
      </c>
      <c r="E4670" s="60" t="s">
        <v>30</v>
      </c>
      <c r="F4670" s="65">
        <v>9.5999999999999992E-3</v>
      </c>
      <c r="G4670" s="70">
        <v>18.190000000000001</v>
      </c>
      <c r="H4670" s="166">
        <f>TRUNC(G4670*F4670,2)</f>
        <v>0.17</v>
      </c>
    </row>
    <row r="4671" spans="1:8" s="47" customFormat="1" ht="14.25" x14ac:dyDescent="0.25">
      <c r="A4671" s="153" t="s">
        <v>2057</v>
      </c>
      <c r="B4671" s="154" t="s">
        <v>2058</v>
      </c>
      <c r="C4671" s="154" t="s">
        <v>2059</v>
      </c>
      <c r="D4671" s="154" t="s">
        <v>2060</v>
      </c>
      <c r="E4671" s="154" t="s">
        <v>2061</v>
      </c>
      <c r="F4671" s="155" t="s">
        <v>2062</v>
      </c>
      <c r="G4671" s="156" t="s">
        <v>2063</v>
      </c>
      <c r="H4671" s="157" t="s">
        <v>2602</v>
      </c>
    </row>
    <row r="4672" spans="1:8" ht="32.1" customHeight="1" x14ac:dyDescent="0.2">
      <c r="A4672" s="158" t="s">
        <v>1794</v>
      </c>
      <c r="B4672" s="159" t="s">
        <v>2603</v>
      </c>
      <c r="C4672" s="160">
        <v>96135</v>
      </c>
      <c r="D4672" s="161" t="s">
        <v>1795</v>
      </c>
      <c r="E4672" s="162" t="s">
        <v>84</v>
      </c>
      <c r="F4672" s="163"/>
      <c r="G4672" s="72"/>
      <c r="H4672" s="164">
        <f>SUM(H4673:H4676)</f>
        <v>15.259999999999998</v>
      </c>
    </row>
    <row r="4673" spans="1:8" ht="15" customHeight="1" x14ac:dyDescent="0.2">
      <c r="A4673" s="165" t="s">
        <v>2072</v>
      </c>
      <c r="B4673" s="60" t="s">
        <v>2064</v>
      </c>
      <c r="C4673" s="61">
        <v>3767</v>
      </c>
      <c r="D4673" s="62" t="s">
        <v>2557</v>
      </c>
      <c r="E4673" s="60" t="s">
        <v>225</v>
      </c>
      <c r="F4673" s="65">
        <v>0.1</v>
      </c>
      <c r="G4673" s="70">
        <v>0.67149999999999999</v>
      </c>
      <c r="H4673" s="166">
        <f>TRUNC(G4673*F4673,2)</f>
        <v>0.06</v>
      </c>
    </row>
    <row r="4674" spans="1:8" ht="27" customHeight="1" x14ac:dyDescent="0.2">
      <c r="A4674" s="165" t="s">
        <v>2072</v>
      </c>
      <c r="B4674" s="60" t="s">
        <v>2064</v>
      </c>
      <c r="C4674" s="61">
        <v>4056</v>
      </c>
      <c r="D4674" s="62" t="s">
        <v>2558</v>
      </c>
      <c r="E4674" s="60" t="s">
        <v>2559</v>
      </c>
      <c r="F4674" s="65">
        <v>0.24399999999999999</v>
      </c>
      <c r="G4674" s="70">
        <v>16</v>
      </c>
      <c r="H4674" s="166">
        <f>TRUNC(G4674*F4674,2)</f>
        <v>3.9</v>
      </c>
    </row>
    <row r="4675" spans="1:8" ht="15" customHeight="1" x14ac:dyDescent="0.2">
      <c r="A4675" s="165" t="s">
        <v>2072</v>
      </c>
      <c r="B4675" s="60" t="s">
        <v>2605</v>
      </c>
      <c r="C4675" s="61">
        <v>88310</v>
      </c>
      <c r="D4675" s="62" t="s">
        <v>2556</v>
      </c>
      <c r="E4675" s="60" t="s">
        <v>30</v>
      </c>
      <c r="F4675" s="65">
        <v>0.4</v>
      </c>
      <c r="G4675" s="70">
        <v>23.62</v>
      </c>
      <c r="H4675" s="166">
        <f>TRUNC(G4675*F4675,2)</f>
        <v>9.44</v>
      </c>
    </row>
    <row r="4676" spans="1:8" x14ac:dyDescent="0.2">
      <c r="A4676" s="165" t="s">
        <v>2072</v>
      </c>
      <c r="B4676" s="60" t="s">
        <v>2605</v>
      </c>
      <c r="C4676" s="61">
        <v>88316</v>
      </c>
      <c r="D4676" s="62" t="s">
        <v>2094</v>
      </c>
      <c r="E4676" s="60" t="s">
        <v>30</v>
      </c>
      <c r="F4676" s="65">
        <v>0.10249999999999999</v>
      </c>
      <c r="G4676" s="70">
        <v>18.190000000000001</v>
      </c>
      <c r="H4676" s="166">
        <f>TRUNC(G4676*F4676,2)</f>
        <v>1.86</v>
      </c>
    </row>
    <row r="4677" spans="1:8" s="47" customFormat="1" ht="14.25" x14ac:dyDescent="0.25">
      <c r="A4677" s="153" t="s">
        <v>2057</v>
      </c>
      <c r="B4677" s="154" t="s">
        <v>2058</v>
      </c>
      <c r="C4677" s="154" t="s">
        <v>2059</v>
      </c>
      <c r="D4677" s="154" t="s">
        <v>2060</v>
      </c>
      <c r="E4677" s="154" t="s">
        <v>2061</v>
      </c>
      <c r="F4677" s="155" t="s">
        <v>2062</v>
      </c>
      <c r="G4677" s="156" t="s">
        <v>2063</v>
      </c>
      <c r="H4677" s="157" t="s">
        <v>2602</v>
      </c>
    </row>
    <row r="4678" spans="1:8" ht="66" customHeight="1" x14ac:dyDescent="0.2">
      <c r="A4678" s="158" t="s">
        <v>1797</v>
      </c>
      <c r="B4678" s="159" t="s">
        <v>2603</v>
      </c>
      <c r="C4678" s="160">
        <v>100740</v>
      </c>
      <c r="D4678" s="161" t="s">
        <v>1798</v>
      </c>
      <c r="E4678" s="162" t="s">
        <v>84</v>
      </c>
      <c r="F4678" s="163"/>
      <c r="G4678" s="72"/>
      <c r="H4678" s="164">
        <f>SUM(H4679:H4681)</f>
        <v>6.57</v>
      </c>
    </row>
    <row r="4679" spans="1:8" ht="15" customHeight="1" x14ac:dyDescent="0.2">
      <c r="A4679" s="165" t="s">
        <v>2072</v>
      </c>
      <c r="B4679" s="60" t="s">
        <v>2064</v>
      </c>
      <c r="C4679" s="61">
        <v>5318</v>
      </c>
      <c r="D4679" s="62" t="s">
        <v>2561</v>
      </c>
      <c r="E4679" s="60" t="s">
        <v>2210</v>
      </c>
      <c r="F4679" s="65">
        <v>1.24E-2</v>
      </c>
      <c r="G4679" s="70">
        <v>17.68</v>
      </c>
      <c r="H4679" s="166">
        <f>TRUNC(G4679*F4679,2)</f>
        <v>0.21</v>
      </c>
    </row>
    <row r="4680" spans="1:8" ht="15" customHeight="1" x14ac:dyDescent="0.2">
      <c r="A4680" s="165" t="s">
        <v>2072</v>
      </c>
      <c r="B4680" s="60" t="s">
        <v>2064</v>
      </c>
      <c r="C4680" s="61">
        <v>7311</v>
      </c>
      <c r="D4680" s="62" t="s">
        <v>2562</v>
      </c>
      <c r="E4680" s="60" t="s">
        <v>2210</v>
      </c>
      <c r="F4680" s="65">
        <v>0.1242</v>
      </c>
      <c r="G4680" s="70">
        <v>22.73</v>
      </c>
      <c r="H4680" s="166">
        <f>TRUNC(G4680*F4680,2)</f>
        <v>2.82</v>
      </c>
    </row>
    <row r="4681" spans="1:8" ht="15" customHeight="1" x14ac:dyDescent="0.2">
      <c r="A4681" s="165" t="s">
        <v>2072</v>
      </c>
      <c r="B4681" s="60" t="s">
        <v>2605</v>
      </c>
      <c r="C4681" s="61">
        <v>88310</v>
      </c>
      <c r="D4681" s="62" t="s">
        <v>2556</v>
      </c>
      <c r="E4681" s="60" t="s">
        <v>30</v>
      </c>
      <c r="F4681" s="65">
        <v>0.15</v>
      </c>
      <c r="G4681" s="70">
        <v>23.62</v>
      </c>
      <c r="H4681" s="166">
        <f>TRUNC(G4681*F4681,2)</f>
        <v>3.54</v>
      </c>
    </row>
    <row r="4682" spans="1:8" s="47" customFormat="1" ht="14.25" x14ac:dyDescent="0.25">
      <c r="A4682" s="153" t="s">
        <v>2057</v>
      </c>
      <c r="B4682" s="154" t="s">
        <v>2058</v>
      </c>
      <c r="C4682" s="154" t="s">
        <v>2059</v>
      </c>
      <c r="D4682" s="154" t="s">
        <v>2060</v>
      </c>
      <c r="E4682" s="154" t="s">
        <v>2061</v>
      </c>
      <c r="F4682" s="155" t="s">
        <v>2062</v>
      </c>
      <c r="G4682" s="156" t="s">
        <v>2063</v>
      </c>
      <c r="H4682" s="157" t="s">
        <v>2602</v>
      </c>
    </row>
    <row r="4683" spans="1:8" ht="48" customHeight="1" x14ac:dyDescent="0.2">
      <c r="A4683" s="158" t="s">
        <v>1799</v>
      </c>
      <c r="B4683" s="159" t="s">
        <v>2603</v>
      </c>
      <c r="C4683" s="160">
        <v>100720</v>
      </c>
      <c r="D4683" s="161" t="s">
        <v>1800</v>
      </c>
      <c r="E4683" s="162" t="s">
        <v>84</v>
      </c>
      <c r="F4683" s="163"/>
      <c r="G4683" s="72"/>
      <c r="H4683" s="164">
        <f>SUM(H4684:H4686)</f>
        <v>6.49</v>
      </c>
    </row>
    <row r="4684" spans="1:8" ht="15" customHeight="1" x14ac:dyDescent="0.2">
      <c r="A4684" s="165" t="s">
        <v>2072</v>
      </c>
      <c r="B4684" s="60" t="s">
        <v>2064</v>
      </c>
      <c r="C4684" s="61">
        <v>5318</v>
      </c>
      <c r="D4684" s="62" t="s">
        <v>2561</v>
      </c>
      <c r="E4684" s="60" t="s">
        <v>2210</v>
      </c>
      <c r="F4684" s="65">
        <v>1.06E-2</v>
      </c>
      <c r="G4684" s="70">
        <v>17.68</v>
      </c>
      <c r="H4684" s="166">
        <f>TRUNC(G4684*F4684,2)</f>
        <v>0.18</v>
      </c>
    </row>
    <row r="4685" spans="1:8" ht="15" customHeight="1" x14ac:dyDescent="0.2">
      <c r="A4685" s="165" t="s">
        <v>2072</v>
      </c>
      <c r="B4685" s="60" t="s">
        <v>2064</v>
      </c>
      <c r="C4685" s="61">
        <v>7307</v>
      </c>
      <c r="D4685" s="62" t="s">
        <v>2409</v>
      </c>
      <c r="E4685" s="60" t="s">
        <v>2210</v>
      </c>
      <c r="F4685" s="65">
        <v>0.1062</v>
      </c>
      <c r="G4685" s="70">
        <v>25</v>
      </c>
      <c r="H4685" s="166">
        <f>TRUNC(G4685*F4685,2)</f>
        <v>2.65</v>
      </c>
    </row>
    <row r="4686" spans="1:8" ht="15" customHeight="1" x14ac:dyDescent="0.2">
      <c r="A4686" s="165" t="s">
        <v>2072</v>
      </c>
      <c r="B4686" s="60" t="s">
        <v>2605</v>
      </c>
      <c r="C4686" s="61">
        <v>88310</v>
      </c>
      <c r="D4686" s="62" t="s">
        <v>2556</v>
      </c>
      <c r="E4686" s="60" t="s">
        <v>30</v>
      </c>
      <c r="F4686" s="65">
        <v>0.11</v>
      </c>
      <c r="G4686" s="70">
        <v>33.28</v>
      </c>
      <c r="H4686" s="166">
        <f>TRUNC(G4686*F4686,2)</f>
        <v>3.66</v>
      </c>
    </row>
    <row r="4687" spans="1:8" s="47" customFormat="1" ht="14.25" x14ac:dyDescent="0.25">
      <c r="A4687" s="153" t="s">
        <v>2057</v>
      </c>
      <c r="B4687" s="154" t="s">
        <v>2058</v>
      </c>
      <c r="C4687" s="154" t="s">
        <v>2059</v>
      </c>
      <c r="D4687" s="154" t="s">
        <v>2060</v>
      </c>
      <c r="E4687" s="154" t="s">
        <v>2061</v>
      </c>
      <c r="F4687" s="155" t="s">
        <v>2062</v>
      </c>
      <c r="G4687" s="156" t="s">
        <v>2063</v>
      </c>
      <c r="H4687" s="157" t="s">
        <v>2602</v>
      </c>
    </row>
    <row r="4688" spans="1:8" ht="66" customHeight="1" x14ac:dyDescent="0.2">
      <c r="A4688" s="158" t="s">
        <v>1801</v>
      </c>
      <c r="B4688" s="159" t="s">
        <v>2603</v>
      </c>
      <c r="C4688" s="160">
        <v>100758</v>
      </c>
      <c r="D4688" s="161" t="s">
        <v>1802</v>
      </c>
      <c r="E4688" s="162" t="s">
        <v>84</v>
      </c>
      <c r="F4688" s="163"/>
      <c r="G4688" s="72"/>
      <c r="H4688" s="164">
        <f>SUM(H4689:H4691)</f>
        <v>28.439999999999998</v>
      </c>
    </row>
    <row r="4689" spans="1:8" ht="15" customHeight="1" x14ac:dyDescent="0.2">
      <c r="A4689" s="165" t="s">
        <v>2072</v>
      </c>
      <c r="B4689" s="60" t="s">
        <v>2064</v>
      </c>
      <c r="C4689" s="61">
        <v>5318</v>
      </c>
      <c r="D4689" s="62" t="s">
        <v>2561</v>
      </c>
      <c r="E4689" s="60" t="s">
        <v>2210</v>
      </c>
      <c r="F4689" s="65">
        <v>2.5499999999999998E-2</v>
      </c>
      <c r="G4689" s="70">
        <v>17.68</v>
      </c>
      <c r="H4689" s="166">
        <f>TRUNC(G4689*F4689,2)</f>
        <v>0.45</v>
      </c>
    </row>
    <row r="4690" spans="1:8" ht="15" customHeight="1" x14ac:dyDescent="0.2">
      <c r="A4690" s="165" t="s">
        <v>2072</v>
      </c>
      <c r="B4690" s="60" t="s">
        <v>2064</v>
      </c>
      <c r="C4690" s="61">
        <v>7311</v>
      </c>
      <c r="D4690" s="62" t="s">
        <v>2562</v>
      </c>
      <c r="E4690" s="60" t="s">
        <v>2210</v>
      </c>
      <c r="F4690" s="65">
        <v>0.25490000000000002</v>
      </c>
      <c r="G4690" s="70">
        <v>22.73</v>
      </c>
      <c r="H4690" s="166">
        <f>TRUNC(G4690*F4690,2)</f>
        <v>5.79</v>
      </c>
    </row>
    <row r="4691" spans="1:8" ht="15" customHeight="1" x14ac:dyDescent="0.2">
      <c r="A4691" s="165" t="s">
        <v>2072</v>
      </c>
      <c r="B4691" s="60" t="s">
        <v>2605</v>
      </c>
      <c r="C4691" s="61">
        <v>88310</v>
      </c>
      <c r="D4691" s="62" t="s">
        <v>2556</v>
      </c>
      <c r="E4691" s="60" t="s">
        <v>30</v>
      </c>
      <c r="F4691" s="65">
        <v>0.94</v>
      </c>
      <c r="G4691" s="70">
        <v>23.62</v>
      </c>
      <c r="H4691" s="166">
        <f>TRUNC(G4691*F4691,2)</f>
        <v>22.2</v>
      </c>
    </row>
    <row r="4692" spans="1:8" s="47" customFormat="1" ht="14.25" x14ac:dyDescent="0.25">
      <c r="A4692" s="153" t="s">
        <v>2057</v>
      </c>
      <c r="B4692" s="154" t="s">
        <v>2058</v>
      </c>
      <c r="C4692" s="154" t="s">
        <v>2059</v>
      </c>
      <c r="D4692" s="154" t="s">
        <v>2060</v>
      </c>
      <c r="E4692" s="154" t="s">
        <v>2061</v>
      </c>
      <c r="F4692" s="155" t="s">
        <v>2062</v>
      </c>
      <c r="G4692" s="156" t="s">
        <v>2063</v>
      </c>
      <c r="H4692" s="157" t="s">
        <v>2602</v>
      </c>
    </row>
    <row r="4693" spans="1:8" ht="66" customHeight="1" x14ac:dyDescent="0.2">
      <c r="A4693" s="158" t="s">
        <v>1803</v>
      </c>
      <c r="B4693" s="159" t="s">
        <v>2603</v>
      </c>
      <c r="C4693" s="160">
        <v>100743</v>
      </c>
      <c r="D4693" s="161" t="s">
        <v>1804</v>
      </c>
      <c r="E4693" s="162" t="s">
        <v>84</v>
      </c>
      <c r="F4693" s="163"/>
      <c r="G4693" s="72"/>
      <c r="H4693" s="164">
        <f>SUM(H4694:H4696)</f>
        <v>6.29</v>
      </c>
    </row>
    <row r="4694" spans="1:8" ht="15" customHeight="1" x14ac:dyDescent="0.2">
      <c r="A4694" s="165" t="s">
        <v>2072</v>
      </c>
      <c r="B4694" s="60" t="s">
        <v>2064</v>
      </c>
      <c r="C4694" s="61">
        <v>5318</v>
      </c>
      <c r="D4694" s="62" t="s">
        <v>2561</v>
      </c>
      <c r="E4694" s="60" t="s">
        <v>2210</v>
      </c>
      <c r="F4694" s="65">
        <v>5.8400000000000001E-2</v>
      </c>
      <c r="G4694" s="70">
        <v>17.68</v>
      </c>
      <c r="H4694" s="166">
        <f>TRUNC(G4694*F4694,2)</f>
        <v>1.03</v>
      </c>
    </row>
    <row r="4695" spans="1:8" ht="15" customHeight="1" x14ac:dyDescent="0.2">
      <c r="A4695" s="165" t="s">
        <v>2072</v>
      </c>
      <c r="B4695" s="60" t="s">
        <v>2064</v>
      </c>
      <c r="C4695" s="61">
        <v>7292</v>
      </c>
      <c r="D4695" s="62" t="s">
        <v>2563</v>
      </c>
      <c r="E4695" s="60" t="s">
        <v>2210</v>
      </c>
      <c r="F4695" s="65">
        <v>0.19450000000000001</v>
      </c>
      <c r="G4695" s="70">
        <v>21</v>
      </c>
      <c r="H4695" s="166">
        <f>TRUNC(G4695*F4695,2)</f>
        <v>4.08</v>
      </c>
    </row>
    <row r="4696" spans="1:8" ht="15" customHeight="1" x14ac:dyDescent="0.2">
      <c r="A4696" s="165" t="s">
        <v>2072</v>
      </c>
      <c r="B4696" s="60" t="s">
        <v>2605</v>
      </c>
      <c r="C4696" s="61">
        <v>88310</v>
      </c>
      <c r="D4696" s="62" t="s">
        <v>2556</v>
      </c>
      <c r="E4696" s="60" t="s">
        <v>30</v>
      </c>
      <c r="F4696" s="65">
        <v>0.05</v>
      </c>
      <c r="G4696" s="70">
        <v>23.62</v>
      </c>
      <c r="H4696" s="166">
        <f>TRUNC(G4696*F4696,2)</f>
        <v>1.18</v>
      </c>
    </row>
    <row r="4697" spans="1:8" s="47" customFormat="1" ht="14.25" x14ac:dyDescent="0.25">
      <c r="A4697" s="153" t="s">
        <v>2057</v>
      </c>
      <c r="B4697" s="154" t="s">
        <v>2058</v>
      </c>
      <c r="C4697" s="154" t="s">
        <v>2059</v>
      </c>
      <c r="D4697" s="154" t="s">
        <v>2060</v>
      </c>
      <c r="E4697" s="154" t="s">
        <v>2061</v>
      </c>
      <c r="F4697" s="155" t="s">
        <v>2062</v>
      </c>
      <c r="G4697" s="156" t="s">
        <v>2063</v>
      </c>
      <c r="H4697" s="157" t="s">
        <v>2602</v>
      </c>
    </row>
    <row r="4698" spans="1:8" ht="48" customHeight="1" x14ac:dyDescent="0.2">
      <c r="A4698" s="158" t="s">
        <v>1805</v>
      </c>
      <c r="B4698" s="159" t="s">
        <v>2603</v>
      </c>
      <c r="C4698" s="160">
        <v>100729</v>
      </c>
      <c r="D4698" s="161" t="s">
        <v>1806</v>
      </c>
      <c r="E4698" s="162" t="s">
        <v>84</v>
      </c>
      <c r="F4698" s="163"/>
      <c r="G4698" s="72"/>
      <c r="H4698" s="164">
        <f>SUM(H4699:H4701)</f>
        <v>12.16</v>
      </c>
    </row>
    <row r="4699" spans="1:8" ht="15" customHeight="1" x14ac:dyDescent="0.2">
      <c r="A4699" s="165" t="s">
        <v>2072</v>
      </c>
      <c r="B4699" s="60" t="s">
        <v>2064</v>
      </c>
      <c r="C4699" s="61">
        <v>5330</v>
      </c>
      <c r="D4699" s="62" t="s">
        <v>2564</v>
      </c>
      <c r="E4699" s="60" t="s">
        <v>2210</v>
      </c>
      <c r="F4699" s="65">
        <v>4.1500000000000002E-2</v>
      </c>
      <c r="G4699" s="70">
        <v>34</v>
      </c>
      <c r="H4699" s="166">
        <f>TRUNC(G4699*F4699,2)</f>
        <v>1.41</v>
      </c>
    </row>
    <row r="4700" spans="1:8" ht="15" customHeight="1" x14ac:dyDescent="0.2">
      <c r="A4700" s="165" t="s">
        <v>2072</v>
      </c>
      <c r="B4700" s="60" t="s">
        <v>2064</v>
      </c>
      <c r="C4700" s="61">
        <v>7304</v>
      </c>
      <c r="D4700" s="62" t="s">
        <v>2565</v>
      </c>
      <c r="E4700" s="60" t="s">
        <v>2210</v>
      </c>
      <c r="F4700" s="65">
        <v>0.20749999999999999</v>
      </c>
      <c r="G4700" s="70">
        <v>46</v>
      </c>
      <c r="H4700" s="166">
        <f>TRUNC(G4700*F4700,2)</f>
        <v>9.5399999999999991</v>
      </c>
    </row>
    <row r="4701" spans="1:8" ht="15" customHeight="1" x14ac:dyDescent="0.2">
      <c r="A4701" s="165" t="s">
        <v>2072</v>
      </c>
      <c r="B4701" s="60" t="s">
        <v>2605</v>
      </c>
      <c r="C4701" s="61">
        <v>88312</v>
      </c>
      <c r="D4701" s="62" t="s">
        <v>2566</v>
      </c>
      <c r="E4701" s="60" t="s">
        <v>30</v>
      </c>
      <c r="F4701" s="65">
        <v>4.9000000000000002E-2</v>
      </c>
      <c r="G4701" s="70">
        <v>24.89</v>
      </c>
      <c r="H4701" s="166">
        <f>TRUNC(G4701*F4701,2)</f>
        <v>1.21</v>
      </c>
    </row>
    <row r="4702" spans="1:8" s="47" customFormat="1" ht="14.25" x14ac:dyDescent="0.25">
      <c r="A4702" s="153" t="s">
        <v>2057</v>
      </c>
      <c r="B4702" s="154" t="s">
        <v>2058</v>
      </c>
      <c r="C4702" s="154" t="s">
        <v>2059</v>
      </c>
      <c r="D4702" s="154" t="s">
        <v>2060</v>
      </c>
      <c r="E4702" s="154" t="s">
        <v>2061</v>
      </c>
      <c r="F4702" s="155" t="s">
        <v>2062</v>
      </c>
      <c r="G4702" s="156" t="s">
        <v>2063</v>
      </c>
      <c r="H4702" s="157" t="s">
        <v>2602</v>
      </c>
    </row>
    <row r="4703" spans="1:8" ht="32.1" customHeight="1" x14ac:dyDescent="0.2">
      <c r="A4703" s="158" t="s">
        <v>1807</v>
      </c>
      <c r="B4703" s="159" t="s">
        <v>2603</v>
      </c>
      <c r="C4703" s="160">
        <v>100717</v>
      </c>
      <c r="D4703" s="161" t="s">
        <v>1808</v>
      </c>
      <c r="E4703" s="162" t="s">
        <v>84</v>
      </c>
      <c r="F4703" s="163"/>
      <c r="G4703" s="72"/>
      <c r="H4703" s="164">
        <f>SUM(H4704:H4705)</f>
        <v>5.3699999999999992</v>
      </c>
    </row>
    <row r="4704" spans="1:8" ht="15" customHeight="1" x14ac:dyDescent="0.2">
      <c r="A4704" s="165" t="s">
        <v>2072</v>
      </c>
      <c r="B4704" s="60" t="s">
        <v>2064</v>
      </c>
      <c r="C4704" s="61">
        <v>3768</v>
      </c>
      <c r="D4704" s="62" t="s">
        <v>2567</v>
      </c>
      <c r="E4704" s="60" t="s">
        <v>225</v>
      </c>
      <c r="F4704" s="65">
        <v>0.3</v>
      </c>
      <c r="G4704" s="70">
        <v>2.0059999999999998</v>
      </c>
      <c r="H4704" s="166">
        <f>TRUNC(G4704*F4704,2)</f>
        <v>0.6</v>
      </c>
    </row>
    <row r="4705" spans="1:8" ht="15" customHeight="1" x14ac:dyDescent="0.2">
      <c r="A4705" s="165" t="s">
        <v>2072</v>
      </c>
      <c r="B4705" s="60" t="s">
        <v>2605</v>
      </c>
      <c r="C4705" s="61">
        <v>88310</v>
      </c>
      <c r="D4705" s="62" t="s">
        <v>2556</v>
      </c>
      <c r="E4705" s="60" t="s">
        <v>30</v>
      </c>
      <c r="F4705" s="65">
        <v>0.20200000000000001</v>
      </c>
      <c r="G4705" s="70">
        <v>23.62</v>
      </c>
      <c r="H4705" s="166">
        <f>TRUNC(G4705*F4705,2)</f>
        <v>4.7699999999999996</v>
      </c>
    </row>
    <row r="4706" spans="1:8" s="47" customFormat="1" ht="14.25" x14ac:dyDescent="0.25">
      <c r="A4706" s="153" t="s">
        <v>2057</v>
      </c>
      <c r="B4706" s="154" t="s">
        <v>2058</v>
      </c>
      <c r="C4706" s="154" t="s">
        <v>2059</v>
      </c>
      <c r="D4706" s="154" t="s">
        <v>2060</v>
      </c>
      <c r="E4706" s="154" t="s">
        <v>2061</v>
      </c>
      <c r="F4706" s="155" t="s">
        <v>2062</v>
      </c>
      <c r="G4706" s="156" t="s">
        <v>2063</v>
      </c>
      <c r="H4706" s="157" t="s">
        <v>2602</v>
      </c>
    </row>
    <row r="4707" spans="1:8" ht="66" customHeight="1" x14ac:dyDescent="0.2">
      <c r="A4707" s="158" t="s">
        <v>1809</v>
      </c>
      <c r="B4707" s="159" t="s">
        <v>2603</v>
      </c>
      <c r="C4707" s="160">
        <v>100746</v>
      </c>
      <c r="D4707" s="161" t="s">
        <v>1810</v>
      </c>
      <c r="E4707" s="162" t="s">
        <v>84</v>
      </c>
      <c r="F4707" s="163"/>
      <c r="G4707" s="72"/>
      <c r="H4707" s="164">
        <f>SUM(H4708:H4710)</f>
        <v>14.110000000000001</v>
      </c>
    </row>
    <row r="4708" spans="1:8" ht="15" customHeight="1" x14ac:dyDescent="0.2">
      <c r="A4708" s="165" t="s">
        <v>2072</v>
      </c>
      <c r="B4708" s="60" t="s">
        <v>2064</v>
      </c>
      <c r="C4708" s="61">
        <v>5318</v>
      </c>
      <c r="D4708" s="62" t="s">
        <v>2561</v>
      </c>
      <c r="E4708" s="60" t="s">
        <v>2210</v>
      </c>
      <c r="F4708" s="65">
        <v>1.2699999999999999E-2</v>
      </c>
      <c r="G4708" s="70">
        <v>17.68</v>
      </c>
      <c r="H4708" s="166">
        <f>TRUNC(G4708*F4708,2)</f>
        <v>0.22</v>
      </c>
    </row>
    <row r="4709" spans="1:8" ht="15" customHeight="1" x14ac:dyDescent="0.2">
      <c r="A4709" s="165" t="s">
        <v>2072</v>
      </c>
      <c r="B4709" s="60" t="s">
        <v>2064</v>
      </c>
      <c r="C4709" s="61">
        <v>7292</v>
      </c>
      <c r="D4709" s="62" t="s">
        <v>2563</v>
      </c>
      <c r="E4709" s="60" t="s">
        <v>2210</v>
      </c>
      <c r="F4709" s="65">
        <v>0.12740000000000001</v>
      </c>
      <c r="G4709" s="70">
        <v>21</v>
      </c>
      <c r="H4709" s="166">
        <f>TRUNC(G4709*F4709,2)</f>
        <v>2.67</v>
      </c>
    </row>
    <row r="4710" spans="1:8" ht="15" customHeight="1" x14ac:dyDescent="0.2">
      <c r="A4710" s="165" t="s">
        <v>2072</v>
      </c>
      <c r="B4710" s="60" t="s">
        <v>2605</v>
      </c>
      <c r="C4710" s="61">
        <v>88310</v>
      </c>
      <c r="D4710" s="62" t="s">
        <v>2556</v>
      </c>
      <c r="E4710" s="60" t="s">
        <v>30</v>
      </c>
      <c r="F4710" s="65">
        <v>0.4753</v>
      </c>
      <c r="G4710" s="70">
        <v>23.62</v>
      </c>
      <c r="H4710" s="166">
        <f>TRUNC(G4710*F4710,2)</f>
        <v>11.22</v>
      </c>
    </row>
    <row r="4711" spans="1:8" s="47" customFormat="1" ht="14.25" x14ac:dyDescent="0.25">
      <c r="A4711" s="153" t="s">
        <v>2057</v>
      </c>
      <c r="B4711" s="154" t="s">
        <v>2058</v>
      </c>
      <c r="C4711" s="154" t="s">
        <v>2059</v>
      </c>
      <c r="D4711" s="154" t="s">
        <v>2060</v>
      </c>
      <c r="E4711" s="154" t="s">
        <v>2061</v>
      </c>
      <c r="F4711" s="155" t="s">
        <v>2062</v>
      </c>
      <c r="G4711" s="156" t="s">
        <v>2063</v>
      </c>
      <c r="H4711" s="157" t="s">
        <v>2602</v>
      </c>
    </row>
    <row r="4712" spans="1:8" ht="32.1" customHeight="1" x14ac:dyDescent="0.2">
      <c r="A4712" s="158" t="s">
        <v>1812</v>
      </c>
      <c r="B4712" s="159" t="s">
        <v>2603</v>
      </c>
      <c r="C4712" s="160">
        <v>88485</v>
      </c>
      <c r="D4712" s="161" t="s">
        <v>1813</v>
      </c>
      <c r="E4712" s="162" t="s">
        <v>84</v>
      </c>
      <c r="F4712" s="163"/>
      <c r="G4712" s="72"/>
      <c r="H4712" s="164">
        <f>SUM(H4713:H4715)</f>
        <v>1.82</v>
      </c>
    </row>
    <row r="4713" spans="1:8" ht="15" customHeight="1" x14ac:dyDescent="0.2">
      <c r="A4713" s="165" t="s">
        <v>2072</v>
      </c>
      <c r="B4713" s="60" t="s">
        <v>2064</v>
      </c>
      <c r="C4713" s="61">
        <v>6085</v>
      </c>
      <c r="D4713" s="62" t="s">
        <v>2555</v>
      </c>
      <c r="E4713" s="60" t="s">
        <v>2210</v>
      </c>
      <c r="F4713" s="65">
        <v>0.16</v>
      </c>
      <c r="G4713" s="70">
        <v>7</v>
      </c>
      <c r="H4713" s="166">
        <f>TRUNC(G4713*F4713,2)</f>
        <v>1.1200000000000001</v>
      </c>
    </row>
    <row r="4714" spans="1:8" ht="15" customHeight="1" x14ac:dyDescent="0.2">
      <c r="A4714" s="165" t="s">
        <v>2072</v>
      </c>
      <c r="B4714" s="60" t="s">
        <v>2605</v>
      </c>
      <c r="C4714" s="61">
        <v>88310</v>
      </c>
      <c r="D4714" s="62" t="s">
        <v>2556</v>
      </c>
      <c r="E4714" s="60" t="s">
        <v>30</v>
      </c>
      <c r="F4714" s="65">
        <v>2.1999999999999999E-2</v>
      </c>
      <c r="G4714" s="70">
        <v>23.62</v>
      </c>
      <c r="H4714" s="166">
        <f>TRUNC(G4714*F4714,2)</f>
        <v>0.51</v>
      </c>
    </row>
    <row r="4715" spans="1:8" ht="15" customHeight="1" x14ac:dyDescent="0.2">
      <c r="A4715" s="165" t="s">
        <v>2072</v>
      </c>
      <c r="B4715" s="60" t="s">
        <v>2605</v>
      </c>
      <c r="C4715" s="61">
        <v>88316</v>
      </c>
      <c r="D4715" s="62" t="s">
        <v>2094</v>
      </c>
      <c r="E4715" s="60" t="s">
        <v>30</v>
      </c>
      <c r="F4715" s="65">
        <v>1.0800000000000001E-2</v>
      </c>
      <c r="G4715" s="70">
        <v>18.190000000000001</v>
      </c>
      <c r="H4715" s="166">
        <f>TRUNC(G4715*F4715,2)</f>
        <v>0.19</v>
      </c>
    </row>
    <row r="4716" spans="1:8" s="47" customFormat="1" ht="14.25" x14ac:dyDescent="0.25">
      <c r="A4716" s="153" t="s">
        <v>2057</v>
      </c>
      <c r="B4716" s="154" t="s">
        <v>2058</v>
      </c>
      <c r="C4716" s="154" t="s">
        <v>2059</v>
      </c>
      <c r="D4716" s="154" t="s">
        <v>2060</v>
      </c>
      <c r="E4716" s="154" t="s">
        <v>2061</v>
      </c>
      <c r="F4716" s="155" t="s">
        <v>2062</v>
      </c>
      <c r="G4716" s="156" t="s">
        <v>2063</v>
      </c>
      <c r="H4716" s="157" t="s">
        <v>2602</v>
      </c>
    </row>
    <row r="4717" spans="1:8" ht="32.1" customHeight="1" x14ac:dyDescent="0.2">
      <c r="A4717" s="158" t="s">
        <v>1814</v>
      </c>
      <c r="B4717" s="159" t="s">
        <v>2603</v>
      </c>
      <c r="C4717" s="160">
        <v>88497</v>
      </c>
      <c r="D4717" s="161" t="s">
        <v>1815</v>
      </c>
      <c r="E4717" s="162" t="s">
        <v>84</v>
      </c>
      <c r="F4717" s="163"/>
      <c r="G4717" s="72"/>
      <c r="H4717" s="164">
        <f>SUM(H4718:H4721)</f>
        <v>8.620000000000001</v>
      </c>
    </row>
    <row r="4718" spans="1:8" ht="15" customHeight="1" x14ac:dyDescent="0.2">
      <c r="A4718" s="165" t="s">
        <v>2072</v>
      </c>
      <c r="B4718" s="60" t="s">
        <v>2064</v>
      </c>
      <c r="C4718" s="61">
        <v>3767</v>
      </c>
      <c r="D4718" s="62" t="s">
        <v>2557</v>
      </c>
      <c r="E4718" s="60" t="s">
        <v>225</v>
      </c>
      <c r="F4718" s="65">
        <v>0.1</v>
      </c>
      <c r="G4718" s="70">
        <v>0.67149999999999999</v>
      </c>
      <c r="H4718" s="166">
        <f>TRUNC(G4718*F4718,2)</f>
        <v>0.06</v>
      </c>
    </row>
    <row r="4719" spans="1:8" ht="27" customHeight="1" x14ac:dyDescent="0.2">
      <c r="A4719" s="165" t="s">
        <v>2072</v>
      </c>
      <c r="B4719" s="60" t="s">
        <v>2064</v>
      </c>
      <c r="C4719" s="61">
        <v>4047</v>
      </c>
      <c r="D4719" s="62" t="s">
        <v>2568</v>
      </c>
      <c r="E4719" s="60" t="s">
        <v>2559</v>
      </c>
      <c r="F4719" s="65">
        <v>0.2445</v>
      </c>
      <c r="G4719" s="70">
        <v>8.92</v>
      </c>
      <c r="H4719" s="166">
        <f>TRUNC(G4719*F4719,2)</f>
        <v>2.1800000000000002</v>
      </c>
    </row>
    <row r="4720" spans="1:8" ht="15" customHeight="1" x14ac:dyDescent="0.2">
      <c r="A4720" s="165" t="s">
        <v>2072</v>
      </c>
      <c r="B4720" s="60" t="s">
        <v>2605</v>
      </c>
      <c r="C4720" s="61">
        <v>88310</v>
      </c>
      <c r="D4720" s="62" t="s">
        <v>2556</v>
      </c>
      <c r="E4720" s="60" t="s">
        <v>30</v>
      </c>
      <c r="F4720" s="65">
        <v>0.19600000000000001</v>
      </c>
      <c r="G4720" s="70">
        <v>23.62</v>
      </c>
      <c r="H4720" s="166">
        <f>TRUNC(G4720*F4720,2)</f>
        <v>4.62</v>
      </c>
    </row>
    <row r="4721" spans="1:8" x14ac:dyDescent="0.2">
      <c r="A4721" s="165" t="s">
        <v>2072</v>
      </c>
      <c r="B4721" s="60" t="s">
        <v>2605</v>
      </c>
      <c r="C4721" s="61">
        <v>88316</v>
      </c>
      <c r="D4721" s="62" t="s">
        <v>2094</v>
      </c>
      <c r="E4721" s="60" t="s">
        <v>30</v>
      </c>
      <c r="F4721" s="65">
        <v>9.69E-2</v>
      </c>
      <c r="G4721" s="70">
        <v>18.190000000000001</v>
      </c>
      <c r="H4721" s="166">
        <f>TRUNC(G4721*F4721,2)</f>
        <v>1.76</v>
      </c>
    </row>
    <row r="4722" spans="1:8" s="47" customFormat="1" ht="14.25" x14ac:dyDescent="0.25">
      <c r="A4722" s="153" t="s">
        <v>2057</v>
      </c>
      <c r="B4722" s="154" t="s">
        <v>2058</v>
      </c>
      <c r="C4722" s="154" t="s">
        <v>2059</v>
      </c>
      <c r="D4722" s="154" t="s">
        <v>2060</v>
      </c>
      <c r="E4722" s="154" t="s">
        <v>2061</v>
      </c>
      <c r="F4722" s="155" t="s">
        <v>2062</v>
      </c>
      <c r="G4722" s="156" t="s">
        <v>2063</v>
      </c>
      <c r="H4722" s="157" t="s">
        <v>2602</v>
      </c>
    </row>
    <row r="4723" spans="1:8" ht="32.1" customHeight="1" x14ac:dyDescent="0.2">
      <c r="A4723" s="158" t="s">
        <v>1816</v>
      </c>
      <c r="B4723" s="159" t="s">
        <v>2603</v>
      </c>
      <c r="C4723" s="160">
        <v>88489</v>
      </c>
      <c r="D4723" s="161" t="s">
        <v>1817</v>
      </c>
      <c r="E4723" s="162" t="s">
        <v>84</v>
      </c>
      <c r="F4723" s="163"/>
      <c r="G4723" s="72"/>
      <c r="H4723" s="164">
        <f>SUM(H4724:H4726)</f>
        <v>10.26</v>
      </c>
    </row>
    <row r="4724" spans="1:8" ht="15" customHeight="1" x14ac:dyDescent="0.2">
      <c r="A4724" s="165" t="s">
        <v>2072</v>
      </c>
      <c r="B4724" s="60" t="s">
        <v>2064</v>
      </c>
      <c r="C4724" s="61">
        <v>7356</v>
      </c>
      <c r="D4724" s="62" t="s">
        <v>2560</v>
      </c>
      <c r="E4724" s="60" t="s">
        <v>2210</v>
      </c>
      <c r="F4724" s="65">
        <v>0.33</v>
      </c>
      <c r="G4724" s="70">
        <v>19</v>
      </c>
      <c r="H4724" s="166">
        <f>TRUNC(G4724*F4724,2)</f>
        <v>6.27</v>
      </c>
    </row>
    <row r="4725" spans="1:8" ht="15" customHeight="1" x14ac:dyDescent="0.2">
      <c r="A4725" s="165" t="s">
        <v>2072</v>
      </c>
      <c r="B4725" s="60" t="s">
        <v>2605</v>
      </c>
      <c r="C4725" s="61">
        <v>88310</v>
      </c>
      <c r="D4725" s="62" t="s">
        <v>2556</v>
      </c>
      <c r="E4725" s="60" t="s">
        <v>30</v>
      </c>
      <c r="F4725" s="65">
        <v>0.1244</v>
      </c>
      <c r="G4725" s="70">
        <v>23.62</v>
      </c>
      <c r="H4725" s="166">
        <f>TRUNC(G4725*F4725,2)</f>
        <v>2.93</v>
      </c>
    </row>
    <row r="4726" spans="1:8" ht="15" customHeight="1" x14ac:dyDescent="0.2">
      <c r="A4726" s="165" t="s">
        <v>2072</v>
      </c>
      <c r="B4726" s="60" t="s">
        <v>2605</v>
      </c>
      <c r="C4726" s="61">
        <v>88316</v>
      </c>
      <c r="D4726" s="62" t="s">
        <v>2094</v>
      </c>
      <c r="E4726" s="60" t="s">
        <v>30</v>
      </c>
      <c r="F4726" s="65">
        <v>5.8650000000000001E-2</v>
      </c>
      <c r="G4726" s="70">
        <v>18.190000000000001</v>
      </c>
      <c r="H4726" s="166">
        <f>TRUNC(G4726*F4726,2)</f>
        <v>1.06</v>
      </c>
    </row>
    <row r="4727" spans="1:8" s="47" customFormat="1" ht="14.25" x14ac:dyDescent="0.25">
      <c r="A4727" s="153" t="s">
        <v>2057</v>
      </c>
      <c r="B4727" s="154" t="s">
        <v>2058</v>
      </c>
      <c r="C4727" s="154" t="s">
        <v>2059</v>
      </c>
      <c r="D4727" s="154" t="s">
        <v>2060</v>
      </c>
      <c r="E4727" s="154" t="s">
        <v>2061</v>
      </c>
      <c r="F4727" s="155" t="s">
        <v>2062</v>
      </c>
      <c r="G4727" s="156" t="s">
        <v>2063</v>
      </c>
      <c r="H4727" s="157" t="s">
        <v>2602</v>
      </c>
    </row>
    <row r="4728" spans="1:8" ht="32.1" customHeight="1" x14ac:dyDescent="0.2">
      <c r="A4728" s="158" t="s">
        <v>1818</v>
      </c>
      <c r="B4728" s="159" t="s">
        <v>2603</v>
      </c>
      <c r="C4728" s="160">
        <v>88484</v>
      </c>
      <c r="D4728" s="161" t="s">
        <v>1819</v>
      </c>
      <c r="E4728" s="162" t="s">
        <v>84</v>
      </c>
      <c r="F4728" s="163"/>
      <c r="G4728" s="72"/>
      <c r="H4728" s="164">
        <f>SUM(H4729:H4731)</f>
        <v>2.08</v>
      </c>
    </row>
    <row r="4729" spans="1:8" ht="15" customHeight="1" x14ac:dyDescent="0.2">
      <c r="A4729" s="165" t="s">
        <v>2072</v>
      </c>
      <c r="B4729" s="60" t="s">
        <v>2064</v>
      </c>
      <c r="C4729" s="61">
        <v>6085</v>
      </c>
      <c r="D4729" s="62" t="s">
        <v>2555</v>
      </c>
      <c r="E4729" s="60" t="s">
        <v>2210</v>
      </c>
      <c r="F4729" s="65">
        <v>0.16</v>
      </c>
      <c r="G4729" s="70">
        <v>7</v>
      </c>
      <c r="H4729" s="166">
        <f>TRUNC(G4729*F4729,2)</f>
        <v>1.1200000000000001</v>
      </c>
    </row>
    <row r="4730" spans="1:8" ht="15" customHeight="1" x14ac:dyDescent="0.2">
      <c r="A4730" s="165" t="s">
        <v>2072</v>
      </c>
      <c r="B4730" s="60" t="s">
        <v>2605</v>
      </c>
      <c r="C4730" s="61">
        <v>88310</v>
      </c>
      <c r="D4730" s="62" t="s">
        <v>2556</v>
      </c>
      <c r="E4730" s="60" t="s">
        <v>30</v>
      </c>
      <c r="F4730" s="65">
        <v>3.2000000000000001E-2</v>
      </c>
      <c r="G4730" s="70">
        <v>23.62</v>
      </c>
      <c r="H4730" s="166">
        <f>TRUNC(G4730*F4730,2)</f>
        <v>0.75</v>
      </c>
    </row>
    <row r="4731" spans="1:8" ht="15" customHeight="1" x14ac:dyDescent="0.2">
      <c r="A4731" s="165" t="s">
        <v>2072</v>
      </c>
      <c r="B4731" s="60" t="s">
        <v>2605</v>
      </c>
      <c r="C4731" s="61">
        <v>88316</v>
      </c>
      <c r="D4731" s="62" t="s">
        <v>2094</v>
      </c>
      <c r="E4731" s="60" t="s">
        <v>30</v>
      </c>
      <c r="F4731" s="65">
        <v>1.2E-2</v>
      </c>
      <c r="G4731" s="70">
        <v>18.190000000000001</v>
      </c>
      <c r="H4731" s="166">
        <f>TRUNC(G4731*F4731,2)</f>
        <v>0.21</v>
      </c>
    </row>
    <row r="4732" spans="1:8" s="47" customFormat="1" ht="14.25" x14ac:dyDescent="0.25">
      <c r="A4732" s="153" t="s">
        <v>2057</v>
      </c>
      <c r="B4732" s="154" t="s">
        <v>2058</v>
      </c>
      <c r="C4732" s="154" t="s">
        <v>2059</v>
      </c>
      <c r="D4732" s="154" t="s">
        <v>2060</v>
      </c>
      <c r="E4732" s="154" t="s">
        <v>2061</v>
      </c>
      <c r="F4732" s="155" t="s">
        <v>2062</v>
      </c>
      <c r="G4732" s="156" t="s">
        <v>2063</v>
      </c>
      <c r="H4732" s="157" t="s">
        <v>2602</v>
      </c>
    </row>
    <row r="4733" spans="1:8" ht="32.1" customHeight="1" x14ac:dyDescent="0.2">
      <c r="A4733" s="158" t="s">
        <v>1820</v>
      </c>
      <c r="B4733" s="159" t="s">
        <v>2603</v>
      </c>
      <c r="C4733" s="160">
        <v>88496</v>
      </c>
      <c r="D4733" s="161" t="s">
        <v>1821</v>
      </c>
      <c r="E4733" s="162" t="s">
        <v>84</v>
      </c>
      <c r="F4733" s="163"/>
      <c r="G4733" s="72"/>
      <c r="H4733" s="164">
        <f>SUM(H4734:H4737)</f>
        <v>16.16</v>
      </c>
    </row>
    <row r="4734" spans="1:8" ht="15" customHeight="1" x14ac:dyDescent="0.2">
      <c r="A4734" s="165" t="s">
        <v>2072</v>
      </c>
      <c r="B4734" s="60" t="s">
        <v>2064</v>
      </c>
      <c r="C4734" s="61">
        <v>3767</v>
      </c>
      <c r="D4734" s="62" t="s">
        <v>2557</v>
      </c>
      <c r="E4734" s="60" t="s">
        <v>225</v>
      </c>
      <c r="F4734" s="65">
        <v>0.1</v>
      </c>
      <c r="G4734" s="70">
        <v>0.67149999999999999</v>
      </c>
      <c r="H4734" s="166">
        <f>TRUNC(G4734*F4734,2)</f>
        <v>0.06</v>
      </c>
    </row>
    <row r="4735" spans="1:8" ht="27" customHeight="1" x14ac:dyDescent="0.2">
      <c r="A4735" s="165" t="s">
        <v>2072</v>
      </c>
      <c r="B4735" s="60" t="s">
        <v>2064</v>
      </c>
      <c r="C4735" s="61">
        <v>4047</v>
      </c>
      <c r="D4735" s="62" t="s">
        <v>2568</v>
      </c>
      <c r="E4735" s="60" t="s">
        <v>2559</v>
      </c>
      <c r="F4735" s="65">
        <v>0.2445</v>
      </c>
      <c r="G4735" s="70">
        <v>8.92</v>
      </c>
      <c r="H4735" s="166">
        <f>TRUNC(G4735*F4735,2)</f>
        <v>2.1800000000000002</v>
      </c>
    </row>
    <row r="4736" spans="1:8" ht="15" customHeight="1" x14ac:dyDescent="0.2">
      <c r="A4736" s="165" t="s">
        <v>2072</v>
      </c>
      <c r="B4736" s="60" t="s">
        <v>2605</v>
      </c>
      <c r="C4736" s="61">
        <v>88310</v>
      </c>
      <c r="D4736" s="62" t="s">
        <v>2556</v>
      </c>
      <c r="E4736" s="60" t="s">
        <v>30</v>
      </c>
      <c r="F4736" s="65">
        <v>0.4587</v>
      </c>
      <c r="G4736" s="70">
        <v>23.62</v>
      </c>
      <c r="H4736" s="166">
        <f>TRUNC(G4736*F4736,2)</f>
        <v>10.83</v>
      </c>
    </row>
    <row r="4737" spans="1:8" ht="15" customHeight="1" x14ac:dyDescent="0.2">
      <c r="A4737" s="165" t="s">
        <v>2072</v>
      </c>
      <c r="B4737" s="60" t="s">
        <v>2605</v>
      </c>
      <c r="C4737" s="61">
        <v>88316</v>
      </c>
      <c r="D4737" s="62" t="s">
        <v>2094</v>
      </c>
      <c r="E4737" s="60" t="s">
        <v>30</v>
      </c>
      <c r="F4737" s="65">
        <v>0.17</v>
      </c>
      <c r="G4737" s="70">
        <v>18.190000000000001</v>
      </c>
      <c r="H4737" s="166">
        <f>TRUNC(G4737*F4737,2)</f>
        <v>3.09</v>
      </c>
    </row>
    <row r="4738" spans="1:8" s="47" customFormat="1" ht="14.25" x14ac:dyDescent="0.25">
      <c r="A4738" s="153" t="s">
        <v>2057</v>
      </c>
      <c r="B4738" s="154" t="s">
        <v>2058</v>
      </c>
      <c r="C4738" s="154" t="s">
        <v>2059</v>
      </c>
      <c r="D4738" s="154" t="s">
        <v>2060</v>
      </c>
      <c r="E4738" s="154" t="s">
        <v>2061</v>
      </c>
      <c r="F4738" s="155" t="s">
        <v>2062</v>
      </c>
      <c r="G4738" s="156" t="s">
        <v>2063</v>
      </c>
      <c r="H4738" s="157" t="s">
        <v>2602</v>
      </c>
    </row>
    <row r="4739" spans="1:8" ht="32.1" customHeight="1" x14ac:dyDescent="0.2">
      <c r="A4739" s="158" t="s">
        <v>1822</v>
      </c>
      <c r="B4739" s="159" t="s">
        <v>2603</v>
      </c>
      <c r="C4739" s="160">
        <v>88488</v>
      </c>
      <c r="D4739" s="161" t="s">
        <v>1823</v>
      </c>
      <c r="E4739" s="162" t="s">
        <v>84</v>
      </c>
      <c r="F4739" s="163"/>
      <c r="G4739" s="72"/>
      <c r="H4739" s="164">
        <f>SUM(H4740:H4742)</f>
        <v>11.45</v>
      </c>
    </row>
    <row r="4740" spans="1:8" ht="15" customHeight="1" x14ac:dyDescent="0.2">
      <c r="A4740" s="165" t="s">
        <v>2072</v>
      </c>
      <c r="B4740" s="60" t="s">
        <v>2064</v>
      </c>
      <c r="C4740" s="61">
        <v>7356</v>
      </c>
      <c r="D4740" s="62" t="s">
        <v>2560</v>
      </c>
      <c r="E4740" s="60" t="s">
        <v>2210</v>
      </c>
      <c r="F4740" s="65">
        <v>0.33</v>
      </c>
      <c r="G4740" s="70">
        <v>19</v>
      </c>
      <c r="H4740" s="166">
        <f>TRUNC(G4740*F4740,2)</f>
        <v>6.27</v>
      </c>
    </row>
    <row r="4741" spans="1:8" ht="15" customHeight="1" x14ac:dyDescent="0.2">
      <c r="A4741" s="165" t="s">
        <v>2072</v>
      </c>
      <c r="B4741" s="60" t="s">
        <v>2605</v>
      </c>
      <c r="C4741" s="61">
        <v>88310</v>
      </c>
      <c r="D4741" s="62" t="s">
        <v>2556</v>
      </c>
      <c r="E4741" s="60" t="s">
        <v>30</v>
      </c>
      <c r="F4741" s="65">
        <v>0.1658</v>
      </c>
      <c r="G4741" s="70">
        <v>23.62</v>
      </c>
      <c r="H4741" s="166">
        <f>TRUNC(G4741*F4741,2)</f>
        <v>3.91</v>
      </c>
    </row>
    <row r="4742" spans="1:8" ht="15" customHeight="1" x14ac:dyDescent="0.2">
      <c r="A4742" s="165" t="s">
        <v>2072</v>
      </c>
      <c r="B4742" s="60" t="s">
        <v>2605</v>
      </c>
      <c r="C4742" s="61">
        <v>88316</v>
      </c>
      <c r="D4742" s="62" t="s">
        <v>2094</v>
      </c>
      <c r="E4742" s="60" t="s">
        <v>30</v>
      </c>
      <c r="F4742" s="65">
        <v>7.0000000000000007E-2</v>
      </c>
      <c r="G4742" s="70">
        <v>18.190000000000001</v>
      </c>
      <c r="H4742" s="166">
        <f>TRUNC(G4742*F4742,2)</f>
        <v>1.27</v>
      </c>
    </row>
    <row r="4743" spans="1:8" s="47" customFormat="1" ht="14.25" x14ac:dyDescent="0.25">
      <c r="A4743" s="153" t="s">
        <v>2057</v>
      </c>
      <c r="B4743" s="154" t="s">
        <v>2058</v>
      </c>
      <c r="C4743" s="154" t="s">
        <v>2059</v>
      </c>
      <c r="D4743" s="154" t="s">
        <v>2060</v>
      </c>
      <c r="E4743" s="154" t="s">
        <v>2061</v>
      </c>
      <c r="F4743" s="155" t="s">
        <v>2062</v>
      </c>
      <c r="G4743" s="156" t="s">
        <v>2063</v>
      </c>
      <c r="H4743" s="157" t="s">
        <v>2602</v>
      </c>
    </row>
    <row r="4744" spans="1:8" ht="32.1" customHeight="1" x14ac:dyDescent="0.2">
      <c r="A4744" s="158" t="s">
        <v>1825</v>
      </c>
      <c r="B4744" s="159" t="s">
        <v>2603</v>
      </c>
      <c r="C4744" s="160">
        <v>102214</v>
      </c>
      <c r="D4744" s="161" t="s">
        <v>1826</v>
      </c>
      <c r="E4744" s="162" t="s">
        <v>84</v>
      </c>
      <c r="F4744" s="163"/>
      <c r="G4744" s="72"/>
      <c r="H4744" s="164">
        <f>SUM(H4745:H4747)</f>
        <v>11.84</v>
      </c>
    </row>
    <row r="4745" spans="1:8" ht="15" customHeight="1" x14ac:dyDescent="0.2">
      <c r="A4745" s="165" t="s">
        <v>2072</v>
      </c>
      <c r="B4745" s="60" t="s">
        <v>2064</v>
      </c>
      <c r="C4745" s="61">
        <v>5318</v>
      </c>
      <c r="D4745" s="62" t="s">
        <v>2561</v>
      </c>
      <c r="E4745" s="60" t="s">
        <v>2210</v>
      </c>
      <c r="F4745" s="65">
        <v>3.04E-2</v>
      </c>
      <c r="G4745" s="70">
        <v>17.68</v>
      </c>
      <c r="H4745" s="166">
        <f>TRUNC(G4745*F4745,2)</f>
        <v>0.53</v>
      </c>
    </row>
    <row r="4746" spans="1:8" ht="15" customHeight="1" x14ac:dyDescent="0.2">
      <c r="A4746" s="165" t="s">
        <v>2072</v>
      </c>
      <c r="B4746" s="60" t="s">
        <v>2064</v>
      </c>
      <c r="C4746" s="61">
        <v>10475</v>
      </c>
      <c r="D4746" s="62" t="s">
        <v>2569</v>
      </c>
      <c r="E4746" s="60" t="s">
        <v>2210</v>
      </c>
      <c r="F4746" s="65">
        <v>0.20300000000000001</v>
      </c>
      <c r="G4746" s="70">
        <v>17.350000000000001</v>
      </c>
      <c r="H4746" s="166">
        <f>TRUNC(G4746*F4746,2)</f>
        <v>3.52</v>
      </c>
    </row>
    <row r="4747" spans="1:8" ht="15" customHeight="1" x14ac:dyDescent="0.2">
      <c r="A4747" s="165" t="s">
        <v>2072</v>
      </c>
      <c r="B4747" s="60" t="s">
        <v>2605</v>
      </c>
      <c r="C4747" s="61">
        <v>88310</v>
      </c>
      <c r="D4747" s="62" t="s">
        <v>2556</v>
      </c>
      <c r="E4747" s="60" t="s">
        <v>30</v>
      </c>
      <c r="F4747" s="65">
        <v>0.33</v>
      </c>
      <c r="G4747" s="70">
        <v>23.62</v>
      </c>
      <c r="H4747" s="166">
        <f>TRUNC(G4747*F4747,2)</f>
        <v>7.79</v>
      </c>
    </row>
    <row r="4748" spans="1:8" s="47" customFormat="1" ht="14.25" x14ac:dyDescent="0.25">
      <c r="A4748" s="153" t="s">
        <v>2057</v>
      </c>
      <c r="B4748" s="154" t="s">
        <v>2058</v>
      </c>
      <c r="C4748" s="154" t="s">
        <v>2059</v>
      </c>
      <c r="D4748" s="154" t="s">
        <v>2060</v>
      </c>
      <c r="E4748" s="154" t="s">
        <v>2061</v>
      </c>
      <c r="F4748" s="155" t="s">
        <v>2062</v>
      </c>
      <c r="G4748" s="156" t="s">
        <v>2063</v>
      </c>
      <c r="H4748" s="157" t="s">
        <v>2602</v>
      </c>
    </row>
    <row r="4749" spans="1:8" ht="32.1" customHeight="1" x14ac:dyDescent="0.2">
      <c r="A4749" s="158" t="s">
        <v>1827</v>
      </c>
      <c r="B4749" s="159" t="s">
        <v>2603</v>
      </c>
      <c r="C4749" s="160">
        <v>102204</v>
      </c>
      <c r="D4749" s="161" t="s">
        <v>1828</v>
      </c>
      <c r="E4749" s="162" t="s">
        <v>84</v>
      </c>
      <c r="F4749" s="163"/>
      <c r="G4749" s="72"/>
      <c r="H4749" s="164">
        <f>SUM(H4750:H4752)</f>
        <v>5.91</v>
      </c>
    </row>
    <row r="4750" spans="1:8" ht="15" customHeight="1" x14ac:dyDescent="0.2">
      <c r="A4750" s="165" t="s">
        <v>2072</v>
      </c>
      <c r="B4750" s="60" t="s">
        <v>2064</v>
      </c>
      <c r="C4750" s="61">
        <v>5318</v>
      </c>
      <c r="D4750" s="62" t="s">
        <v>2561</v>
      </c>
      <c r="E4750" s="60" t="s">
        <v>2210</v>
      </c>
      <c r="F4750" s="65">
        <v>1.52E-2</v>
      </c>
      <c r="G4750" s="70">
        <v>17.68</v>
      </c>
      <c r="H4750" s="166">
        <f>TRUNC(G4750*F4750,2)</f>
        <v>0.26</v>
      </c>
    </row>
    <row r="4751" spans="1:8" ht="15" customHeight="1" x14ac:dyDescent="0.2">
      <c r="A4751" s="165" t="s">
        <v>2072</v>
      </c>
      <c r="B4751" s="60" t="s">
        <v>2064</v>
      </c>
      <c r="C4751" s="61">
        <v>10475</v>
      </c>
      <c r="D4751" s="62" t="s">
        <v>2569</v>
      </c>
      <c r="E4751" s="60" t="s">
        <v>2210</v>
      </c>
      <c r="F4751" s="65">
        <v>0.10150000000000001</v>
      </c>
      <c r="G4751" s="70">
        <v>17.350000000000001</v>
      </c>
      <c r="H4751" s="166">
        <f>TRUNC(G4751*F4751,2)</f>
        <v>1.76</v>
      </c>
    </row>
    <row r="4752" spans="1:8" ht="15" customHeight="1" x14ac:dyDescent="0.2">
      <c r="A4752" s="165" t="s">
        <v>2072</v>
      </c>
      <c r="B4752" s="60" t="s">
        <v>2605</v>
      </c>
      <c r="C4752" s="61">
        <v>88310</v>
      </c>
      <c r="D4752" s="62" t="s">
        <v>2556</v>
      </c>
      <c r="E4752" s="60" t="s">
        <v>30</v>
      </c>
      <c r="F4752" s="65">
        <v>0.16500000000000001</v>
      </c>
      <c r="G4752" s="70">
        <v>23.62</v>
      </c>
      <c r="H4752" s="166">
        <f>TRUNC(G4752*F4752,2)</f>
        <v>3.89</v>
      </c>
    </row>
    <row r="4753" spans="1:8" s="47" customFormat="1" ht="14.25" x14ac:dyDescent="0.25">
      <c r="A4753" s="153" t="s">
        <v>2057</v>
      </c>
      <c r="B4753" s="154" t="s">
        <v>2058</v>
      </c>
      <c r="C4753" s="154" t="s">
        <v>2059</v>
      </c>
      <c r="D4753" s="154" t="s">
        <v>2060</v>
      </c>
      <c r="E4753" s="154" t="s">
        <v>2061</v>
      </c>
      <c r="F4753" s="155" t="s">
        <v>2062</v>
      </c>
      <c r="G4753" s="156" t="s">
        <v>2063</v>
      </c>
      <c r="H4753" s="157" t="s">
        <v>2602</v>
      </c>
    </row>
    <row r="4754" spans="1:8" ht="32.1" customHeight="1" x14ac:dyDescent="0.2">
      <c r="A4754" s="158" t="s">
        <v>1830</v>
      </c>
      <c r="B4754" s="159" t="s">
        <v>2603</v>
      </c>
      <c r="C4754" s="160">
        <v>102489</v>
      </c>
      <c r="D4754" s="161" t="s">
        <v>1831</v>
      </c>
      <c r="E4754" s="162" t="s">
        <v>84</v>
      </c>
      <c r="F4754" s="163"/>
      <c r="G4754" s="72"/>
      <c r="H4754" s="164">
        <f>SUM(H4755:H4758)</f>
        <v>18.329999999999998</v>
      </c>
    </row>
    <row r="4755" spans="1:8" ht="27" customHeight="1" x14ac:dyDescent="0.2">
      <c r="A4755" s="165" t="s">
        <v>2072</v>
      </c>
      <c r="B4755" s="60" t="s">
        <v>2064</v>
      </c>
      <c r="C4755" s="61">
        <v>151</v>
      </c>
      <c r="D4755" s="62" t="s">
        <v>2570</v>
      </c>
      <c r="E4755" s="60" t="s">
        <v>2210</v>
      </c>
      <c r="F4755" s="65">
        <v>0.5</v>
      </c>
      <c r="G4755" s="70">
        <v>20</v>
      </c>
      <c r="H4755" s="166">
        <f>TRUNC(G4755*F4755,2)</f>
        <v>10</v>
      </c>
    </row>
    <row r="4756" spans="1:8" ht="15" customHeight="1" x14ac:dyDescent="0.2">
      <c r="A4756" s="165" t="s">
        <v>2072</v>
      </c>
      <c r="B4756" s="60" t="s">
        <v>2064</v>
      </c>
      <c r="C4756" s="61">
        <v>12815</v>
      </c>
      <c r="D4756" s="62" t="s">
        <v>2571</v>
      </c>
      <c r="E4756" s="60" t="s">
        <v>225</v>
      </c>
      <c r="F4756" s="65">
        <v>1.4E-2</v>
      </c>
      <c r="G4756" s="70">
        <v>7.5309999999999997</v>
      </c>
      <c r="H4756" s="166">
        <f>TRUNC(G4756*F4756,2)</f>
        <v>0.1</v>
      </c>
    </row>
    <row r="4757" spans="1:8" ht="15" customHeight="1" x14ac:dyDescent="0.2">
      <c r="A4757" s="165" t="s">
        <v>2072</v>
      </c>
      <c r="B4757" s="60" t="s">
        <v>2605</v>
      </c>
      <c r="C4757" s="61">
        <v>88310</v>
      </c>
      <c r="D4757" s="62" t="s">
        <v>2556</v>
      </c>
      <c r="E4757" s="60" t="s">
        <v>30</v>
      </c>
      <c r="F4757" s="65">
        <v>0.26400000000000001</v>
      </c>
      <c r="G4757" s="70">
        <v>23.62</v>
      </c>
      <c r="H4757" s="166">
        <f>TRUNC(G4757*F4757,2)</f>
        <v>6.23</v>
      </c>
    </row>
    <row r="4758" spans="1:8" ht="15" customHeight="1" x14ac:dyDescent="0.2">
      <c r="A4758" s="165" t="s">
        <v>2072</v>
      </c>
      <c r="B4758" s="60" t="s">
        <v>2605</v>
      </c>
      <c r="C4758" s="61">
        <v>88316</v>
      </c>
      <c r="D4758" s="62" t="s">
        <v>2094</v>
      </c>
      <c r="E4758" s="60" t="s">
        <v>30</v>
      </c>
      <c r="F4758" s="65">
        <v>0.11</v>
      </c>
      <c r="G4758" s="70">
        <v>18.190000000000001</v>
      </c>
      <c r="H4758" s="166">
        <f>TRUNC(G4758*F4758,2)</f>
        <v>2</v>
      </c>
    </row>
    <row r="4759" spans="1:8" s="47" customFormat="1" ht="14.25" x14ac:dyDescent="0.25">
      <c r="A4759" s="153" t="s">
        <v>2057</v>
      </c>
      <c r="B4759" s="154" t="s">
        <v>2058</v>
      </c>
      <c r="C4759" s="154" t="s">
        <v>2059</v>
      </c>
      <c r="D4759" s="154" t="s">
        <v>2060</v>
      </c>
      <c r="E4759" s="154" t="s">
        <v>2061</v>
      </c>
      <c r="F4759" s="155" t="s">
        <v>2062</v>
      </c>
      <c r="G4759" s="156" t="s">
        <v>2063</v>
      </c>
      <c r="H4759" s="157" t="s">
        <v>2602</v>
      </c>
    </row>
    <row r="4760" spans="1:8" ht="32.1" customHeight="1" x14ac:dyDescent="0.2">
      <c r="A4760" s="158" t="s">
        <v>1832</v>
      </c>
      <c r="B4760" s="159" t="s">
        <v>2603</v>
      </c>
      <c r="C4760" s="160">
        <v>102507</v>
      </c>
      <c r="D4760" s="161" t="s">
        <v>1833</v>
      </c>
      <c r="E4760" s="162" t="s">
        <v>118</v>
      </c>
      <c r="F4760" s="163"/>
      <c r="G4760" s="72"/>
      <c r="H4760" s="164">
        <f>SUM(H4761:H4765)</f>
        <v>3.7399999999999998</v>
      </c>
    </row>
    <row r="4761" spans="1:8" ht="15" customHeight="1" x14ac:dyDescent="0.2">
      <c r="A4761" s="165" t="s">
        <v>2072</v>
      </c>
      <c r="B4761" s="60" t="s">
        <v>2064</v>
      </c>
      <c r="C4761" s="61">
        <v>5330</v>
      </c>
      <c r="D4761" s="62" t="s">
        <v>2564</v>
      </c>
      <c r="E4761" s="60" t="s">
        <v>2210</v>
      </c>
      <c r="F4761" s="65">
        <v>6.0000000000000001E-3</v>
      </c>
      <c r="G4761" s="70">
        <v>34</v>
      </c>
      <c r="H4761" s="166">
        <f>TRUNC(G4761*F4761,2)</f>
        <v>0.2</v>
      </c>
    </row>
    <row r="4762" spans="1:8" ht="15" customHeight="1" x14ac:dyDescent="0.2">
      <c r="A4762" s="165" t="s">
        <v>2072</v>
      </c>
      <c r="B4762" s="60" t="s">
        <v>2064</v>
      </c>
      <c r="C4762" s="61">
        <v>7304</v>
      </c>
      <c r="D4762" s="62" t="s">
        <v>2565</v>
      </c>
      <c r="E4762" s="60" t="s">
        <v>2210</v>
      </c>
      <c r="F4762" s="65">
        <v>3.2000000000000001E-2</v>
      </c>
      <c r="G4762" s="70">
        <v>46</v>
      </c>
      <c r="H4762" s="166">
        <f>TRUNC(G4762*F4762,2)</f>
        <v>1.47</v>
      </c>
    </row>
    <row r="4763" spans="1:8" ht="15" customHeight="1" x14ac:dyDescent="0.2">
      <c r="A4763" s="165" t="s">
        <v>2072</v>
      </c>
      <c r="B4763" s="60" t="s">
        <v>2064</v>
      </c>
      <c r="C4763" s="61">
        <v>12815</v>
      </c>
      <c r="D4763" s="62" t="s">
        <v>2571</v>
      </c>
      <c r="E4763" s="60" t="s">
        <v>225</v>
      </c>
      <c r="F4763" s="65">
        <v>0.04</v>
      </c>
      <c r="G4763" s="70">
        <v>7.5309999999999997</v>
      </c>
      <c r="H4763" s="166">
        <f>TRUNC(G4763*F4763,2)</f>
        <v>0.3</v>
      </c>
    </row>
    <row r="4764" spans="1:8" ht="15" customHeight="1" x14ac:dyDescent="0.2">
      <c r="A4764" s="165" t="s">
        <v>2072</v>
      </c>
      <c r="B4764" s="60" t="s">
        <v>2605</v>
      </c>
      <c r="C4764" s="61">
        <v>88310</v>
      </c>
      <c r="D4764" s="62" t="s">
        <v>2556</v>
      </c>
      <c r="E4764" s="60" t="s">
        <v>30</v>
      </c>
      <c r="F4764" s="65">
        <v>0.06</v>
      </c>
      <c r="G4764" s="70">
        <v>23.62</v>
      </c>
      <c r="H4764" s="166">
        <f>TRUNC(G4764*F4764,2)</f>
        <v>1.41</v>
      </c>
    </row>
    <row r="4765" spans="1:8" ht="15" customHeight="1" x14ac:dyDescent="0.2">
      <c r="A4765" s="165" t="s">
        <v>2072</v>
      </c>
      <c r="B4765" s="60" t="s">
        <v>2605</v>
      </c>
      <c r="C4765" s="61">
        <v>88316</v>
      </c>
      <c r="D4765" s="62" t="s">
        <v>2094</v>
      </c>
      <c r="E4765" s="60" t="s">
        <v>30</v>
      </c>
      <c r="F4765" s="65">
        <v>0.02</v>
      </c>
      <c r="G4765" s="70">
        <v>18.190000000000001</v>
      </c>
      <c r="H4765" s="166">
        <f>TRUNC(G4765*F4765,2)</f>
        <v>0.36</v>
      </c>
    </row>
    <row r="4766" spans="1:8" s="47" customFormat="1" ht="14.25" x14ac:dyDescent="0.25">
      <c r="A4766" s="153" t="s">
        <v>2057</v>
      </c>
      <c r="B4766" s="154" t="s">
        <v>2058</v>
      </c>
      <c r="C4766" s="154" t="s">
        <v>2059</v>
      </c>
      <c r="D4766" s="154" t="s">
        <v>2060</v>
      </c>
      <c r="E4766" s="154" t="s">
        <v>2061</v>
      </c>
      <c r="F4766" s="155" t="s">
        <v>2062</v>
      </c>
      <c r="G4766" s="156" t="s">
        <v>2063</v>
      </c>
      <c r="H4766" s="157" t="s">
        <v>2602</v>
      </c>
    </row>
    <row r="4767" spans="1:8" ht="48" customHeight="1" x14ac:dyDescent="0.2">
      <c r="A4767" s="158" t="s">
        <v>1834</v>
      </c>
      <c r="B4767" s="159" t="s">
        <v>2603</v>
      </c>
      <c r="C4767" s="160">
        <v>102513</v>
      </c>
      <c r="D4767" s="161" t="s">
        <v>1835</v>
      </c>
      <c r="E4767" s="162" t="s">
        <v>84</v>
      </c>
      <c r="F4767" s="163"/>
      <c r="G4767" s="72"/>
      <c r="H4767" s="164">
        <f>SUM(H4768:H4771)</f>
        <v>27.349999999999998</v>
      </c>
    </row>
    <row r="4768" spans="1:8" ht="15" customHeight="1" x14ac:dyDescent="0.2">
      <c r="A4768" s="165" t="s">
        <v>2072</v>
      </c>
      <c r="B4768" s="60" t="s">
        <v>2064</v>
      </c>
      <c r="C4768" s="61">
        <v>7348</v>
      </c>
      <c r="D4768" s="62" t="s">
        <v>2572</v>
      </c>
      <c r="E4768" s="60" t="s">
        <v>2210</v>
      </c>
      <c r="F4768" s="65">
        <v>0.42699999999999999</v>
      </c>
      <c r="G4768" s="70">
        <v>12.56</v>
      </c>
      <c r="H4768" s="166">
        <f>TRUNC(G4768*F4768,2)</f>
        <v>5.36</v>
      </c>
    </row>
    <row r="4769" spans="1:8" ht="15" customHeight="1" x14ac:dyDescent="0.2">
      <c r="A4769" s="165" t="s">
        <v>2072</v>
      </c>
      <c r="B4769" s="60" t="s">
        <v>2064</v>
      </c>
      <c r="C4769" s="61">
        <v>12815</v>
      </c>
      <c r="D4769" s="62" t="s">
        <v>2571</v>
      </c>
      <c r="E4769" s="60" t="s">
        <v>225</v>
      </c>
      <c r="F4769" s="65">
        <v>0.23</v>
      </c>
      <c r="G4769" s="70">
        <v>7.5309999999999997</v>
      </c>
      <c r="H4769" s="166">
        <f>TRUNC(G4769*F4769,2)</f>
        <v>1.73</v>
      </c>
    </row>
    <row r="4770" spans="1:8" ht="15" customHeight="1" x14ac:dyDescent="0.2">
      <c r="A4770" s="165" t="s">
        <v>2072</v>
      </c>
      <c r="B4770" s="60" t="s">
        <v>2605</v>
      </c>
      <c r="C4770" s="61">
        <v>88310</v>
      </c>
      <c r="D4770" s="62" t="s">
        <v>2556</v>
      </c>
      <c r="E4770" s="60" t="s">
        <v>30</v>
      </c>
      <c r="F4770" s="65">
        <v>0.65</v>
      </c>
      <c r="G4770" s="70">
        <v>23.62</v>
      </c>
      <c r="H4770" s="166">
        <f>TRUNC(G4770*F4770,2)</f>
        <v>15.35</v>
      </c>
    </row>
    <row r="4771" spans="1:8" ht="15" customHeight="1" x14ac:dyDescent="0.2">
      <c r="A4771" s="165" t="s">
        <v>2072</v>
      </c>
      <c r="B4771" s="60" t="s">
        <v>2605</v>
      </c>
      <c r="C4771" s="61">
        <v>88316</v>
      </c>
      <c r="D4771" s="62" t="s">
        <v>2094</v>
      </c>
      <c r="E4771" s="60" t="s">
        <v>30</v>
      </c>
      <c r="F4771" s="65">
        <v>0.27</v>
      </c>
      <c r="G4771" s="70">
        <v>18.190000000000001</v>
      </c>
      <c r="H4771" s="166">
        <f>TRUNC(G4771*F4771,2)</f>
        <v>4.91</v>
      </c>
    </row>
    <row r="4772" spans="1:8" s="47" customFormat="1" ht="14.25" x14ac:dyDescent="0.25">
      <c r="A4772" s="153" t="s">
        <v>2057</v>
      </c>
      <c r="B4772" s="154" t="s">
        <v>2058</v>
      </c>
      <c r="C4772" s="154" t="s">
        <v>2059</v>
      </c>
      <c r="D4772" s="154" t="s">
        <v>2060</v>
      </c>
      <c r="E4772" s="154" t="s">
        <v>2061</v>
      </c>
      <c r="F4772" s="155" t="s">
        <v>2062</v>
      </c>
      <c r="G4772" s="156" t="s">
        <v>2063</v>
      </c>
      <c r="H4772" s="157" t="s">
        <v>2602</v>
      </c>
    </row>
    <row r="4773" spans="1:8" ht="66" customHeight="1" x14ac:dyDescent="0.2">
      <c r="A4773" s="158" t="s">
        <v>1836</v>
      </c>
      <c r="B4773" s="159" t="s">
        <v>2603</v>
      </c>
      <c r="C4773" s="160">
        <v>102509</v>
      </c>
      <c r="D4773" s="161" t="s">
        <v>1837</v>
      </c>
      <c r="E4773" s="162" t="s">
        <v>84</v>
      </c>
      <c r="F4773" s="163"/>
      <c r="G4773" s="72"/>
      <c r="H4773" s="164">
        <f>SUM(H4774:H4780)</f>
        <v>16.12</v>
      </c>
    </row>
    <row r="4774" spans="1:8" ht="15" customHeight="1" x14ac:dyDescent="0.2">
      <c r="A4774" s="165" t="s">
        <v>2072</v>
      </c>
      <c r="B4774" s="60" t="s">
        <v>2064</v>
      </c>
      <c r="C4774" s="61">
        <v>5318</v>
      </c>
      <c r="D4774" s="62" t="s">
        <v>2561</v>
      </c>
      <c r="E4774" s="60" t="s">
        <v>2210</v>
      </c>
      <c r="F4774" s="65">
        <v>2.1000000000000001E-2</v>
      </c>
      <c r="G4774" s="70">
        <v>17.68</v>
      </c>
      <c r="H4774" s="166">
        <f t="shared" ref="H4774:H4780" si="195">TRUNC(G4774*F4774,2)</f>
        <v>0.37</v>
      </c>
    </row>
    <row r="4775" spans="1:8" ht="27" customHeight="1" x14ac:dyDescent="0.2">
      <c r="A4775" s="165" t="s">
        <v>2072</v>
      </c>
      <c r="B4775" s="60" t="s">
        <v>2064</v>
      </c>
      <c r="C4775" s="61">
        <v>7343</v>
      </c>
      <c r="D4775" s="62" t="s">
        <v>2573</v>
      </c>
      <c r="E4775" s="60" t="s">
        <v>2210</v>
      </c>
      <c r="F4775" s="65">
        <v>0.42699999999999999</v>
      </c>
      <c r="G4775" s="70">
        <v>9.8000000000000007</v>
      </c>
      <c r="H4775" s="166">
        <f t="shared" si="195"/>
        <v>4.18</v>
      </c>
    </row>
    <row r="4776" spans="1:8" ht="15" customHeight="1" x14ac:dyDescent="0.2">
      <c r="A4776" s="165" t="s">
        <v>2072</v>
      </c>
      <c r="B4776" s="60" t="s">
        <v>2064</v>
      </c>
      <c r="C4776" s="61">
        <v>12815</v>
      </c>
      <c r="D4776" s="62" t="s">
        <v>2571</v>
      </c>
      <c r="E4776" s="60" t="s">
        <v>225</v>
      </c>
      <c r="F4776" s="65">
        <v>1.2E-2</v>
      </c>
      <c r="G4776" s="70">
        <v>7.5309999999999997</v>
      </c>
      <c r="H4776" s="166">
        <f t="shared" si="195"/>
        <v>0.09</v>
      </c>
    </row>
    <row r="4777" spans="1:8" ht="27" customHeight="1" x14ac:dyDescent="0.2">
      <c r="A4777" s="165" t="s">
        <v>2072</v>
      </c>
      <c r="B4777" s="60" t="s">
        <v>2064</v>
      </c>
      <c r="C4777" s="61">
        <v>44477</v>
      </c>
      <c r="D4777" s="62" t="s">
        <v>2574</v>
      </c>
      <c r="E4777" s="60" t="s">
        <v>102</v>
      </c>
      <c r="F4777" s="65">
        <v>0.25</v>
      </c>
      <c r="G4777" s="70">
        <v>9</v>
      </c>
      <c r="H4777" s="166">
        <f t="shared" si="195"/>
        <v>2.25</v>
      </c>
    </row>
    <row r="4778" spans="1:8" ht="27" customHeight="1" x14ac:dyDescent="0.2">
      <c r="A4778" s="165" t="s">
        <v>2072</v>
      </c>
      <c r="B4778" s="60" t="s">
        <v>2064</v>
      </c>
      <c r="C4778" s="61">
        <v>44478</v>
      </c>
      <c r="D4778" s="62" t="s">
        <v>2575</v>
      </c>
      <c r="E4778" s="60" t="s">
        <v>102</v>
      </c>
      <c r="F4778" s="65">
        <v>0.11</v>
      </c>
      <c r="G4778" s="70">
        <v>9</v>
      </c>
      <c r="H4778" s="166">
        <f t="shared" si="195"/>
        <v>0.99</v>
      </c>
    </row>
    <row r="4779" spans="1:8" ht="15" customHeight="1" x14ac:dyDescent="0.2">
      <c r="A4779" s="165" t="s">
        <v>2072</v>
      </c>
      <c r="B4779" s="60" t="s">
        <v>2605</v>
      </c>
      <c r="C4779" s="61">
        <v>88310</v>
      </c>
      <c r="D4779" s="62" t="s">
        <v>2556</v>
      </c>
      <c r="E4779" s="60" t="s">
        <v>30</v>
      </c>
      <c r="F4779" s="65">
        <v>0.27</v>
      </c>
      <c r="G4779" s="70">
        <v>23.62</v>
      </c>
      <c r="H4779" s="166">
        <f t="shared" si="195"/>
        <v>6.37</v>
      </c>
    </row>
    <row r="4780" spans="1:8" ht="15" customHeight="1" x14ac:dyDescent="0.2">
      <c r="A4780" s="165" t="s">
        <v>2072</v>
      </c>
      <c r="B4780" s="60" t="s">
        <v>2605</v>
      </c>
      <c r="C4780" s="61">
        <v>88316</v>
      </c>
      <c r="D4780" s="62" t="s">
        <v>2094</v>
      </c>
      <c r="E4780" s="60" t="s">
        <v>30</v>
      </c>
      <c r="F4780" s="65">
        <v>0.10299999999999999</v>
      </c>
      <c r="G4780" s="70">
        <v>18.190000000000001</v>
      </c>
      <c r="H4780" s="166">
        <f t="shared" si="195"/>
        <v>1.87</v>
      </c>
    </row>
    <row r="4781" spans="1:8" s="47" customFormat="1" ht="14.25" x14ac:dyDescent="0.25">
      <c r="A4781" s="153" t="s">
        <v>2057</v>
      </c>
      <c r="B4781" s="154" t="s">
        <v>2058</v>
      </c>
      <c r="C4781" s="154" t="s">
        <v>2059</v>
      </c>
      <c r="D4781" s="154" t="s">
        <v>2060</v>
      </c>
      <c r="E4781" s="154" t="s">
        <v>2061</v>
      </c>
      <c r="F4781" s="155" t="s">
        <v>2062</v>
      </c>
      <c r="G4781" s="156" t="s">
        <v>2063</v>
      </c>
      <c r="H4781" s="157" t="s">
        <v>2602</v>
      </c>
    </row>
    <row r="4782" spans="1:8" ht="81.95" customHeight="1" x14ac:dyDescent="0.2">
      <c r="A4782" s="158" t="s">
        <v>1841</v>
      </c>
      <c r="B4782" s="159" t="s">
        <v>2603</v>
      </c>
      <c r="C4782" s="160" t="s">
        <v>3309</v>
      </c>
      <c r="D4782" s="161" t="s">
        <v>3310</v>
      </c>
      <c r="E4782" s="162" t="s">
        <v>2598</v>
      </c>
      <c r="F4782" s="163"/>
      <c r="G4782" s="72"/>
      <c r="H4782" s="164">
        <f>SUM(H4783:H4789)</f>
        <v>866.64</v>
      </c>
    </row>
    <row r="4783" spans="1:8" ht="27" customHeight="1" x14ac:dyDescent="0.2">
      <c r="A4783" s="165" t="s">
        <v>2072</v>
      </c>
      <c r="B4783" s="60" t="s">
        <v>2064</v>
      </c>
      <c r="C4783" s="61">
        <v>4384</v>
      </c>
      <c r="D4783" s="62" t="s">
        <v>2580</v>
      </c>
      <c r="E4783" s="60" t="s">
        <v>225</v>
      </c>
      <c r="F4783" s="65">
        <v>2</v>
      </c>
      <c r="G4783" s="70">
        <v>17</v>
      </c>
      <c r="H4783" s="166">
        <f t="shared" ref="H4783:H4789" si="196">TRUNC(G4783*F4783,2)</f>
        <v>34</v>
      </c>
    </row>
    <row r="4784" spans="1:8" ht="27" customHeight="1" x14ac:dyDescent="0.2">
      <c r="A4784" s="165" t="s">
        <v>2072</v>
      </c>
      <c r="B4784" s="60" t="s">
        <v>2064</v>
      </c>
      <c r="C4784" s="61">
        <v>6138</v>
      </c>
      <c r="D4784" s="62" t="s">
        <v>2581</v>
      </c>
      <c r="E4784" s="60" t="s">
        <v>225</v>
      </c>
      <c r="F4784" s="65">
        <v>1</v>
      </c>
      <c r="G4784" s="70">
        <v>7.8</v>
      </c>
      <c r="H4784" s="166">
        <f t="shared" si="196"/>
        <v>7.8</v>
      </c>
    </row>
    <row r="4785" spans="1:8" ht="27" customHeight="1" x14ac:dyDescent="0.2">
      <c r="A4785" s="165" t="s">
        <v>2619</v>
      </c>
      <c r="B4785" s="60" t="s">
        <v>2064</v>
      </c>
      <c r="C4785" s="61" t="s">
        <v>3129</v>
      </c>
      <c r="D4785" s="62" t="s">
        <v>3130</v>
      </c>
      <c r="E4785" s="60" t="s">
        <v>225</v>
      </c>
      <c r="F4785" s="65">
        <v>1</v>
      </c>
      <c r="G4785" s="70">
        <v>585</v>
      </c>
      <c r="H4785" s="166">
        <f t="shared" si="196"/>
        <v>585</v>
      </c>
    </row>
    <row r="4786" spans="1:8" ht="15" customHeight="1" x14ac:dyDescent="0.2">
      <c r="A4786" s="165" t="s">
        <v>2072</v>
      </c>
      <c r="B4786" s="60" t="s">
        <v>2064</v>
      </c>
      <c r="C4786" s="61">
        <v>37329</v>
      </c>
      <c r="D4786" s="62" t="s">
        <v>2582</v>
      </c>
      <c r="E4786" s="60" t="s">
        <v>102</v>
      </c>
      <c r="F4786" s="65">
        <v>8.8099999999999998E-2</v>
      </c>
      <c r="G4786" s="70">
        <v>98.8125</v>
      </c>
      <c r="H4786" s="166">
        <f t="shared" si="196"/>
        <v>8.6999999999999993</v>
      </c>
    </row>
    <row r="4787" spans="1:8" ht="15" customHeight="1" x14ac:dyDescent="0.2">
      <c r="A4787" s="165" t="s">
        <v>2072</v>
      </c>
      <c r="B4787" s="60" t="s">
        <v>2605</v>
      </c>
      <c r="C4787" s="61">
        <v>88267</v>
      </c>
      <c r="D4787" s="62" t="s">
        <v>2316</v>
      </c>
      <c r="E4787" s="60" t="s">
        <v>30</v>
      </c>
      <c r="F4787" s="65">
        <v>0.65</v>
      </c>
      <c r="G4787" s="70">
        <v>21.94</v>
      </c>
      <c r="H4787" s="166">
        <f t="shared" si="196"/>
        <v>14.26</v>
      </c>
    </row>
    <row r="4788" spans="1:8" ht="15" customHeight="1" x14ac:dyDescent="0.2">
      <c r="A4788" s="165" t="s">
        <v>2072</v>
      </c>
      <c r="B4788" s="60" t="s">
        <v>2605</v>
      </c>
      <c r="C4788" s="61">
        <v>88316</v>
      </c>
      <c r="D4788" s="62" t="s">
        <v>2094</v>
      </c>
      <c r="E4788" s="60" t="s">
        <v>30</v>
      </c>
      <c r="F4788" s="65">
        <v>0.35</v>
      </c>
      <c r="G4788" s="70">
        <v>18.190000000000001</v>
      </c>
      <c r="H4788" s="166">
        <f t="shared" si="196"/>
        <v>6.36</v>
      </c>
    </row>
    <row r="4789" spans="1:8" ht="27" customHeight="1" x14ac:dyDescent="0.2">
      <c r="A4789" s="165" t="s">
        <v>2643</v>
      </c>
      <c r="B4789" s="60" t="s">
        <v>2605</v>
      </c>
      <c r="C4789" s="61" t="s">
        <v>3311</v>
      </c>
      <c r="D4789" s="62" t="s">
        <v>3131</v>
      </c>
      <c r="E4789" s="60" t="s">
        <v>225</v>
      </c>
      <c r="F4789" s="65">
        <v>1</v>
      </c>
      <c r="G4789" s="70">
        <v>210.52282</v>
      </c>
      <c r="H4789" s="166">
        <f t="shared" si="196"/>
        <v>210.52</v>
      </c>
    </row>
    <row r="4790" spans="1:8" s="47" customFormat="1" ht="14.25" x14ac:dyDescent="0.25">
      <c r="A4790" s="153" t="s">
        <v>2057</v>
      </c>
      <c r="B4790" s="154" t="s">
        <v>2058</v>
      </c>
      <c r="C4790" s="154" t="s">
        <v>2059</v>
      </c>
      <c r="D4790" s="154" t="s">
        <v>2060</v>
      </c>
      <c r="E4790" s="154" t="s">
        <v>2061</v>
      </c>
      <c r="F4790" s="155" t="s">
        <v>2062</v>
      </c>
      <c r="G4790" s="156" t="s">
        <v>2063</v>
      </c>
      <c r="H4790" s="157" t="s">
        <v>2602</v>
      </c>
    </row>
    <row r="4791" spans="1:8" ht="81.95" customHeight="1" x14ac:dyDescent="0.2">
      <c r="A4791" s="158" t="s">
        <v>1844</v>
      </c>
      <c r="B4791" s="159" t="s">
        <v>2603</v>
      </c>
      <c r="C4791" s="160" t="s">
        <v>3312</v>
      </c>
      <c r="D4791" s="161" t="s">
        <v>3313</v>
      </c>
      <c r="E4791" s="162" t="s">
        <v>2598</v>
      </c>
      <c r="F4791" s="163"/>
      <c r="G4791" s="72"/>
      <c r="H4791" s="164">
        <f>SUM(H4792:H4798)</f>
        <v>513.19999999999993</v>
      </c>
    </row>
    <row r="4792" spans="1:8" ht="27" customHeight="1" x14ac:dyDescent="0.2">
      <c r="A4792" s="165" t="s">
        <v>2072</v>
      </c>
      <c r="B4792" s="60" t="s">
        <v>2064</v>
      </c>
      <c r="C4792" s="61">
        <v>4384</v>
      </c>
      <c r="D4792" s="62" t="s">
        <v>2580</v>
      </c>
      <c r="E4792" s="60" t="s">
        <v>225</v>
      </c>
      <c r="F4792" s="65">
        <v>2</v>
      </c>
      <c r="G4792" s="70">
        <v>17</v>
      </c>
      <c r="H4792" s="166">
        <f t="shared" ref="H4792:H4798" si="197">TRUNC(G4792*F4792,2)</f>
        <v>34</v>
      </c>
    </row>
    <row r="4793" spans="1:8" ht="27" customHeight="1" x14ac:dyDescent="0.2">
      <c r="A4793" s="165" t="s">
        <v>2072</v>
      </c>
      <c r="B4793" s="60" t="s">
        <v>2064</v>
      </c>
      <c r="C4793" s="61">
        <v>6138</v>
      </c>
      <c r="D4793" s="62" t="s">
        <v>2581</v>
      </c>
      <c r="E4793" s="60" t="s">
        <v>225</v>
      </c>
      <c r="F4793" s="65">
        <v>1</v>
      </c>
      <c r="G4793" s="70">
        <v>7.8</v>
      </c>
      <c r="H4793" s="166">
        <f t="shared" si="197"/>
        <v>7.8</v>
      </c>
    </row>
    <row r="4794" spans="1:8" ht="27" customHeight="1" x14ac:dyDescent="0.2">
      <c r="A4794" s="165" t="s">
        <v>2619</v>
      </c>
      <c r="B4794" s="60" t="s">
        <v>2064</v>
      </c>
      <c r="C4794" s="61" t="s">
        <v>3132</v>
      </c>
      <c r="D4794" s="62" t="s">
        <v>3133</v>
      </c>
      <c r="E4794" s="60" t="s">
        <v>225</v>
      </c>
      <c r="F4794" s="65">
        <v>1</v>
      </c>
      <c r="G4794" s="70">
        <v>369.45</v>
      </c>
      <c r="H4794" s="166">
        <f t="shared" si="197"/>
        <v>369.45</v>
      </c>
    </row>
    <row r="4795" spans="1:8" ht="15" customHeight="1" x14ac:dyDescent="0.2">
      <c r="A4795" s="165" t="s">
        <v>2072</v>
      </c>
      <c r="B4795" s="60" t="s">
        <v>2064</v>
      </c>
      <c r="C4795" s="61">
        <v>37329</v>
      </c>
      <c r="D4795" s="62" t="s">
        <v>2582</v>
      </c>
      <c r="E4795" s="60" t="s">
        <v>102</v>
      </c>
      <c r="F4795" s="65">
        <v>8.8099999999999998E-2</v>
      </c>
      <c r="G4795" s="70">
        <v>98.8125</v>
      </c>
      <c r="H4795" s="166">
        <f t="shared" si="197"/>
        <v>8.6999999999999993</v>
      </c>
    </row>
    <row r="4796" spans="1:8" ht="15" customHeight="1" x14ac:dyDescent="0.2">
      <c r="A4796" s="165" t="s">
        <v>2072</v>
      </c>
      <c r="B4796" s="60" t="s">
        <v>2605</v>
      </c>
      <c r="C4796" s="61">
        <v>88267</v>
      </c>
      <c r="D4796" s="62" t="s">
        <v>2316</v>
      </c>
      <c r="E4796" s="60" t="s">
        <v>30</v>
      </c>
      <c r="F4796" s="65">
        <v>0.56000000000000005</v>
      </c>
      <c r="G4796" s="70">
        <v>21.94</v>
      </c>
      <c r="H4796" s="166">
        <f t="shared" si="197"/>
        <v>12.28</v>
      </c>
    </row>
    <row r="4797" spans="1:8" ht="15" customHeight="1" x14ac:dyDescent="0.2">
      <c r="A4797" s="165" t="s">
        <v>2072</v>
      </c>
      <c r="B4797" s="60" t="s">
        <v>2605</v>
      </c>
      <c r="C4797" s="61">
        <v>88316</v>
      </c>
      <c r="D4797" s="62" t="s">
        <v>2094</v>
      </c>
      <c r="E4797" s="60" t="s">
        <v>30</v>
      </c>
      <c r="F4797" s="65">
        <v>0.3</v>
      </c>
      <c r="G4797" s="70">
        <v>18.190000000000001</v>
      </c>
      <c r="H4797" s="166">
        <f t="shared" si="197"/>
        <v>5.45</v>
      </c>
    </row>
    <row r="4798" spans="1:8" ht="27" customHeight="1" x14ac:dyDescent="0.2">
      <c r="A4798" s="165" t="s">
        <v>2643</v>
      </c>
      <c r="B4798" s="60" t="s">
        <v>2605</v>
      </c>
      <c r="C4798" s="61" t="s">
        <v>3314</v>
      </c>
      <c r="D4798" s="62" t="s">
        <v>3134</v>
      </c>
      <c r="E4798" s="60" t="s">
        <v>225</v>
      </c>
      <c r="F4798" s="65">
        <v>1</v>
      </c>
      <c r="G4798" s="70">
        <v>75.522819999999996</v>
      </c>
      <c r="H4798" s="166">
        <f t="shared" si="197"/>
        <v>75.52</v>
      </c>
    </row>
    <row r="4799" spans="1:8" s="47" customFormat="1" ht="14.25" x14ac:dyDescent="0.25">
      <c r="A4799" s="153" t="s">
        <v>2057</v>
      </c>
      <c r="B4799" s="154" t="s">
        <v>2058</v>
      </c>
      <c r="C4799" s="154" t="s">
        <v>2059</v>
      </c>
      <c r="D4799" s="154" t="s">
        <v>2060</v>
      </c>
      <c r="E4799" s="154" t="s">
        <v>2061</v>
      </c>
      <c r="F4799" s="155" t="s">
        <v>2062</v>
      </c>
      <c r="G4799" s="156" t="s">
        <v>2063</v>
      </c>
      <c r="H4799" s="157" t="s">
        <v>2602</v>
      </c>
    </row>
    <row r="4800" spans="1:8" ht="66" customHeight="1" x14ac:dyDescent="0.2">
      <c r="A4800" s="158" t="s">
        <v>1847</v>
      </c>
      <c r="B4800" s="159" t="s">
        <v>2603</v>
      </c>
      <c r="C4800" s="160" t="s">
        <v>3315</v>
      </c>
      <c r="D4800" s="161" t="s">
        <v>1848</v>
      </c>
      <c r="E4800" s="162" t="s">
        <v>2598</v>
      </c>
      <c r="F4800" s="163"/>
      <c r="G4800" s="72"/>
      <c r="H4800" s="164">
        <f>SUM(H4801:H4806)</f>
        <v>874.37</v>
      </c>
    </row>
    <row r="4801" spans="1:8" ht="15" customHeight="1" x14ac:dyDescent="0.2">
      <c r="A4801" s="165" t="s">
        <v>2072</v>
      </c>
      <c r="B4801" s="60" t="s">
        <v>2605</v>
      </c>
      <c r="C4801" s="61">
        <v>88267</v>
      </c>
      <c r="D4801" s="62" t="s">
        <v>2316</v>
      </c>
      <c r="E4801" s="60" t="s">
        <v>30</v>
      </c>
      <c r="F4801" s="65">
        <v>0.75</v>
      </c>
      <c r="G4801" s="70">
        <v>21.94</v>
      </c>
      <c r="H4801" s="166">
        <f t="shared" ref="H4801:H4806" si="198">TRUNC(G4801*F4801,2)</f>
        <v>16.45</v>
      </c>
    </row>
    <row r="4802" spans="1:8" ht="15" customHeight="1" x14ac:dyDescent="0.2">
      <c r="A4802" s="165" t="s">
        <v>2072</v>
      </c>
      <c r="B4802" s="60" t="s">
        <v>2605</v>
      </c>
      <c r="C4802" s="61">
        <v>88316</v>
      </c>
      <c r="D4802" s="62" t="s">
        <v>2094</v>
      </c>
      <c r="E4802" s="60" t="s">
        <v>30</v>
      </c>
      <c r="F4802" s="65">
        <v>0.75</v>
      </c>
      <c r="G4802" s="70">
        <v>18.190000000000001</v>
      </c>
      <c r="H4802" s="166">
        <f t="shared" si="198"/>
        <v>13.64</v>
      </c>
    </row>
    <row r="4803" spans="1:8" ht="27" customHeight="1" x14ac:dyDescent="0.2">
      <c r="A4803" s="165" t="s">
        <v>2619</v>
      </c>
      <c r="B4803" s="60" t="s">
        <v>2064</v>
      </c>
      <c r="C4803" s="61" t="s">
        <v>3135</v>
      </c>
      <c r="D4803" s="62" t="s">
        <v>3139</v>
      </c>
      <c r="E4803" s="60" t="s">
        <v>225</v>
      </c>
      <c r="F4803" s="65">
        <v>1</v>
      </c>
      <c r="G4803" s="70">
        <v>688.9</v>
      </c>
      <c r="H4803" s="166">
        <f t="shared" si="198"/>
        <v>688.9</v>
      </c>
    </row>
    <row r="4804" spans="1:8" ht="27" customHeight="1" x14ac:dyDescent="0.2">
      <c r="A4804" s="165" t="s">
        <v>2072</v>
      </c>
      <c r="B4804" s="60" t="s">
        <v>2605</v>
      </c>
      <c r="C4804" s="61">
        <v>86885</v>
      </c>
      <c r="D4804" s="62" t="s">
        <v>3136</v>
      </c>
      <c r="E4804" s="60" t="s">
        <v>225</v>
      </c>
      <c r="F4804" s="65">
        <v>1</v>
      </c>
      <c r="G4804" s="70">
        <v>10.88</v>
      </c>
      <c r="H4804" s="166">
        <f t="shared" si="198"/>
        <v>10.88</v>
      </c>
    </row>
    <row r="4805" spans="1:8" ht="27" customHeight="1" x14ac:dyDescent="0.2">
      <c r="A4805" s="165" t="s">
        <v>2072</v>
      </c>
      <c r="B4805" s="60" t="s">
        <v>2605</v>
      </c>
      <c r="C4805" s="61">
        <v>86877</v>
      </c>
      <c r="D4805" s="62" t="s">
        <v>3137</v>
      </c>
      <c r="E4805" s="60" t="s">
        <v>225</v>
      </c>
      <c r="F4805" s="65">
        <v>1</v>
      </c>
      <c r="G4805" s="70">
        <v>46.74</v>
      </c>
      <c r="H4805" s="166">
        <f t="shared" si="198"/>
        <v>46.74</v>
      </c>
    </row>
    <row r="4806" spans="1:8" ht="27" customHeight="1" x14ac:dyDescent="0.2">
      <c r="A4806" s="165" t="s">
        <v>3278</v>
      </c>
      <c r="B4806" s="60" t="s">
        <v>2605</v>
      </c>
      <c r="C4806" s="61">
        <v>86881</v>
      </c>
      <c r="D4806" s="62" t="s">
        <v>3138</v>
      </c>
      <c r="E4806" s="60" t="s">
        <v>225</v>
      </c>
      <c r="F4806" s="65">
        <v>1</v>
      </c>
      <c r="G4806" s="185">
        <f>H4808</f>
        <v>97.759999999999991</v>
      </c>
      <c r="H4806" s="166">
        <f t="shared" si="198"/>
        <v>97.76</v>
      </c>
    </row>
    <row r="4807" spans="1:8" s="47" customFormat="1" ht="14.25" x14ac:dyDescent="0.25">
      <c r="A4807" s="153" t="s">
        <v>2057</v>
      </c>
      <c r="B4807" s="154" t="s">
        <v>2058</v>
      </c>
      <c r="C4807" s="154" t="s">
        <v>2059</v>
      </c>
      <c r="D4807" s="154" t="s">
        <v>2060</v>
      </c>
      <c r="E4807" s="154" t="s">
        <v>2061</v>
      </c>
      <c r="F4807" s="155" t="s">
        <v>2062</v>
      </c>
      <c r="G4807" s="156" t="s">
        <v>2063</v>
      </c>
      <c r="H4807" s="157" t="s">
        <v>2602</v>
      </c>
    </row>
    <row r="4808" spans="1:8" ht="32.1" customHeight="1" x14ac:dyDescent="0.2">
      <c r="A4808" s="158" t="s">
        <v>3278</v>
      </c>
      <c r="B4808" s="159" t="s">
        <v>2603</v>
      </c>
      <c r="C4808" s="160">
        <v>86881</v>
      </c>
      <c r="D4808" s="161" t="s">
        <v>3138</v>
      </c>
      <c r="E4808" s="162" t="s">
        <v>2598</v>
      </c>
      <c r="F4808" s="163"/>
      <c r="G4808" s="72"/>
      <c r="H4808" s="164">
        <f>SUM(H4809:H4812)</f>
        <v>97.759999999999991</v>
      </c>
    </row>
    <row r="4809" spans="1:8" ht="15" customHeight="1" x14ac:dyDescent="0.2">
      <c r="A4809" s="165" t="s">
        <v>2072</v>
      </c>
      <c r="B4809" s="60" t="s">
        <v>2064</v>
      </c>
      <c r="C4809" s="61">
        <v>3146</v>
      </c>
      <c r="D4809" s="62" t="s">
        <v>2623</v>
      </c>
      <c r="E4809" s="60" t="s">
        <v>225</v>
      </c>
      <c r="F4809" s="65">
        <v>3.32E-2</v>
      </c>
      <c r="G4809" s="70">
        <v>3.4</v>
      </c>
      <c r="H4809" s="166">
        <f>TRUNC(G4809*F4809,2)</f>
        <v>0.11</v>
      </c>
    </row>
    <row r="4810" spans="1:8" ht="15" customHeight="1" x14ac:dyDescent="0.2">
      <c r="A4810" s="165" t="s">
        <v>2072</v>
      </c>
      <c r="B4810" s="60" t="s">
        <v>2064</v>
      </c>
      <c r="C4810" s="61">
        <v>6136</v>
      </c>
      <c r="D4810" s="62" t="s">
        <v>3293</v>
      </c>
      <c r="E4810" s="60" t="s">
        <v>225</v>
      </c>
      <c r="F4810" s="65">
        <v>1</v>
      </c>
      <c r="G4810" s="70">
        <v>92</v>
      </c>
      <c r="H4810" s="166">
        <f>TRUNC(G4810*F4810,2)</f>
        <v>92</v>
      </c>
    </row>
    <row r="4811" spans="1:8" ht="15" customHeight="1" x14ac:dyDescent="0.2">
      <c r="A4811" s="165" t="s">
        <v>2072</v>
      </c>
      <c r="B4811" s="60" t="s">
        <v>2605</v>
      </c>
      <c r="C4811" s="61">
        <v>88267</v>
      </c>
      <c r="D4811" s="62" t="s">
        <v>2316</v>
      </c>
      <c r="E4811" s="60" t="s">
        <v>30</v>
      </c>
      <c r="F4811" s="65">
        <v>0.2</v>
      </c>
      <c r="G4811" s="70">
        <v>21.94</v>
      </c>
      <c r="H4811" s="166">
        <f>TRUNC(G4811*F4811,2)</f>
        <v>4.38</v>
      </c>
    </row>
    <row r="4812" spans="1:8" ht="15" customHeight="1" x14ac:dyDescent="0.2">
      <c r="A4812" s="165" t="s">
        <v>2072</v>
      </c>
      <c r="B4812" s="60" t="s">
        <v>2605</v>
      </c>
      <c r="C4812" s="61">
        <v>88316</v>
      </c>
      <c r="D4812" s="62" t="s">
        <v>2094</v>
      </c>
      <c r="E4812" s="60" t="s">
        <v>30</v>
      </c>
      <c r="F4812" s="65">
        <v>7.0000000000000007E-2</v>
      </c>
      <c r="G4812" s="70">
        <v>18.190000000000001</v>
      </c>
      <c r="H4812" s="166">
        <f>TRUNC(G4812*F4812,2)</f>
        <v>1.27</v>
      </c>
    </row>
    <row r="4813" spans="1:8" s="47" customFormat="1" ht="14.25" x14ac:dyDescent="0.25">
      <c r="A4813" s="153" t="s">
        <v>2057</v>
      </c>
      <c r="B4813" s="154" t="s">
        <v>2058</v>
      </c>
      <c r="C4813" s="154" t="s">
        <v>2059</v>
      </c>
      <c r="D4813" s="154" t="s">
        <v>2060</v>
      </c>
      <c r="E4813" s="154" t="s">
        <v>2061</v>
      </c>
      <c r="F4813" s="155" t="s">
        <v>2062</v>
      </c>
      <c r="G4813" s="156" t="s">
        <v>2063</v>
      </c>
      <c r="H4813" s="157" t="s">
        <v>2602</v>
      </c>
    </row>
    <row r="4814" spans="1:8" ht="32.1" customHeight="1" x14ac:dyDescent="0.2">
      <c r="A4814" s="158" t="s">
        <v>1850</v>
      </c>
      <c r="B4814" s="159" t="s">
        <v>2603</v>
      </c>
      <c r="C4814" s="160" t="s">
        <v>3316</v>
      </c>
      <c r="D4814" s="161" t="s">
        <v>1851</v>
      </c>
      <c r="E4814" s="162" t="s">
        <v>2598</v>
      </c>
      <c r="F4814" s="163"/>
      <c r="G4814" s="72"/>
      <c r="H4814" s="164">
        <f>SUM(H4815:H4821)</f>
        <v>136.77000000000001</v>
      </c>
    </row>
    <row r="4815" spans="1:8" ht="15" customHeight="1" x14ac:dyDescent="0.2">
      <c r="A4815" s="165" t="s">
        <v>2072</v>
      </c>
      <c r="B4815" s="60" t="s">
        <v>2605</v>
      </c>
      <c r="C4815" s="61">
        <v>88274</v>
      </c>
      <c r="D4815" s="62" t="s">
        <v>2455</v>
      </c>
      <c r="E4815" s="60" t="s">
        <v>30</v>
      </c>
      <c r="F4815" s="65">
        <v>0.57599999999999996</v>
      </c>
      <c r="G4815" s="70">
        <v>24.44</v>
      </c>
      <c r="H4815" s="166">
        <f t="shared" ref="H4815:H4821" si="199">TRUNC(G4815*F4815,2)</f>
        <v>14.07</v>
      </c>
    </row>
    <row r="4816" spans="1:8" ht="15" customHeight="1" x14ac:dyDescent="0.2">
      <c r="A4816" s="165" t="s">
        <v>2072</v>
      </c>
      <c r="B4816" s="60" t="s">
        <v>2605</v>
      </c>
      <c r="C4816" s="61">
        <v>88316</v>
      </c>
      <c r="D4816" s="62" t="s">
        <v>2094</v>
      </c>
      <c r="E4816" s="60" t="s">
        <v>30</v>
      </c>
      <c r="F4816" s="65">
        <v>0.19500000000000001</v>
      </c>
      <c r="G4816" s="70">
        <v>18.190000000000001</v>
      </c>
      <c r="H4816" s="166">
        <f t="shared" si="199"/>
        <v>3.54</v>
      </c>
    </row>
    <row r="4817" spans="1:8" ht="15" customHeight="1" x14ac:dyDescent="0.2">
      <c r="A4817" s="165" t="s">
        <v>2607</v>
      </c>
      <c r="B4817" s="60" t="s">
        <v>2064</v>
      </c>
      <c r="C4817" s="61">
        <v>2918</v>
      </c>
      <c r="D4817" s="62" t="s">
        <v>3143</v>
      </c>
      <c r="E4817" s="60" t="s">
        <v>225</v>
      </c>
      <c r="F4817" s="65">
        <v>1</v>
      </c>
      <c r="G4817" s="70">
        <v>60</v>
      </c>
      <c r="H4817" s="166">
        <f t="shared" si="199"/>
        <v>60</v>
      </c>
    </row>
    <row r="4818" spans="1:8" ht="27" customHeight="1" x14ac:dyDescent="0.2">
      <c r="A4818" s="165" t="s">
        <v>2072</v>
      </c>
      <c r="B4818" s="60" t="s">
        <v>2605</v>
      </c>
      <c r="C4818" s="61">
        <v>86885</v>
      </c>
      <c r="D4818" s="62" t="s">
        <v>3136</v>
      </c>
      <c r="E4818" s="60" t="s">
        <v>225</v>
      </c>
      <c r="F4818" s="65">
        <v>1</v>
      </c>
      <c r="G4818" s="70">
        <v>10.88</v>
      </c>
      <c r="H4818" s="166">
        <f t="shared" si="199"/>
        <v>10.88</v>
      </c>
    </row>
    <row r="4819" spans="1:8" ht="27" customHeight="1" x14ac:dyDescent="0.2">
      <c r="A4819" s="165" t="s">
        <v>2072</v>
      </c>
      <c r="B4819" s="60" t="s">
        <v>2605</v>
      </c>
      <c r="C4819" s="61">
        <v>86880</v>
      </c>
      <c r="D4819" s="62" t="s">
        <v>3140</v>
      </c>
      <c r="E4819" s="60" t="s">
        <v>225</v>
      </c>
      <c r="F4819" s="65">
        <v>1</v>
      </c>
      <c r="G4819" s="70">
        <v>19.350000000000001</v>
      </c>
      <c r="H4819" s="166">
        <f t="shared" si="199"/>
        <v>19.350000000000001</v>
      </c>
    </row>
    <row r="4820" spans="1:8" ht="27" customHeight="1" x14ac:dyDescent="0.2">
      <c r="A4820" s="165" t="s">
        <v>3278</v>
      </c>
      <c r="B4820" s="60" t="s">
        <v>2605</v>
      </c>
      <c r="C4820" s="61">
        <v>86882</v>
      </c>
      <c r="D4820" s="62" t="s">
        <v>3141</v>
      </c>
      <c r="E4820" s="60" t="s">
        <v>225</v>
      </c>
      <c r="F4820" s="65">
        <v>1</v>
      </c>
      <c r="G4820" s="185">
        <f>H4823</f>
        <v>13.91</v>
      </c>
      <c r="H4820" s="166">
        <f t="shared" si="199"/>
        <v>13.91</v>
      </c>
    </row>
    <row r="4821" spans="1:8" ht="15" customHeight="1" x14ac:dyDescent="0.2">
      <c r="A4821" s="165" t="s">
        <v>2072</v>
      </c>
      <c r="B4821" s="60" t="s">
        <v>2064</v>
      </c>
      <c r="C4821" s="61">
        <v>4823</v>
      </c>
      <c r="D4821" s="62" t="s">
        <v>3142</v>
      </c>
      <c r="E4821" s="60" t="s">
        <v>102</v>
      </c>
      <c r="F4821" s="65">
        <v>0.52710000000000001</v>
      </c>
      <c r="G4821" s="70">
        <v>28.5</v>
      </c>
      <c r="H4821" s="166">
        <f t="shared" si="199"/>
        <v>15.02</v>
      </c>
    </row>
    <row r="4822" spans="1:8" s="47" customFormat="1" ht="14.25" x14ac:dyDescent="0.25">
      <c r="A4822" s="153" t="s">
        <v>2057</v>
      </c>
      <c r="B4822" s="154" t="s">
        <v>2058</v>
      </c>
      <c r="C4822" s="154" t="s">
        <v>2059</v>
      </c>
      <c r="D4822" s="154" t="s">
        <v>2060</v>
      </c>
      <c r="E4822" s="154" t="s">
        <v>2061</v>
      </c>
      <c r="F4822" s="155" t="s">
        <v>2062</v>
      </c>
      <c r="G4822" s="156" t="s">
        <v>2063</v>
      </c>
      <c r="H4822" s="157" t="s">
        <v>2602</v>
      </c>
    </row>
    <row r="4823" spans="1:8" ht="32.1" customHeight="1" x14ac:dyDescent="0.2">
      <c r="A4823" s="158" t="s">
        <v>3278</v>
      </c>
      <c r="B4823" s="159" t="s">
        <v>2603</v>
      </c>
      <c r="C4823" s="160">
        <v>86882</v>
      </c>
      <c r="D4823" s="161" t="s">
        <v>3141</v>
      </c>
      <c r="E4823" s="162" t="s">
        <v>2598</v>
      </c>
      <c r="F4823" s="163"/>
      <c r="G4823" s="72"/>
      <c r="H4823" s="164">
        <f>SUM(H4824:H4827)</f>
        <v>13.91</v>
      </c>
    </row>
    <row r="4824" spans="1:8" ht="15" customHeight="1" x14ac:dyDescent="0.2">
      <c r="A4824" s="165" t="s">
        <v>2072</v>
      </c>
      <c r="B4824" s="60" t="s">
        <v>2064</v>
      </c>
      <c r="C4824" s="61">
        <v>3146</v>
      </c>
      <c r="D4824" s="62" t="s">
        <v>2623</v>
      </c>
      <c r="E4824" s="60" t="s">
        <v>225</v>
      </c>
      <c r="F4824" s="65">
        <v>4.2000000000000003E-2</v>
      </c>
      <c r="G4824" s="70">
        <v>3.4</v>
      </c>
      <c r="H4824" s="166">
        <f>TRUNC(G4824*F4824,2)</f>
        <v>0.14000000000000001</v>
      </c>
    </row>
    <row r="4825" spans="1:8" ht="15" customHeight="1" x14ac:dyDescent="0.2">
      <c r="A4825" s="165" t="s">
        <v>2072</v>
      </c>
      <c r="B4825" s="60" t="s">
        <v>2064</v>
      </c>
      <c r="C4825" s="61">
        <v>6146</v>
      </c>
      <c r="D4825" s="62" t="s">
        <v>3294</v>
      </c>
      <c r="E4825" s="60" t="s">
        <v>225</v>
      </c>
      <c r="F4825" s="65">
        <v>1</v>
      </c>
      <c r="G4825" s="70">
        <v>11</v>
      </c>
      <c r="H4825" s="166">
        <f>TRUNC(G4825*F4825,2)</f>
        <v>11</v>
      </c>
    </row>
    <row r="4826" spans="1:8" ht="15" customHeight="1" x14ac:dyDescent="0.2">
      <c r="A4826" s="165" t="s">
        <v>2072</v>
      </c>
      <c r="B4826" s="60" t="s">
        <v>2605</v>
      </c>
      <c r="C4826" s="61">
        <v>88267</v>
      </c>
      <c r="D4826" s="62" t="s">
        <v>2316</v>
      </c>
      <c r="E4826" s="60" t="s">
        <v>30</v>
      </c>
      <c r="F4826" s="65">
        <v>0.1</v>
      </c>
      <c r="G4826" s="70">
        <v>21.94</v>
      </c>
      <c r="H4826" s="166">
        <f>TRUNC(G4826*F4826,2)</f>
        <v>2.19</v>
      </c>
    </row>
    <row r="4827" spans="1:8" ht="15" customHeight="1" x14ac:dyDescent="0.2">
      <c r="A4827" s="165" t="s">
        <v>2072</v>
      </c>
      <c r="B4827" s="60" t="s">
        <v>2605</v>
      </c>
      <c r="C4827" s="61">
        <v>88316</v>
      </c>
      <c r="D4827" s="62" t="s">
        <v>2094</v>
      </c>
      <c r="E4827" s="60" t="s">
        <v>30</v>
      </c>
      <c r="F4827" s="65">
        <v>3.2000000000000001E-2</v>
      </c>
      <c r="G4827" s="70">
        <v>18.190000000000001</v>
      </c>
      <c r="H4827" s="166">
        <f>TRUNC(G4827*F4827,2)</f>
        <v>0.57999999999999996</v>
      </c>
    </row>
    <row r="4828" spans="1:8" s="47" customFormat="1" ht="14.25" x14ac:dyDescent="0.25">
      <c r="A4828" s="153" t="s">
        <v>2057</v>
      </c>
      <c r="B4828" s="154" t="s">
        <v>2058</v>
      </c>
      <c r="C4828" s="154" t="s">
        <v>2059</v>
      </c>
      <c r="D4828" s="154" t="s">
        <v>2060</v>
      </c>
      <c r="E4828" s="154" t="s">
        <v>2061</v>
      </c>
      <c r="F4828" s="155" t="s">
        <v>2062</v>
      </c>
      <c r="G4828" s="156" t="s">
        <v>2063</v>
      </c>
      <c r="H4828" s="157" t="s">
        <v>2602</v>
      </c>
    </row>
    <row r="4829" spans="1:8" ht="48" customHeight="1" x14ac:dyDescent="0.2">
      <c r="A4829" s="158" t="s">
        <v>1853</v>
      </c>
      <c r="B4829" s="159" t="s">
        <v>2603</v>
      </c>
      <c r="C4829" s="160" t="s">
        <v>3317</v>
      </c>
      <c r="D4829" s="161" t="s">
        <v>1854</v>
      </c>
      <c r="E4829" s="162" t="s">
        <v>2598</v>
      </c>
      <c r="F4829" s="163"/>
      <c r="G4829" s="72"/>
      <c r="H4829" s="164">
        <f>SUM(H4830:H4832)</f>
        <v>188.77</v>
      </c>
    </row>
    <row r="4830" spans="1:8" ht="27" customHeight="1" x14ac:dyDescent="0.2">
      <c r="A4830" s="165" t="s">
        <v>2072</v>
      </c>
      <c r="B4830" s="60" t="s">
        <v>2605</v>
      </c>
      <c r="C4830" s="61">
        <v>88248</v>
      </c>
      <c r="D4830" s="62" t="s">
        <v>2315</v>
      </c>
      <c r="E4830" s="60" t="s">
        <v>30</v>
      </c>
      <c r="F4830" s="65">
        <v>0.35</v>
      </c>
      <c r="G4830" s="70">
        <v>16.97</v>
      </c>
      <c r="H4830" s="166">
        <f>TRUNC(G4830*F4830,2)</f>
        <v>5.93</v>
      </c>
    </row>
    <row r="4831" spans="1:8" ht="27" customHeight="1" x14ac:dyDescent="0.2">
      <c r="A4831" s="165" t="s">
        <v>2607</v>
      </c>
      <c r="B4831" s="60" t="s">
        <v>2064</v>
      </c>
      <c r="C4831" s="61">
        <v>9832</v>
      </c>
      <c r="D4831" s="62" t="s">
        <v>1854</v>
      </c>
      <c r="E4831" s="60" t="s">
        <v>225</v>
      </c>
      <c r="F4831" s="65">
        <v>1</v>
      </c>
      <c r="G4831" s="70">
        <v>182.72</v>
      </c>
      <c r="H4831" s="166">
        <f>TRUNC(G4831*F4831,2)</f>
        <v>182.72</v>
      </c>
    </row>
    <row r="4832" spans="1:8" ht="15" customHeight="1" x14ac:dyDescent="0.2">
      <c r="A4832" s="165" t="s">
        <v>2072</v>
      </c>
      <c r="B4832" s="60" t="s">
        <v>2064</v>
      </c>
      <c r="C4832" s="61">
        <v>3148</v>
      </c>
      <c r="D4832" s="62" t="s">
        <v>2395</v>
      </c>
      <c r="E4832" s="60" t="s">
        <v>225</v>
      </c>
      <c r="F4832" s="65">
        <v>0.01</v>
      </c>
      <c r="G4832" s="70">
        <v>12.5375</v>
      </c>
      <c r="H4832" s="166">
        <f>TRUNC(G4832*F4832,2)</f>
        <v>0.12</v>
      </c>
    </row>
    <row r="4833" spans="1:8" s="47" customFormat="1" ht="14.25" x14ac:dyDescent="0.25">
      <c r="A4833" s="153" t="s">
        <v>2057</v>
      </c>
      <c r="B4833" s="154" t="s">
        <v>2058</v>
      </c>
      <c r="C4833" s="154" t="s">
        <v>2059</v>
      </c>
      <c r="D4833" s="154" t="s">
        <v>2060</v>
      </c>
      <c r="E4833" s="154" t="s">
        <v>2061</v>
      </c>
      <c r="F4833" s="155" t="s">
        <v>2062</v>
      </c>
      <c r="G4833" s="156" t="s">
        <v>2063</v>
      </c>
      <c r="H4833" s="157" t="s">
        <v>2602</v>
      </c>
    </row>
    <row r="4834" spans="1:8" ht="32.1" customHeight="1" x14ac:dyDescent="0.2">
      <c r="A4834" s="158" t="s">
        <v>1856</v>
      </c>
      <c r="B4834" s="159" t="s">
        <v>2603</v>
      </c>
      <c r="C4834" s="160" t="s">
        <v>3318</v>
      </c>
      <c r="D4834" s="161" t="s">
        <v>1857</v>
      </c>
      <c r="E4834" s="162" t="s">
        <v>2598</v>
      </c>
      <c r="F4834" s="163"/>
      <c r="G4834" s="72"/>
      <c r="H4834" s="164">
        <f>SUM(H4835:H4838)</f>
        <v>302.5</v>
      </c>
    </row>
    <row r="4835" spans="1:8" ht="15" customHeight="1" x14ac:dyDescent="0.2">
      <c r="A4835" s="165" t="s">
        <v>2072</v>
      </c>
      <c r="B4835" s="60" t="s">
        <v>2064</v>
      </c>
      <c r="C4835" s="61">
        <v>3146</v>
      </c>
      <c r="D4835" s="62" t="s">
        <v>2623</v>
      </c>
      <c r="E4835" s="60" t="s">
        <v>225</v>
      </c>
      <c r="F4835" s="65">
        <v>2.1000000000000001E-2</v>
      </c>
      <c r="G4835" s="70">
        <v>3.4</v>
      </c>
      <c r="H4835" s="166">
        <f>TRUNC(G4835*F4835,2)</f>
        <v>7.0000000000000007E-2</v>
      </c>
    </row>
    <row r="4836" spans="1:8" ht="15" customHeight="1" x14ac:dyDescent="0.2">
      <c r="A4836" s="165" t="s">
        <v>2607</v>
      </c>
      <c r="B4836" s="60" t="s">
        <v>2064</v>
      </c>
      <c r="C4836" s="61">
        <v>6976</v>
      </c>
      <c r="D4836" s="62" t="s">
        <v>3144</v>
      </c>
      <c r="E4836" s="60" t="s">
        <v>225</v>
      </c>
      <c r="F4836" s="65">
        <v>1</v>
      </c>
      <c r="G4836" s="70">
        <v>300.18</v>
      </c>
      <c r="H4836" s="166">
        <f>TRUNC(G4836*F4836,2)</f>
        <v>300.18</v>
      </c>
    </row>
    <row r="4837" spans="1:8" ht="15" customHeight="1" x14ac:dyDescent="0.2">
      <c r="A4837" s="165" t="s">
        <v>2072</v>
      </c>
      <c r="B4837" s="60" t="s">
        <v>2605</v>
      </c>
      <c r="C4837" s="61">
        <v>88267</v>
      </c>
      <c r="D4837" s="62" t="s">
        <v>2316</v>
      </c>
      <c r="E4837" s="60" t="s">
        <v>30</v>
      </c>
      <c r="F4837" s="65">
        <v>8.1600000000000006E-2</v>
      </c>
      <c r="G4837" s="70">
        <v>21.94</v>
      </c>
      <c r="H4837" s="166">
        <f>TRUNC(G4837*F4837,2)</f>
        <v>1.79</v>
      </c>
    </row>
    <row r="4838" spans="1:8" ht="15" customHeight="1" x14ac:dyDescent="0.2">
      <c r="A4838" s="165" t="s">
        <v>2072</v>
      </c>
      <c r="B4838" s="60" t="s">
        <v>2605</v>
      </c>
      <c r="C4838" s="61">
        <v>88316</v>
      </c>
      <c r="D4838" s="62" t="s">
        <v>2094</v>
      </c>
      <c r="E4838" s="60" t="s">
        <v>30</v>
      </c>
      <c r="F4838" s="65">
        <v>2.5760000000000002E-2</v>
      </c>
      <c r="G4838" s="70">
        <v>18.190000000000001</v>
      </c>
      <c r="H4838" s="166">
        <f>TRUNC(G4838*F4838,2)</f>
        <v>0.46</v>
      </c>
    </row>
    <row r="4839" spans="1:8" s="47" customFormat="1" ht="14.25" x14ac:dyDescent="0.25">
      <c r="A4839" s="153" t="s">
        <v>2057</v>
      </c>
      <c r="B4839" s="154" t="s">
        <v>2058</v>
      </c>
      <c r="C4839" s="154" t="s">
        <v>2059</v>
      </c>
      <c r="D4839" s="154" t="s">
        <v>2060</v>
      </c>
      <c r="E4839" s="154" t="s">
        <v>2061</v>
      </c>
      <c r="F4839" s="155" t="s">
        <v>2062</v>
      </c>
      <c r="G4839" s="156" t="s">
        <v>2063</v>
      </c>
      <c r="H4839" s="157" t="s">
        <v>2602</v>
      </c>
    </row>
    <row r="4840" spans="1:8" ht="66" customHeight="1" x14ac:dyDescent="0.2">
      <c r="A4840" s="158" t="s">
        <v>1859</v>
      </c>
      <c r="B4840" s="159" t="s">
        <v>2603</v>
      </c>
      <c r="C4840" s="160" t="s">
        <v>3319</v>
      </c>
      <c r="D4840" s="161" t="s">
        <v>1860</v>
      </c>
      <c r="E4840" s="162" t="s">
        <v>2598</v>
      </c>
      <c r="F4840" s="163"/>
      <c r="G4840" s="72"/>
      <c r="H4840" s="164">
        <f>SUM(H4841:H4843)</f>
        <v>30.56</v>
      </c>
    </row>
    <row r="4841" spans="1:8" ht="38.1" customHeight="1" x14ac:dyDescent="0.2">
      <c r="A4841" s="165" t="s">
        <v>2619</v>
      </c>
      <c r="B4841" s="60" t="s">
        <v>2064</v>
      </c>
      <c r="C4841" s="61" t="s">
        <v>3145</v>
      </c>
      <c r="D4841" s="62" t="s">
        <v>3146</v>
      </c>
      <c r="E4841" s="60" t="s">
        <v>225</v>
      </c>
      <c r="F4841" s="65">
        <v>1</v>
      </c>
      <c r="G4841" s="70">
        <v>25.61</v>
      </c>
      <c r="H4841" s="166">
        <f>TRUNC(G4841*F4841,2)</f>
        <v>25.61</v>
      </c>
    </row>
    <row r="4842" spans="1:8" ht="15" customHeight="1" x14ac:dyDescent="0.2">
      <c r="A4842" s="165" t="s">
        <v>2072</v>
      </c>
      <c r="B4842" s="60" t="s">
        <v>2605</v>
      </c>
      <c r="C4842" s="61">
        <v>88267</v>
      </c>
      <c r="D4842" s="62" t="s">
        <v>2316</v>
      </c>
      <c r="E4842" s="60" t="s">
        <v>30</v>
      </c>
      <c r="F4842" s="65">
        <v>0.1275</v>
      </c>
      <c r="G4842" s="70">
        <v>21.94</v>
      </c>
      <c r="H4842" s="166">
        <f>TRUNC(G4842*F4842,2)</f>
        <v>2.79</v>
      </c>
    </row>
    <row r="4843" spans="1:8" ht="27" customHeight="1" x14ac:dyDescent="0.2">
      <c r="A4843" s="165" t="s">
        <v>2072</v>
      </c>
      <c r="B4843" s="60" t="s">
        <v>2605</v>
      </c>
      <c r="C4843" s="61">
        <v>88248</v>
      </c>
      <c r="D4843" s="62" t="s">
        <v>2315</v>
      </c>
      <c r="E4843" s="60" t="s">
        <v>30</v>
      </c>
      <c r="F4843" s="65">
        <v>0.1275</v>
      </c>
      <c r="G4843" s="70">
        <v>16.97</v>
      </c>
      <c r="H4843" s="166">
        <f>TRUNC(G4843*F4843,2)</f>
        <v>2.16</v>
      </c>
    </row>
    <row r="4844" spans="1:8" s="47" customFormat="1" ht="14.25" x14ac:dyDescent="0.25">
      <c r="A4844" s="153" t="s">
        <v>2057</v>
      </c>
      <c r="B4844" s="154" t="s">
        <v>2058</v>
      </c>
      <c r="C4844" s="154" t="s">
        <v>2059</v>
      </c>
      <c r="D4844" s="154" t="s">
        <v>2060</v>
      </c>
      <c r="E4844" s="154" t="s">
        <v>2061</v>
      </c>
      <c r="F4844" s="155" t="s">
        <v>2062</v>
      </c>
      <c r="G4844" s="156" t="s">
        <v>2063</v>
      </c>
      <c r="H4844" s="157" t="s">
        <v>2602</v>
      </c>
    </row>
    <row r="4845" spans="1:8" ht="66" customHeight="1" x14ac:dyDescent="0.2">
      <c r="A4845" s="158" t="s">
        <v>1862</v>
      </c>
      <c r="B4845" s="159" t="s">
        <v>2603</v>
      </c>
      <c r="C4845" s="160" t="s">
        <v>3320</v>
      </c>
      <c r="D4845" s="161" t="s">
        <v>1863</v>
      </c>
      <c r="E4845" s="162" t="s">
        <v>2598</v>
      </c>
      <c r="F4845" s="163"/>
      <c r="G4845" s="72"/>
      <c r="H4845" s="164">
        <f>SUM(H4846:H4848)</f>
        <v>39.81</v>
      </c>
    </row>
    <row r="4846" spans="1:8" ht="27" customHeight="1" x14ac:dyDescent="0.2">
      <c r="A4846" s="165" t="s">
        <v>2619</v>
      </c>
      <c r="B4846" s="60" t="s">
        <v>2064</v>
      </c>
      <c r="C4846" s="61" t="s">
        <v>3147</v>
      </c>
      <c r="D4846" s="62" t="s">
        <v>3148</v>
      </c>
      <c r="E4846" s="60" t="s">
        <v>225</v>
      </c>
      <c r="F4846" s="65">
        <v>1</v>
      </c>
      <c r="G4846" s="70">
        <v>32.49</v>
      </c>
      <c r="H4846" s="166">
        <f>TRUNC(G4846*F4846,2)</f>
        <v>32.49</v>
      </c>
    </row>
    <row r="4847" spans="1:8" ht="15" customHeight="1" x14ac:dyDescent="0.2">
      <c r="A4847" s="165" t="s">
        <v>2072</v>
      </c>
      <c r="B4847" s="60" t="s">
        <v>2605</v>
      </c>
      <c r="C4847" s="61">
        <v>88267</v>
      </c>
      <c r="D4847" s="62" t="s">
        <v>2316</v>
      </c>
      <c r="E4847" s="60" t="s">
        <v>30</v>
      </c>
      <c r="F4847" s="65">
        <v>0.26877000000000001</v>
      </c>
      <c r="G4847" s="70">
        <v>21.94</v>
      </c>
      <c r="H4847" s="166">
        <f>TRUNC(G4847*F4847,2)</f>
        <v>5.89</v>
      </c>
    </row>
    <row r="4848" spans="1:8" ht="27" customHeight="1" x14ac:dyDescent="0.2">
      <c r="A4848" s="165" t="s">
        <v>2072</v>
      </c>
      <c r="B4848" s="60" t="s">
        <v>2605</v>
      </c>
      <c r="C4848" s="61">
        <v>88248</v>
      </c>
      <c r="D4848" s="62" t="s">
        <v>2315</v>
      </c>
      <c r="E4848" s="60" t="s">
        <v>30</v>
      </c>
      <c r="F4848" s="65">
        <v>8.4659999999999999E-2</v>
      </c>
      <c r="G4848" s="70">
        <v>16.97</v>
      </c>
      <c r="H4848" s="166">
        <f>TRUNC(G4848*F4848,2)</f>
        <v>1.43</v>
      </c>
    </row>
    <row r="4849" spans="1:8" s="47" customFormat="1" ht="14.25" x14ac:dyDescent="0.25">
      <c r="A4849" s="153" t="s">
        <v>2057</v>
      </c>
      <c r="B4849" s="154" t="s">
        <v>2058</v>
      </c>
      <c r="C4849" s="154" t="s">
        <v>2059</v>
      </c>
      <c r="D4849" s="154" t="s">
        <v>2060</v>
      </c>
      <c r="E4849" s="154" t="s">
        <v>2061</v>
      </c>
      <c r="F4849" s="155" t="s">
        <v>2062</v>
      </c>
      <c r="G4849" s="156" t="s">
        <v>2063</v>
      </c>
      <c r="H4849" s="157" t="s">
        <v>2602</v>
      </c>
    </row>
    <row r="4850" spans="1:8" ht="48" customHeight="1" x14ac:dyDescent="0.2">
      <c r="A4850" s="158" t="s">
        <v>1865</v>
      </c>
      <c r="B4850" s="159" t="s">
        <v>2603</v>
      </c>
      <c r="C4850" s="160" t="s">
        <v>3321</v>
      </c>
      <c r="D4850" s="161" t="s">
        <v>1866</v>
      </c>
      <c r="E4850" s="162" t="s">
        <v>2598</v>
      </c>
      <c r="F4850" s="163"/>
      <c r="G4850" s="72"/>
      <c r="H4850" s="164">
        <f>SUM(H4851:H4853)</f>
        <v>191.64</v>
      </c>
    </row>
    <row r="4851" spans="1:8" ht="27" customHeight="1" x14ac:dyDescent="0.2">
      <c r="A4851" s="165" t="s">
        <v>2619</v>
      </c>
      <c r="B4851" s="60" t="s">
        <v>2064</v>
      </c>
      <c r="C4851" s="61" t="s">
        <v>3149</v>
      </c>
      <c r="D4851" s="62" t="s">
        <v>3150</v>
      </c>
      <c r="E4851" s="60" t="s">
        <v>225</v>
      </c>
      <c r="F4851" s="65">
        <v>1</v>
      </c>
      <c r="G4851" s="70">
        <v>186.69</v>
      </c>
      <c r="H4851" s="166">
        <f>TRUNC(G4851*F4851,2)</f>
        <v>186.69</v>
      </c>
    </row>
    <row r="4852" spans="1:8" ht="15" customHeight="1" x14ac:dyDescent="0.2">
      <c r="A4852" s="165" t="s">
        <v>2072</v>
      </c>
      <c r="B4852" s="60" t="s">
        <v>2605</v>
      </c>
      <c r="C4852" s="61">
        <v>88267</v>
      </c>
      <c r="D4852" s="62" t="s">
        <v>2316</v>
      </c>
      <c r="E4852" s="60" t="s">
        <v>30</v>
      </c>
      <c r="F4852" s="65">
        <v>0.1275</v>
      </c>
      <c r="G4852" s="70">
        <v>21.94</v>
      </c>
      <c r="H4852" s="166">
        <f>TRUNC(G4852*F4852,2)</f>
        <v>2.79</v>
      </c>
    </row>
    <row r="4853" spans="1:8" ht="27" customHeight="1" x14ac:dyDescent="0.2">
      <c r="A4853" s="165" t="s">
        <v>2072</v>
      </c>
      <c r="B4853" s="60" t="s">
        <v>2605</v>
      </c>
      <c r="C4853" s="61">
        <v>88248</v>
      </c>
      <c r="D4853" s="62" t="s">
        <v>2315</v>
      </c>
      <c r="E4853" s="60" t="s">
        <v>30</v>
      </c>
      <c r="F4853" s="65">
        <v>0.1275</v>
      </c>
      <c r="G4853" s="70">
        <v>16.97</v>
      </c>
      <c r="H4853" s="166">
        <f>TRUNC(G4853*F4853,2)</f>
        <v>2.16</v>
      </c>
    </row>
    <row r="4854" spans="1:8" s="47" customFormat="1" ht="14.25" x14ac:dyDescent="0.25">
      <c r="A4854" s="153" t="s">
        <v>2057</v>
      </c>
      <c r="B4854" s="154" t="s">
        <v>2058</v>
      </c>
      <c r="C4854" s="154" t="s">
        <v>2059</v>
      </c>
      <c r="D4854" s="154" t="s">
        <v>2060</v>
      </c>
      <c r="E4854" s="154" t="s">
        <v>2061</v>
      </c>
      <c r="F4854" s="155" t="s">
        <v>2062</v>
      </c>
      <c r="G4854" s="156" t="s">
        <v>2063</v>
      </c>
      <c r="H4854" s="157" t="s">
        <v>2602</v>
      </c>
    </row>
    <row r="4855" spans="1:8" ht="48" customHeight="1" x14ac:dyDescent="0.2">
      <c r="A4855" s="158" t="s">
        <v>1867</v>
      </c>
      <c r="B4855" s="159" t="s">
        <v>2603</v>
      </c>
      <c r="C4855" s="160">
        <v>100867</v>
      </c>
      <c r="D4855" s="161" t="s">
        <v>1868</v>
      </c>
      <c r="E4855" s="162" t="s">
        <v>2598</v>
      </c>
      <c r="F4855" s="163"/>
      <c r="G4855" s="72"/>
      <c r="H4855" s="164">
        <f>SUM(H4856:H4859)</f>
        <v>210.19999999999996</v>
      </c>
    </row>
    <row r="4856" spans="1:8" ht="27" customHeight="1" x14ac:dyDescent="0.2">
      <c r="A4856" s="165" t="s">
        <v>2072</v>
      </c>
      <c r="B4856" s="60" t="s">
        <v>2064</v>
      </c>
      <c r="C4856" s="61">
        <v>4351</v>
      </c>
      <c r="D4856" s="62" t="s">
        <v>2576</v>
      </c>
      <c r="E4856" s="60" t="s">
        <v>225</v>
      </c>
      <c r="F4856" s="65">
        <v>6</v>
      </c>
      <c r="G4856" s="70">
        <v>14.730499999999999</v>
      </c>
      <c r="H4856" s="166">
        <f>TRUNC(G4856*F4856,2)</f>
        <v>88.38</v>
      </c>
    </row>
    <row r="4857" spans="1:8" ht="27" customHeight="1" x14ac:dyDescent="0.2">
      <c r="A4857" s="165" t="s">
        <v>2072</v>
      </c>
      <c r="B4857" s="60" t="s">
        <v>2064</v>
      </c>
      <c r="C4857" s="61">
        <v>36205</v>
      </c>
      <c r="D4857" s="62" t="s">
        <v>2577</v>
      </c>
      <c r="E4857" s="60" t="s">
        <v>225</v>
      </c>
      <c r="F4857" s="65">
        <v>1</v>
      </c>
      <c r="G4857" s="70">
        <v>105.21</v>
      </c>
      <c r="H4857" s="166">
        <f>TRUNC(G4857*F4857,2)</f>
        <v>105.21</v>
      </c>
    </row>
    <row r="4858" spans="1:8" ht="15" customHeight="1" x14ac:dyDescent="0.2">
      <c r="A4858" s="165" t="s">
        <v>2072</v>
      </c>
      <c r="B4858" s="60" t="s">
        <v>2605</v>
      </c>
      <c r="C4858" s="61">
        <v>88267</v>
      </c>
      <c r="D4858" s="62" t="s">
        <v>2316</v>
      </c>
      <c r="E4858" s="60" t="s">
        <v>30</v>
      </c>
      <c r="F4858" s="65">
        <v>0.6</v>
      </c>
      <c r="G4858" s="70">
        <v>21.94</v>
      </c>
      <c r="H4858" s="166">
        <f>TRUNC(G4858*F4858,2)</f>
        <v>13.16</v>
      </c>
    </row>
    <row r="4859" spans="1:8" ht="15" customHeight="1" x14ac:dyDescent="0.2">
      <c r="A4859" s="165" t="s">
        <v>2072</v>
      </c>
      <c r="B4859" s="60" t="s">
        <v>2605</v>
      </c>
      <c r="C4859" s="61">
        <v>88316</v>
      </c>
      <c r="D4859" s="62" t="s">
        <v>2094</v>
      </c>
      <c r="E4859" s="60" t="s">
        <v>30</v>
      </c>
      <c r="F4859" s="65">
        <v>0.19</v>
      </c>
      <c r="G4859" s="70">
        <v>18.190000000000001</v>
      </c>
      <c r="H4859" s="166">
        <f>TRUNC(G4859*F4859,2)</f>
        <v>3.45</v>
      </c>
    </row>
    <row r="4860" spans="1:8" s="47" customFormat="1" ht="14.25" x14ac:dyDescent="0.25">
      <c r="A4860" s="153" t="s">
        <v>2057</v>
      </c>
      <c r="B4860" s="154" t="s">
        <v>2058</v>
      </c>
      <c r="C4860" s="154" t="s">
        <v>2059</v>
      </c>
      <c r="D4860" s="154" t="s">
        <v>2060</v>
      </c>
      <c r="E4860" s="154" t="s">
        <v>2061</v>
      </c>
      <c r="F4860" s="155" t="s">
        <v>2062</v>
      </c>
      <c r="G4860" s="156" t="s">
        <v>2063</v>
      </c>
      <c r="H4860" s="157" t="s">
        <v>2602</v>
      </c>
    </row>
    <row r="4861" spans="1:8" ht="48" customHeight="1" x14ac:dyDescent="0.2">
      <c r="A4861" s="158" t="s">
        <v>1869</v>
      </c>
      <c r="B4861" s="159" t="s">
        <v>2603</v>
      </c>
      <c r="C4861" s="160">
        <v>100868</v>
      </c>
      <c r="D4861" s="161" t="s">
        <v>1870</v>
      </c>
      <c r="E4861" s="162" t="s">
        <v>2598</v>
      </c>
      <c r="F4861" s="163"/>
      <c r="G4861" s="72"/>
      <c r="H4861" s="164">
        <f>SUM(H4862:H4865)</f>
        <v>217.93999999999997</v>
      </c>
    </row>
    <row r="4862" spans="1:8" ht="27" customHeight="1" x14ac:dyDescent="0.2">
      <c r="A4862" s="165" t="s">
        <v>2072</v>
      </c>
      <c r="B4862" s="60" t="s">
        <v>2064</v>
      </c>
      <c r="C4862" s="61">
        <v>4351</v>
      </c>
      <c r="D4862" s="62" t="s">
        <v>2576</v>
      </c>
      <c r="E4862" s="60" t="s">
        <v>225</v>
      </c>
      <c r="F4862" s="65">
        <v>6</v>
      </c>
      <c r="G4862" s="70">
        <v>14.730499999999999</v>
      </c>
      <c r="H4862" s="166">
        <f>TRUNC(G4862*F4862,2)</f>
        <v>88.38</v>
      </c>
    </row>
    <row r="4863" spans="1:8" ht="27" customHeight="1" x14ac:dyDescent="0.2">
      <c r="A4863" s="165" t="s">
        <v>2072</v>
      </c>
      <c r="B4863" s="60" t="s">
        <v>2064</v>
      </c>
      <c r="C4863" s="61">
        <v>36081</v>
      </c>
      <c r="D4863" s="62" t="s">
        <v>2578</v>
      </c>
      <c r="E4863" s="60" t="s">
        <v>225</v>
      </c>
      <c r="F4863" s="65">
        <v>1</v>
      </c>
      <c r="G4863" s="70">
        <v>110.14</v>
      </c>
      <c r="H4863" s="166">
        <f>TRUNC(G4863*F4863,2)</f>
        <v>110.14</v>
      </c>
    </row>
    <row r="4864" spans="1:8" ht="15" customHeight="1" x14ac:dyDescent="0.2">
      <c r="A4864" s="165" t="s">
        <v>2072</v>
      </c>
      <c r="B4864" s="60" t="s">
        <v>2605</v>
      </c>
      <c r="C4864" s="61">
        <v>88267</v>
      </c>
      <c r="D4864" s="62" t="s">
        <v>2316</v>
      </c>
      <c r="E4864" s="60" t="s">
        <v>30</v>
      </c>
      <c r="F4864" s="65">
        <v>0.72</v>
      </c>
      <c r="G4864" s="70">
        <v>21.94</v>
      </c>
      <c r="H4864" s="166">
        <f>TRUNC(G4864*F4864,2)</f>
        <v>15.79</v>
      </c>
    </row>
    <row r="4865" spans="1:8" ht="15" customHeight="1" x14ac:dyDescent="0.2">
      <c r="A4865" s="165" t="s">
        <v>2072</v>
      </c>
      <c r="B4865" s="60" t="s">
        <v>2605</v>
      </c>
      <c r="C4865" s="61">
        <v>88316</v>
      </c>
      <c r="D4865" s="62" t="s">
        <v>2094</v>
      </c>
      <c r="E4865" s="60" t="s">
        <v>30</v>
      </c>
      <c r="F4865" s="65">
        <v>0.2</v>
      </c>
      <c r="G4865" s="70">
        <v>18.190000000000001</v>
      </c>
      <c r="H4865" s="166">
        <f>TRUNC(G4865*F4865,2)</f>
        <v>3.63</v>
      </c>
    </row>
    <row r="4866" spans="1:8" s="47" customFormat="1" ht="14.25" x14ac:dyDescent="0.25">
      <c r="A4866" s="153" t="s">
        <v>2057</v>
      </c>
      <c r="B4866" s="154" t="s">
        <v>2058</v>
      </c>
      <c r="C4866" s="154" t="s">
        <v>2059</v>
      </c>
      <c r="D4866" s="154" t="s">
        <v>2060</v>
      </c>
      <c r="E4866" s="154" t="s">
        <v>2061</v>
      </c>
      <c r="F4866" s="155" t="s">
        <v>2062</v>
      </c>
      <c r="G4866" s="156" t="s">
        <v>2063</v>
      </c>
      <c r="H4866" s="157" t="s">
        <v>2602</v>
      </c>
    </row>
    <row r="4867" spans="1:8" ht="32.1" customHeight="1" x14ac:dyDescent="0.2">
      <c r="A4867" s="158" t="s">
        <v>1872</v>
      </c>
      <c r="B4867" s="159" t="s">
        <v>2603</v>
      </c>
      <c r="C4867" s="160" t="s">
        <v>3322</v>
      </c>
      <c r="D4867" s="161" t="s">
        <v>1873</v>
      </c>
      <c r="E4867" s="162" t="s">
        <v>2598</v>
      </c>
      <c r="F4867" s="163"/>
      <c r="G4867" s="72"/>
      <c r="H4867" s="164">
        <f>SUM(H4868:H4871)</f>
        <v>192.76</v>
      </c>
    </row>
    <row r="4868" spans="1:8" ht="27" customHeight="1" x14ac:dyDescent="0.2">
      <c r="A4868" s="165" t="s">
        <v>2072</v>
      </c>
      <c r="B4868" s="60" t="s">
        <v>2064</v>
      </c>
      <c r="C4868" s="61">
        <v>4351</v>
      </c>
      <c r="D4868" s="62" t="s">
        <v>2576</v>
      </c>
      <c r="E4868" s="60" t="s">
        <v>225</v>
      </c>
      <c r="F4868" s="65">
        <v>6</v>
      </c>
      <c r="G4868" s="70">
        <v>14.730499999999999</v>
      </c>
      <c r="H4868" s="166">
        <f>TRUNC(G4868*F4868,2)</f>
        <v>88.38</v>
      </c>
    </row>
    <row r="4869" spans="1:8" ht="27" customHeight="1" x14ac:dyDescent="0.2">
      <c r="A4869" s="165" t="s">
        <v>2072</v>
      </c>
      <c r="B4869" s="60" t="s">
        <v>2064</v>
      </c>
      <c r="C4869" s="61" t="s">
        <v>3151</v>
      </c>
      <c r="D4869" s="62" t="s">
        <v>1873</v>
      </c>
      <c r="E4869" s="60" t="s">
        <v>84</v>
      </c>
      <c r="F4869" s="65">
        <v>1</v>
      </c>
      <c r="G4869" s="70">
        <v>85.4</v>
      </c>
      <c r="H4869" s="166">
        <f>TRUNC(G4869*F4869,2)</f>
        <v>85.4</v>
      </c>
    </row>
    <row r="4870" spans="1:8" ht="15" customHeight="1" x14ac:dyDescent="0.2">
      <c r="A4870" s="165" t="s">
        <v>2072</v>
      </c>
      <c r="B4870" s="60" t="s">
        <v>2605</v>
      </c>
      <c r="C4870" s="61">
        <v>88267</v>
      </c>
      <c r="D4870" s="62" t="s">
        <v>2316</v>
      </c>
      <c r="E4870" s="60" t="s">
        <v>30</v>
      </c>
      <c r="F4870" s="65">
        <v>0.7</v>
      </c>
      <c r="G4870" s="70">
        <v>21.94</v>
      </c>
      <c r="H4870" s="166">
        <f>TRUNC(G4870*F4870,2)</f>
        <v>15.35</v>
      </c>
    </row>
    <row r="4871" spans="1:8" ht="15" customHeight="1" x14ac:dyDescent="0.2">
      <c r="A4871" s="165" t="s">
        <v>2072</v>
      </c>
      <c r="B4871" s="60" t="s">
        <v>2605</v>
      </c>
      <c r="C4871" s="61">
        <v>88316</v>
      </c>
      <c r="D4871" s="62" t="s">
        <v>2094</v>
      </c>
      <c r="E4871" s="60" t="s">
        <v>30</v>
      </c>
      <c r="F4871" s="65">
        <v>0.2</v>
      </c>
      <c r="G4871" s="70">
        <v>18.190000000000001</v>
      </c>
      <c r="H4871" s="166">
        <f>TRUNC(G4871*F4871,2)</f>
        <v>3.63</v>
      </c>
    </row>
    <row r="4872" spans="1:8" s="47" customFormat="1" ht="14.25" x14ac:dyDescent="0.25">
      <c r="A4872" s="153" t="s">
        <v>2057</v>
      </c>
      <c r="B4872" s="154" t="s">
        <v>2058</v>
      </c>
      <c r="C4872" s="154" t="s">
        <v>2059</v>
      </c>
      <c r="D4872" s="154" t="s">
        <v>2060</v>
      </c>
      <c r="E4872" s="154" t="s">
        <v>2061</v>
      </c>
      <c r="F4872" s="155" t="s">
        <v>2062</v>
      </c>
      <c r="G4872" s="156" t="s">
        <v>2063</v>
      </c>
      <c r="H4872" s="157" t="s">
        <v>2602</v>
      </c>
    </row>
    <row r="4873" spans="1:8" ht="32.1" customHeight="1" x14ac:dyDescent="0.2">
      <c r="A4873" s="158" t="s">
        <v>1874</v>
      </c>
      <c r="B4873" s="159" t="s">
        <v>2603</v>
      </c>
      <c r="C4873" s="160">
        <v>100874</v>
      </c>
      <c r="D4873" s="161" t="s">
        <v>1875</v>
      </c>
      <c r="E4873" s="162" t="s">
        <v>2598</v>
      </c>
      <c r="F4873" s="163"/>
      <c r="G4873" s="72"/>
      <c r="H4873" s="164">
        <f>SUM(H4874:H4877)</f>
        <v>198.55999999999997</v>
      </c>
    </row>
    <row r="4874" spans="1:8" ht="27" customHeight="1" x14ac:dyDescent="0.2">
      <c r="A4874" s="165" t="s">
        <v>2072</v>
      </c>
      <c r="B4874" s="60" t="s">
        <v>2064</v>
      </c>
      <c r="C4874" s="61">
        <v>4351</v>
      </c>
      <c r="D4874" s="62" t="s">
        <v>2576</v>
      </c>
      <c r="E4874" s="60" t="s">
        <v>225</v>
      </c>
      <c r="F4874" s="65">
        <v>6</v>
      </c>
      <c r="G4874" s="70">
        <v>14.730499999999999</v>
      </c>
      <c r="H4874" s="166">
        <f>TRUNC(G4874*F4874,2)</f>
        <v>88.38</v>
      </c>
    </row>
    <row r="4875" spans="1:8" ht="27" customHeight="1" x14ac:dyDescent="0.2">
      <c r="A4875" s="165" t="s">
        <v>2072</v>
      </c>
      <c r="B4875" s="60" t="s">
        <v>2064</v>
      </c>
      <c r="C4875" s="61">
        <v>36204</v>
      </c>
      <c r="D4875" s="62" t="s">
        <v>2579</v>
      </c>
      <c r="E4875" s="60" t="s">
        <v>225</v>
      </c>
      <c r="F4875" s="65">
        <v>1</v>
      </c>
      <c r="G4875" s="70">
        <v>91.2</v>
      </c>
      <c r="H4875" s="166">
        <f>TRUNC(G4875*F4875,2)</f>
        <v>91.2</v>
      </c>
    </row>
    <row r="4876" spans="1:8" ht="15" customHeight="1" x14ac:dyDescent="0.2">
      <c r="A4876" s="165" t="s">
        <v>2072</v>
      </c>
      <c r="B4876" s="60" t="s">
        <v>2605</v>
      </c>
      <c r="C4876" s="61">
        <v>88267</v>
      </c>
      <c r="D4876" s="62" t="s">
        <v>2316</v>
      </c>
      <c r="E4876" s="60" t="s">
        <v>30</v>
      </c>
      <c r="F4876" s="65">
        <v>0.7</v>
      </c>
      <c r="G4876" s="70">
        <v>21.94</v>
      </c>
      <c r="H4876" s="166">
        <f>TRUNC(G4876*F4876,2)</f>
        <v>15.35</v>
      </c>
    </row>
    <row r="4877" spans="1:8" ht="15" customHeight="1" x14ac:dyDescent="0.2">
      <c r="A4877" s="165" t="s">
        <v>2072</v>
      </c>
      <c r="B4877" s="60" t="s">
        <v>2605</v>
      </c>
      <c r="C4877" s="61">
        <v>88316</v>
      </c>
      <c r="D4877" s="62" t="s">
        <v>2094</v>
      </c>
      <c r="E4877" s="60" t="s">
        <v>30</v>
      </c>
      <c r="F4877" s="65">
        <v>0.2</v>
      </c>
      <c r="G4877" s="70">
        <v>18.190000000000001</v>
      </c>
      <c r="H4877" s="166">
        <f>TRUNC(G4877*F4877,2)</f>
        <v>3.63</v>
      </c>
    </row>
    <row r="4878" spans="1:8" s="47" customFormat="1" ht="14.25" x14ac:dyDescent="0.25">
      <c r="A4878" s="153" t="s">
        <v>2057</v>
      </c>
      <c r="B4878" s="154" t="s">
        <v>2058</v>
      </c>
      <c r="C4878" s="154" t="s">
        <v>2059</v>
      </c>
      <c r="D4878" s="154" t="s">
        <v>2060</v>
      </c>
      <c r="E4878" s="154" t="s">
        <v>2061</v>
      </c>
      <c r="F4878" s="155" t="s">
        <v>2062</v>
      </c>
      <c r="G4878" s="156" t="s">
        <v>2063</v>
      </c>
      <c r="H4878" s="157" t="s">
        <v>2602</v>
      </c>
    </row>
    <row r="4879" spans="1:8" ht="32.1" customHeight="1" x14ac:dyDescent="0.2">
      <c r="A4879" s="158" t="s">
        <v>1877</v>
      </c>
      <c r="B4879" s="159" t="s">
        <v>2603</v>
      </c>
      <c r="C4879" s="160" t="s">
        <v>3323</v>
      </c>
      <c r="D4879" s="161" t="s">
        <v>1878</v>
      </c>
      <c r="E4879" s="162" t="s">
        <v>2598</v>
      </c>
      <c r="F4879" s="163"/>
      <c r="G4879" s="72"/>
      <c r="H4879" s="164">
        <f>SUM(H4880:H4882)</f>
        <v>350.71</v>
      </c>
    </row>
    <row r="4880" spans="1:8" ht="15" customHeight="1" x14ac:dyDescent="0.2">
      <c r="A4880" s="165" t="s">
        <v>2607</v>
      </c>
      <c r="B4880" s="60" t="s">
        <v>2064</v>
      </c>
      <c r="C4880" s="61">
        <v>12838</v>
      </c>
      <c r="D4880" s="62" t="s">
        <v>3152</v>
      </c>
      <c r="E4880" s="60" t="s">
        <v>225</v>
      </c>
      <c r="F4880" s="65">
        <v>1</v>
      </c>
      <c r="G4880" s="70">
        <v>345.39</v>
      </c>
      <c r="H4880" s="166">
        <f>TRUNC(G4880*F4880,2)</f>
        <v>345.39</v>
      </c>
    </row>
    <row r="4881" spans="1:8" ht="15" customHeight="1" x14ac:dyDescent="0.2">
      <c r="A4881" s="165" t="s">
        <v>2072</v>
      </c>
      <c r="B4881" s="60" t="s">
        <v>2605</v>
      </c>
      <c r="C4881" s="61">
        <v>88264</v>
      </c>
      <c r="D4881" s="62" t="s">
        <v>2318</v>
      </c>
      <c r="E4881" s="60" t="s">
        <v>30</v>
      </c>
      <c r="F4881" s="65">
        <v>0.13</v>
      </c>
      <c r="G4881" s="70">
        <v>22.79</v>
      </c>
      <c r="H4881" s="166">
        <f>TRUNC(G4881*F4881,2)</f>
        <v>2.96</v>
      </c>
    </row>
    <row r="4882" spans="1:8" ht="15" customHeight="1" x14ac:dyDescent="0.2">
      <c r="A4882" s="165" t="s">
        <v>2072</v>
      </c>
      <c r="B4882" s="60" t="s">
        <v>2605</v>
      </c>
      <c r="C4882" s="61">
        <v>88316</v>
      </c>
      <c r="D4882" s="62" t="s">
        <v>2094</v>
      </c>
      <c r="E4882" s="60" t="s">
        <v>30</v>
      </c>
      <c r="F4882" s="65">
        <v>0.13</v>
      </c>
      <c r="G4882" s="70">
        <v>18.190000000000001</v>
      </c>
      <c r="H4882" s="166">
        <f>TRUNC(G4882*F4882,2)</f>
        <v>2.36</v>
      </c>
    </row>
    <row r="4883" spans="1:8" s="47" customFormat="1" ht="14.25" x14ac:dyDescent="0.25">
      <c r="A4883" s="153" t="s">
        <v>2057</v>
      </c>
      <c r="B4883" s="154" t="s">
        <v>2058</v>
      </c>
      <c r="C4883" s="154" t="s">
        <v>2059</v>
      </c>
      <c r="D4883" s="154" t="s">
        <v>2060</v>
      </c>
      <c r="E4883" s="154" t="s">
        <v>2061</v>
      </c>
      <c r="F4883" s="155" t="s">
        <v>2062</v>
      </c>
      <c r="G4883" s="156" t="s">
        <v>2063</v>
      </c>
      <c r="H4883" s="157" t="s">
        <v>2602</v>
      </c>
    </row>
    <row r="4884" spans="1:8" ht="32.1" customHeight="1" x14ac:dyDescent="0.2">
      <c r="A4884" s="158" t="s">
        <v>1880</v>
      </c>
      <c r="B4884" s="159" t="s">
        <v>2603</v>
      </c>
      <c r="C4884" s="160" t="s">
        <v>3324</v>
      </c>
      <c r="D4884" s="161" t="s">
        <v>1881</v>
      </c>
      <c r="E4884" s="162" t="s">
        <v>2598</v>
      </c>
      <c r="F4884" s="163"/>
      <c r="G4884" s="72"/>
      <c r="H4884" s="164">
        <f>SUM(H4885:H4885)</f>
        <v>331.38</v>
      </c>
    </row>
    <row r="4885" spans="1:8" ht="15" customHeight="1" x14ac:dyDescent="0.2">
      <c r="A4885" s="165" t="s">
        <v>2072</v>
      </c>
      <c r="B4885" s="60" t="s">
        <v>2064</v>
      </c>
      <c r="C4885" s="61">
        <v>11186</v>
      </c>
      <c r="D4885" s="62" t="s">
        <v>1881</v>
      </c>
      <c r="E4885" s="60" t="s">
        <v>84</v>
      </c>
      <c r="F4885" s="65">
        <v>1</v>
      </c>
      <c r="G4885" s="70">
        <v>331.38</v>
      </c>
      <c r="H4885" s="166">
        <f>TRUNC(G4885*F4885,2)</f>
        <v>331.38</v>
      </c>
    </row>
    <row r="4886" spans="1:8" s="47" customFormat="1" ht="14.25" x14ac:dyDescent="0.25">
      <c r="A4886" s="153" t="s">
        <v>2057</v>
      </c>
      <c r="B4886" s="154" t="s">
        <v>2058</v>
      </c>
      <c r="C4886" s="154" t="s">
        <v>2059</v>
      </c>
      <c r="D4886" s="154" t="s">
        <v>2060</v>
      </c>
      <c r="E4886" s="154" t="s">
        <v>2061</v>
      </c>
      <c r="F4886" s="155" t="s">
        <v>2062</v>
      </c>
      <c r="G4886" s="156" t="s">
        <v>2063</v>
      </c>
      <c r="H4886" s="157" t="s">
        <v>2602</v>
      </c>
    </row>
    <row r="4887" spans="1:8" ht="32.1" customHeight="1" x14ac:dyDescent="0.2">
      <c r="A4887" s="158" t="s">
        <v>1883</v>
      </c>
      <c r="B4887" s="159" t="s">
        <v>2603</v>
      </c>
      <c r="C4887" s="160" t="s">
        <v>3325</v>
      </c>
      <c r="D4887" s="161" t="s">
        <v>1884</v>
      </c>
      <c r="E4887" s="162" t="s">
        <v>2598</v>
      </c>
      <c r="F4887" s="163"/>
      <c r="G4887" s="72"/>
      <c r="H4887" s="164">
        <f>SUM(H4888:H4890)</f>
        <v>102.28</v>
      </c>
    </row>
    <row r="4888" spans="1:8" ht="27" customHeight="1" x14ac:dyDescent="0.2">
      <c r="A4888" s="165" t="s">
        <v>2619</v>
      </c>
      <c r="B4888" s="60" t="s">
        <v>2064</v>
      </c>
      <c r="C4888" s="61" t="s">
        <v>3153</v>
      </c>
      <c r="D4888" s="62" t="s">
        <v>1884</v>
      </c>
      <c r="E4888" s="60" t="s">
        <v>225</v>
      </c>
      <c r="F4888" s="65">
        <v>1</v>
      </c>
      <c r="G4888" s="70">
        <v>88.29</v>
      </c>
      <c r="H4888" s="166">
        <f>TRUNC(G4888*F4888,2)</f>
        <v>88.29</v>
      </c>
    </row>
    <row r="4889" spans="1:8" ht="15" customHeight="1" x14ac:dyDescent="0.2">
      <c r="A4889" s="165" t="s">
        <v>2072</v>
      </c>
      <c r="B4889" s="60" t="s">
        <v>2605</v>
      </c>
      <c r="C4889" s="61">
        <v>88267</v>
      </c>
      <c r="D4889" s="62" t="s">
        <v>2316</v>
      </c>
      <c r="E4889" s="60" t="s">
        <v>30</v>
      </c>
      <c r="F4889" s="65">
        <v>0.36</v>
      </c>
      <c r="G4889" s="70">
        <v>21.94</v>
      </c>
      <c r="H4889" s="166">
        <f>TRUNC(G4889*F4889,2)</f>
        <v>7.89</v>
      </c>
    </row>
    <row r="4890" spans="1:8" ht="27" customHeight="1" x14ac:dyDescent="0.2">
      <c r="A4890" s="165" t="s">
        <v>2072</v>
      </c>
      <c r="B4890" s="60" t="s">
        <v>2605</v>
      </c>
      <c r="C4890" s="61">
        <v>88248</v>
      </c>
      <c r="D4890" s="62" t="s">
        <v>2315</v>
      </c>
      <c r="E4890" s="60" t="s">
        <v>30</v>
      </c>
      <c r="F4890" s="65">
        <v>0.36</v>
      </c>
      <c r="G4890" s="70">
        <v>16.97</v>
      </c>
      <c r="H4890" s="166">
        <f>TRUNC(G4890*F4890,2)</f>
        <v>6.1</v>
      </c>
    </row>
    <row r="4891" spans="1:8" ht="15" customHeight="1" x14ac:dyDescent="0.2">
      <c r="A4891" s="165" t="s">
        <v>2072</v>
      </c>
      <c r="B4891" s="60" t="s">
        <v>2064</v>
      </c>
      <c r="C4891" s="61">
        <v>3148</v>
      </c>
      <c r="D4891" s="62" t="s">
        <v>2395</v>
      </c>
      <c r="E4891" s="60" t="s">
        <v>225</v>
      </c>
      <c r="F4891" s="65">
        <v>0.5</v>
      </c>
      <c r="G4891" s="70">
        <v>12.5375</v>
      </c>
      <c r="H4891" s="166">
        <f>TRUNC(G4891*F4891,2)</f>
        <v>6.26</v>
      </c>
    </row>
    <row r="4892" spans="1:8" s="47" customFormat="1" ht="14.25" x14ac:dyDescent="0.25">
      <c r="A4892" s="153" t="s">
        <v>2057</v>
      </c>
      <c r="B4892" s="154" t="s">
        <v>2058</v>
      </c>
      <c r="C4892" s="154" t="s">
        <v>2059</v>
      </c>
      <c r="D4892" s="154" t="s">
        <v>2060</v>
      </c>
      <c r="E4892" s="154" t="s">
        <v>2061</v>
      </c>
      <c r="F4892" s="155" t="s">
        <v>2062</v>
      </c>
      <c r="G4892" s="156" t="s">
        <v>2063</v>
      </c>
      <c r="H4892" s="157" t="s">
        <v>2602</v>
      </c>
    </row>
    <row r="4893" spans="1:8" ht="66" customHeight="1" x14ac:dyDescent="0.2">
      <c r="A4893" s="158" t="s">
        <v>1886</v>
      </c>
      <c r="B4893" s="159" t="s">
        <v>2603</v>
      </c>
      <c r="C4893" s="160" t="s">
        <v>3326</v>
      </c>
      <c r="D4893" s="161" t="s">
        <v>1887</v>
      </c>
      <c r="E4893" s="162" t="s">
        <v>2598</v>
      </c>
      <c r="F4893" s="163"/>
      <c r="G4893" s="72"/>
      <c r="H4893" s="164">
        <f>SUM(H4894:H4899)</f>
        <v>269.06</v>
      </c>
    </row>
    <row r="4894" spans="1:8" ht="27" customHeight="1" x14ac:dyDescent="0.2">
      <c r="A4894" s="165" t="s">
        <v>2072</v>
      </c>
      <c r="B4894" s="60" t="s">
        <v>2605</v>
      </c>
      <c r="C4894" s="61">
        <v>86878</v>
      </c>
      <c r="D4894" s="62" t="s">
        <v>3154</v>
      </c>
      <c r="E4894" s="60" t="s">
        <v>225</v>
      </c>
      <c r="F4894" s="65">
        <v>0.31619999999999998</v>
      </c>
      <c r="G4894" s="70">
        <v>50.37</v>
      </c>
      <c r="H4894" s="166">
        <f t="shared" ref="H4894:H4899" si="200">TRUNC(G4894*F4894,2)</f>
        <v>15.92</v>
      </c>
    </row>
    <row r="4895" spans="1:8" ht="27" customHeight="1" x14ac:dyDescent="0.2">
      <c r="A4895" s="165" t="s">
        <v>2072</v>
      </c>
      <c r="B4895" s="60" t="s">
        <v>2605</v>
      </c>
      <c r="C4895" s="61">
        <v>86881</v>
      </c>
      <c r="D4895" s="62" t="s">
        <v>3138</v>
      </c>
      <c r="E4895" s="60" t="s">
        <v>225</v>
      </c>
      <c r="F4895" s="65">
        <v>9.9599999999999994E-2</v>
      </c>
      <c r="G4895" s="70">
        <v>97.76</v>
      </c>
      <c r="H4895" s="166">
        <f t="shared" si="200"/>
        <v>9.73</v>
      </c>
    </row>
    <row r="4896" spans="1:8" ht="27" customHeight="1" x14ac:dyDescent="0.2">
      <c r="A4896" s="165" t="s">
        <v>2619</v>
      </c>
      <c r="B4896" s="60" t="s">
        <v>2064</v>
      </c>
      <c r="C4896" s="61" t="s">
        <v>3155</v>
      </c>
      <c r="D4896" s="62" t="s">
        <v>3156</v>
      </c>
      <c r="E4896" s="60" t="s">
        <v>225</v>
      </c>
      <c r="F4896" s="65">
        <v>1</v>
      </c>
      <c r="G4896" s="70">
        <v>225.8</v>
      </c>
      <c r="H4896" s="166">
        <f t="shared" si="200"/>
        <v>225.8</v>
      </c>
    </row>
    <row r="4897" spans="1:8" ht="15" customHeight="1" x14ac:dyDescent="0.2">
      <c r="A4897" s="165" t="s">
        <v>2072</v>
      </c>
      <c r="B4897" s="60" t="s">
        <v>2064</v>
      </c>
      <c r="C4897" s="61">
        <v>4823</v>
      </c>
      <c r="D4897" s="62" t="s">
        <v>3142</v>
      </c>
      <c r="E4897" s="60" t="s">
        <v>102</v>
      </c>
      <c r="F4897" s="65">
        <v>0.2974</v>
      </c>
      <c r="G4897" s="70">
        <v>28.5</v>
      </c>
      <c r="H4897" s="166">
        <f t="shared" si="200"/>
        <v>8.4700000000000006</v>
      </c>
    </row>
    <row r="4898" spans="1:8" ht="15" customHeight="1" x14ac:dyDescent="0.2">
      <c r="A4898" s="165" t="s">
        <v>2072</v>
      </c>
      <c r="B4898" s="60" t="s">
        <v>2605</v>
      </c>
      <c r="C4898" s="61">
        <v>88274</v>
      </c>
      <c r="D4898" s="62" t="s">
        <v>2455</v>
      </c>
      <c r="E4898" s="60" t="s">
        <v>30</v>
      </c>
      <c r="F4898" s="65">
        <v>0.3</v>
      </c>
      <c r="G4898" s="70">
        <v>24.44</v>
      </c>
      <c r="H4898" s="166">
        <f t="shared" si="200"/>
        <v>7.33</v>
      </c>
    </row>
    <row r="4899" spans="1:8" ht="15" customHeight="1" x14ac:dyDescent="0.2">
      <c r="A4899" s="165" t="s">
        <v>2072</v>
      </c>
      <c r="B4899" s="60" t="s">
        <v>2605</v>
      </c>
      <c r="C4899" s="61">
        <v>88316</v>
      </c>
      <c r="D4899" s="62" t="s">
        <v>2094</v>
      </c>
      <c r="E4899" s="60" t="s">
        <v>30</v>
      </c>
      <c r="F4899" s="65">
        <v>0.1</v>
      </c>
      <c r="G4899" s="70">
        <v>18.190000000000001</v>
      </c>
      <c r="H4899" s="166">
        <f t="shared" si="200"/>
        <v>1.81</v>
      </c>
    </row>
    <row r="4900" spans="1:8" s="47" customFormat="1" ht="14.25" x14ac:dyDescent="0.25">
      <c r="A4900" s="153" t="s">
        <v>2057</v>
      </c>
      <c r="B4900" s="154" t="s">
        <v>2058</v>
      </c>
      <c r="C4900" s="154" t="s">
        <v>2059</v>
      </c>
      <c r="D4900" s="154" t="s">
        <v>2060</v>
      </c>
      <c r="E4900" s="154" t="s">
        <v>2061</v>
      </c>
      <c r="F4900" s="155" t="s">
        <v>2062</v>
      </c>
      <c r="G4900" s="156" t="s">
        <v>2063</v>
      </c>
      <c r="H4900" s="157" t="s">
        <v>2602</v>
      </c>
    </row>
    <row r="4901" spans="1:8" ht="66" customHeight="1" x14ac:dyDescent="0.2">
      <c r="A4901" s="158" t="s">
        <v>1889</v>
      </c>
      <c r="B4901" s="159" t="s">
        <v>2603</v>
      </c>
      <c r="C4901" s="160" t="s">
        <v>3327</v>
      </c>
      <c r="D4901" s="161" t="s">
        <v>3328</v>
      </c>
      <c r="E4901" s="162" t="s">
        <v>2598</v>
      </c>
      <c r="F4901" s="163"/>
      <c r="G4901" s="72"/>
      <c r="H4901" s="164">
        <f>SUM(H4902:H4902)</f>
        <v>516.91</v>
      </c>
    </row>
    <row r="4902" spans="1:8" ht="38.1" customHeight="1" x14ac:dyDescent="0.2">
      <c r="A4902" s="165" t="s">
        <v>2072</v>
      </c>
      <c r="B4902" s="60" t="s">
        <v>2605</v>
      </c>
      <c r="C4902" s="61">
        <v>86921</v>
      </c>
      <c r="D4902" s="62" t="s">
        <v>3329</v>
      </c>
      <c r="E4902" s="60" t="s">
        <v>225</v>
      </c>
      <c r="F4902" s="65">
        <v>1</v>
      </c>
      <c r="G4902" s="70">
        <v>516.91</v>
      </c>
      <c r="H4902" s="166">
        <f>TRUNC(G4902*F4902,2)</f>
        <v>516.91</v>
      </c>
    </row>
    <row r="4903" spans="1:8" s="47" customFormat="1" ht="14.25" x14ac:dyDescent="0.25">
      <c r="A4903" s="153" t="s">
        <v>2057</v>
      </c>
      <c r="B4903" s="154" t="s">
        <v>2058</v>
      </c>
      <c r="C4903" s="154" t="s">
        <v>2059</v>
      </c>
      <c r="D4903" s="154" t="s">
        <v>2060</v>
      </c>
      <c r="E4903" s="154" t="s">
        <v>2061</v>
      </c>
      <c r="F4903" s="155" t="s">
        <v>2062</v>
      </c>
      <c r="G4903" s="156" t="s">
        <v>2063</v>
      </c>
      <c r="H4903" s="157" t="s">
        <v>2602</v>
      </c>
    </row>
    <row r="4904" spans="1:8" ht="32.1" customHeight="1" x14ac:dyDescent="0.2">
      <c r="A4904" s="158" t="s">
        <v>1892</v>
      </c>
      <c r="B4904" s="159" t="s">
        <v>2603</v>
      </c>
      <c r="C4904" s="160" t="s">
        <v>3330</v>
      </c>
      <c r="D4904" s="161" t="s">
        <v>1893</v>
      </c>
      <c r="E4904" s="162" t="s">
        <v>2598</v>
      </c>
      <c r="F4904" s="163"/>
      <c r="G4904" s="72"/>
      <c r="H4904" s="164">
        <f>SUM(H4905:H4908)</f>
        <v>186.93999999999997</v>
      </c>
    </row>
    <row r="4905" spans="1:8" ht="15" customHeight="1" x14ac:dyDescent="0.2">
      <c r="A4905" s="165" t="s">
        <v>2072</v>
      </c>
      <c r="B4905" s="60" t="s">
        <v>2064</v>
      </c>
      <c r="C4905" s="61">
        <v>3146</v>
      </c>
      <c r="D4905" s="62" t="s">
        <v>2623</v>
      </c>
      <c r="E4905" s="60" t="s">
        <v>225</v>
      </c>
      <c r="F4905" s="65">
        <v>0.5</v>
      </c>
      <c r="G4905" s="70">
        <v>3.4</v>
      </c>
      <c r="H4905" s="166">
        <f>TRUNC(G4905*F4905,2)</f>
        <v>1.7</v>
      </c>
    </row>
    <row r="4906" spans="1:8" ht="27" customHeight="1" x14ac:dyDescent="0.2">
      <c r="A4906" s="165" t="s">
        <v>2607</v>
      </c>
      <c r="B4906" s="60" t="s">
        <v>2064</v>
      </c>
      <c r="C4906" s="61">
        <v>2642</v>
      </c>
      <c r="D4906" s="62" t="s">
        <v>3157</v>
      </c>
      <c r="E4906" s="60" t="s">
        <v>225</v>
      </c>
      <c r="F4906" s="65">
        <v>1</v>
      </c>
      <c r="G4906" s="70">
        <v>170.4</v>
      </c>
      <c r="H4906" s="166">
        <f>TRUNC(G4906*F4906,2)</f>
        <v>170.4</v>
      </c>
    </row>
    <row r="4907" spans="1:8" ht="15" customHeight="1" x14ac:dyDescent="0.2">
      <c r="A4907" s="165" t="s">
        <v>2072</v>
      </c>
      <c r="B4907" s="60" t="s">
        <v>2605</v>
      </c>
      <c r="C4907" s="61">
        <v>88267</v>
      </c>
      <c r="D4907" s="62" t="s">
        <v>2316</v>
      </c>
      <c r="E4907" s="60" t="s">
        <v>30</v>
      </c>
      <c r="F4907" s="65">
        <v>0.37</v>
      </c>
      <c r="G4907" s="70">
        <v>21.94</v>
      </c>
      <c r="H4907" s="166">
        <f>TRUNC(G4907*F4907,2)</f>
        <v>8.11</v>
      </c>
    </row>
    <row r="4908" spans="1:8" ht="15" customHeight="1" x14ac:dyDescent="0.2">
      <c r="A4908" s="165" t="s">
        <v>2072</v>
      </c>
      <c r="B4908" s="60" t="s">
        <v>2605</v>
      </c>
      <c r="C4908" s="61">
        <v>88316</v>
      </c>
      <c r="D4908" s="62" t="s">
        <v>2094</v>
      </c>
      <c r="E4908" s="60" t="s">
        <v>30</v>
      </c>
      <c r="F4908" s="65">
        <v>0.37</v>
      </c>
      <c r="G4908" s="70">
        <v>18.190000000000001</v>
      </c>
      <c r="H4908" s="166">
        <f>TRUNC(G4908*F4908,2)</f>
        <v>6.73</v>
      </c>
    </row>
    <row r="4909" spans="1:8" s="47" customFormat="1" ht="14.25" x14ac:dyDescent="0.25">
      <c r="A4909" s="153" t="s">
        <v>2057</v>
      </c>
      <c r="B4909" s="154" t="s">
        <v>2058</v>
      </c>
      <c r="C4909" s="154" t="s">
        <v>2059</v>
      </c>
      <c r="D4909" s="154" t="s">
        <v>2060</v>
      </c>
      <c r="E4909" s="154" t="s">
        <v>2061</v>
      </c>
      <c r="F4909" s="155" t="s">
        <v>2062</v>
      </c>
      <c r="G4909" s="156" t="s">
        <v>2063</v>
      </c>
      <c r="H4909" s="157" t="s">
        <v>2602</v>
      </c>
    </row>
    <row r="4910" spans="1:8" ht="32.1" customHeight="1" x14ac:dyDescent="0.2">
      <c r="A4910" s="158" t="s">
        <v>1895</v>
      </c>
      <c r="B4910" s="159" t="s">
        <v>2603</v>
      </c>
      <c r="C4910" s="160" t="s">
        <v>3331</v>
      </c>
      <c r="D4910" s="161" t="s">
        <v>1896</v>
      </c>
      <c r="E4910" s="162" t="s">
        <v>2598</v>
      </c>
      <c r="F4910" s="163"/>
      <c r="G4910" s="72"/>
      <c r="H4910" s="164">
        <f>SUM(H4911:H4917)</f>
        <v>156.66</v>
      </c>
    </row>
    <row r="4911" spans="1:8" ht="15" customHeight="1" x14ac:dyDescent="0.2">
      <c r="A4911" s="165" t="s">
        <v>2072</v>
      </c>
      <c r="B4911" s="60" t="s">
        <v>2605</v>
      </c>
      <c r="C4911" s="61">
        <v>88274</v>
      </c>
      <c r="D4911" s="62" t="s">
        <v>2455</v>
      </c>
      <c r="E4911" s="60" t="s">
        <v>30</v>
      </c>
      <c r="F4911" s="65">
        <v>0.6</v>
      </c>
      <c r="G4911" s="70">
        <v>24.44</v>
      </c>
      <c r="H4911" s="166">
        <f t="shared" ref="H4911:H4917" si="201">TRUNC(G4911*F4911,2)</f>
        <v>14.66</v>
      </c>
    </row>
    <row r="4912" spans="1:8" ht="15" customHeight="1" x14ac:dyDescent="0.2">
      <c r="A4912" s="165" t="s">
        <v>2072</v>
      </c>
      <c r="B4912" s="60" t="s">
        <v>2605</v>
      </c>
      <c r="C4912" s="61">
        <v>88316</v>
      </c>
      <c r="D4912" s="62" t="s">
        <v>2094</v>
      </c>
      <c r="E4912" s="60" t="s">
        <v>30</v>
      </c>
      <c r="F4912" s="65">
        <v>0.2</v>
      </c>
      <c r="G4912" s="70">
        <v>18.190000000000001</v>
      </c>
      <c r="H4912" s="166">
        <f t="shared" si="201"/>
        <v>3.63</v>
      </c>
    </row>
    <row r="4913" spans="1:8" ht="15" customHeight="1" x14ac:dyDescent="0.2">
      <c r="A4913" s="165" t="s">
        <v>2619</v>
      </c>
      <c r="B4913" s="60" t="s">
        <v>2064</v>
      </c>
      <c r="C4913" s="61" t="s">
        <v>3158</v>
      </c>
      <c r="D4913" s="62" t="s">
        <v>3159</v>
      </c>
      <c r="E4913" s="60" t="s">
        <v>225</v>
      </c>
      <c r="F4913" s="65">
        <v>1</v>
      </c>
      <c r="G4913" s="70">
        <v>79.209999999999994</v>
      </c>
      <c r="H4913" s="166">
        <f t="shared" si="201"/>
        <v>79.209999999999994</v>
      </c>
    </row>
    <row r="4914" spans="1:8" ht="27" customHeight="1" x14ac:dyDescent="0.2">
      <c r="A4914" s="165" t="s">
        <v>2072</v>
      </c>
      <c r="B4914" s="60" t="s">
        <v>2605</v>
      </c>
      <c r="C4914" s="61">
        <v>86885</v>
      </c>
      <c r="D4914" s="62" t="s">
        <v>3136</v>
      </c>
      <c r="E4914" s="60" t="s">
        <v>225</v>
      </c>
      <c r="F4914" s="65">
        <v>1</v>
      </c>
      <c r="G4914" s="70">
        <v>10.88</v>
      </c>
      <c r="H4914" s="166">
        <f t="shared" si="201"/>
        <v>10.88</v>
      </c>
    </row>
    <row r="4915" spans="1:8" ht="27" customHeight="1" x14ac:dyDescent="0.2">
      <c r="A4915" s="165" t="s">
        <v>2072</v>
      </c>
      <c r="B4915" s="60" t="s">
        <v>2605</v>
      </c>
      <c r="C4915" s="61">
        <v>86880</v>
      </c>
      <c r="D4915" s="62" t="s">
        <v>3140</v>
      </c>
      <c r="E4915" s="60" t="s">
        <v>225</v>
      </c>
      <c r="F4915" s="65">
        <v>1</v>
      </c>
      <c r="G4915" s="70">
        <v>19.350000000000001</v>
      </c>
      <c r="H4915" s="166">
        <f t="shared" si="201"/>
        <v>19.350000000000001</v>
      </c>
    </row>
    <row r="4916" spans="1:8" ht="27" customHeight="1" x14ac:dyDescent="0.2">
      <c r="A4916" s="165" t="s">
        <v>2072</v>
      </c>
      <c r="B4916" s="60" t="s">
        <v>2605</v>
      </c>
      <c r="C4916" s="61">
        <v>86882</v>
      </c>
      <c r="D4916" s="62" t="s">
        <v>3141</v>
      </c>
      <c r="E4916" s="60" t="s">
        <v>225</v>
      </c>
      <c r="F4916" s="65">
        <v>1</v>
      </c>
      <c r="G4916" s="185">
        <f>H4823</f>
        <v>13.91</v>
      </c>
      <c r="H4916" s="166">
        <f t="shared" si="201"/>
        <v>13.91</v>
      </c>
    </row>
    <row r="4917" spans="1:8" ht="15" customHeight="1" x14ac:dyDescent="0.2">
      <c r="A4917" s="165" t="s">
        <v>2072</v>
      </c>
      <c r="B4917" s="60" t="s">
        <v>2064</v>
      </c>
      <c r="C4917" s="61">
        <v>4823</v>
      </c>
      <c r="D4917" s="62" t="s">
        <v>3142</v>
      </c>
      <c r="E4917" s="60" t="s">
        <v>102</v>
      </c>
      <c r="F4917" s="65">
        <v>0.52710000000000001</v>
      </c>
      <c r="G4917" s="70">
        <v>28.5</v>
      </c>
      <c r="H4917" s="166">
        <f t="shared" si="201"/>
        <v>15.02</v>
      </c>
    </row>
    <row r="4918" spans="1:8" s="47" customFormat="1" ht="14.25" x14ac:dyDescent="0.25">
      <c r="A4918" s="153" t="s">
        <v>2057</v>
      </c>
      <c r="B4918" s="154" t="s">
        <v>2058</v>
      </c>
      <c r="C4918" s="154" t="s">
        <v>2059</v>
      </c>
      <c r="D4918" s="154" t="s">
        <v>2060</v>
      </c>
      <c r="E4918" s="154" t="s">
        <v>2061</v>
      </c>
      <c r="F4918" s="155" t="s">
        <v>2062</v>
      </c>
      <c r="G4918" s="156" t="s">
        <v>2063</v>
      </c>
      <c r="H4918" s="157" t="s">
        <v>2602</v>
      </c>
    </row>
    <row r="4919" spans="1:8" ht="32.1" customHeight="1" x14ac:dyDescent="0.2">
      <c r="A4919" s="158" t="s">
        <v>1897</v>
      </c>
      <c r="B4919" s="159" t="s">
        <v>2603</v>
      </c>
      <c r="C4919" s="160">
        <v>86888</v>
      </c>
      <c r="D4919" s="161" t="s">
        <v>3307</v>
      </c>
      <c r="E4919" s="162" t="s">
        <v>2598</v>
      </c>
      <c r="F4919" s="163"/>
      <c r="G4919" s="72"/>
      <c r="H4919" s="164">
        <f>SUM(H4920:H4925)</f>
        <v>272.35000000000002</v>
      </c>
    </row>
    <row r="4920" spans="1:8" ht="27" customHeight="1" x14ac:dyDescent="0.2">
      <c r="A4920" s="165" t="s">
        <v>2072</v>
      </c>
      <c r="B4920" s="60" t="s">
        <v>2064</v>
      </c>
      <c r="C4920" s="61">
        <v>4384</v>
      </c>
      <c r="D4920" s="62" t="s">
        <v>2580</v>
      </c>
      <c r="E4920" s="60" t="s">
        <v>225</v>
      </c>
      <c r="F4920" s="65">
        <v>2</v>
      </c>
      <c r="G4920" s="70">
        <v>17</v>
      </c>
      <c r="H4920" s="166">
        <f t="shared" ref="H4920:H4925" si="202">TRUNC(G4920*F4920,2)</f>
        <v>34</v>
      </c>
    </row>
    <row r="4921" spans="1:8" ht="27" customHeight="1" x14ac:dyDescent="0.2">
      <c r="A4921" s="165" t="s">
        <v>2072</v>
      </c>
      <c r="B4921" s="60" t="s">
        <v>2064</v>
      </c>
      <c r="C4921" s="61">
        <v>6138</v>
      </c>
      <c r="D4921" s="62" t="s">
        <v>2581</v>
      </c>
      <c r="E4921" s="60" t="s">
        <v>225</v>
      </c>
      <c r="F4921" s="65">
        <v>1</v>
      </c>
      <c r="G4921" s="70">
        <v>7.8</v>
      </c>
      <c r="H4921" s="166">
        <f t="shared" si="202"/>
        <v>7.8</v>
      </c>
    </row>
    <row r="4922" spans="1:8" ht="27" customHeight="1" x14ac:dyDescent="0.2">
      <c r="A4922" s="165" t="s">
        <v>2072</v>
      </c>
      <c r="B4922" s="60" t="s">
        <v>2064</v>
      </c>
      <c r="C4922" s="61">
        <v>10422</v>
      </c>
      <c r="D4922" s="62" t="s">
        <v>3332</v>
      </c>
      <c r="E4922" s="60" t="s">
        <v>225</v>
      </c>
      <c r="F4922" s="65">
        <v>1</v>
      </c>
      <c r="G4922" s="70">
        <v>202.87</v>
      </c>
      <c r="H4922" s="166">
        <f t="shared" si="202"/>
        <v>202.87</v>
      </c>
    </row>
    <row r="4923" spans="1:8" ht="15" customHeight="1" x14ac:dyDescent="0.2">
      <c r="A4923" s="165" t="s">
        <v>2072</v>
      </c>
      <c r="B4923" s="60" t="s">
        <v>2064</v>
      </c>
      <c r="C4923" s="61">
        <v>37329</v>
      </c>
      <c r="D4923" s="62" t="s">
        <v>2582</v>
      </c>
      <c r="E4923" s="60" t="s">
        <v>102</v>
      </c>
      <c r="F4923" s="65">
        <v>8.8099999999999998E-2</v>
      </c>
      <c r="G4923" s="70">
        <v>98.8125</v>
      </c>
      <c r="H4923" s="166">
        <f t="shared" si="202"/>
        <v>8.6999999999999993</v>
      </c>
    </row>
    <row r="4924" spans="1:8" ht="15" customHeight="1" x14ac:dyDescent="0.2">
      <c r="A4924" s="165" t="s">
        <v>2072</v>
      </c>
      <c r="B4924" s="60" t="s">
        <v>2605</v>
      </c>
      <c r="C4924" s="61">
        <v>88267</v>
      </c>
      <c r="D4924" s="62" t="s">
        <v>2316</v>
      </c>
      <c r="E4924" s="60" t="s">
        <v>30</v>
      </c>
      <c r="F4924" s="65">
        <v>0.6</v>
      </c>
      <c r="G4924" s="70">
        <v>21.94</v>
      </c>
      <c r="H4924" s="166">
        <f t="shared" si="202"/>
        <v>13.16</v>
      </c>
    </row>
    <row r="4925" spans="1:8" ht="15" customHeight="1" x14ac:dyDescent="0.2">
      <c r="A4925" s="165" t="s">
        <v>2072</v>
      </c>
      <c r="B4925" s="60" t="s">
        <v>2605</v>
      </c>
      <c r="C4925" s="61">
        <v>88316</v>
      </c>
      <c r="D4925" s="62" t="s">
        <v>2094</v>
      </c>
      <c r="E4925" s="60" t="s">
        <v>30</v>
      </c>
      <c r="F4925" s="65">
        <v>0.32</v>
      </c>
      <c r="G4925" s="70">
        <v>18.190000000000001</v>
      </c>
      <c r="H4925" s="166">
        <f t="shared" si="202"/>
        <v>5.82</v>
      </c>
    </row>
    <row r="4926" spans="1:8" s="47" customFormat="1" ht="14.25" x14ac:dyDescent="0.25">
      <c r="A4926" s="153" t="s">
        <v>2057</v>
      </c>
      <c r="B4926" s="154" t="s">
        <v>2058</v>
      </c>
      <c r="C4926" s="154" t="s">
        <v>2059</v>
      </c>
      <c r="D4926" s="154" t="s">
        <v>2060</v>
      </c>
      <c r="E4926" s="154" t="s">
        <v>2061</v>
      </c>
      <c r="F4926" s="155" t="s">
        <v>2062</v>
      </c>
      <c r="G4926" s="156" t="s">
        <v>2063</v>
      </c>
      <c r="H4926" s="157" t="s">
        <v>2602</v>
      </c>
    </row>
    <row r="4927" spans="1:8" ht="48" customHeight="1" x14ac:dyDescent="0.2">
      <c r="A4927" s="158" t="s">
        <v>1900</v>
      </c>
      <c r="B4927" s="159" t="s">
        <v>2603</v>
      </c>
      <c r="C4927" s="160" t="s">
        <v>3333</v>
      </c>
      <c r="D4927" s="161" t="s">
        <v>1901</v>
      </c>
      <c r="E4927" s="162" t="s">
        <v>2598</v>
      </c>
      <c r="F4927" s="163"/>
      <c r="G4927" s="72"/>
      <c r="H4927" s="164">
        <f>SUM(H4928:H4933)</f>
        <v>596.03</v>
      </c>
    </row>
    <row r="4928" spans="1:8" ht="15" customHeight="1" x14ac:dyDescent="0.2">
      <c r="A4928" s="165" t="s">
        <v>2072</v>
      </c>
      <c r="B4928" s="60" t="s">
        <v>2605</v>
      </c>
      <c r="C4928" s="61">
        <v>88267</v>
      </c>
      <c r="D4928" s="62" t="s">
        <v>2316</v>
      </c>
      <c r="E4928" s="60" t="s">
        <v>30</v>
      </c>
      <c r="F4928" s="65">
        <v>0.77</v>
      </c>
      <c r="G4928" s="70">
        <v>21.94</v>
      </c>
      <c r="H4928" s="166">
        <f t="shared" ref="H4928:H4933" si="203">TRUNC(G4928*F4928,2)</f>
        <v>16.89</v>
      </c>
    </row>
    <row r="4929" spans="1:8" ht="15" customHeight="1" x14ac:dyDescent="0.2">
      <c r="A4929" s="165" t="s">
        <v>2072</v>
      </c>
      <c r="B4929" s="60" t="s">
        <v>2605</v>
      </c>
      <c r="C4929" s="61">
        <v>88316</v>
      </c>
      <c r="D4929" s="62" t="s">
        <v>2094</v>
      </c>
      <c r="E4929" s="60" t="s">
        <v>30</v>
      </c>
      <c r="F4929" s="65">
        <v>0.77</v>
      </c>
      <c r="G4929" s="70">
        <v>18.190000000000001</v>
      </c>
      <c r="H4929" s="166">
        <f t="shared" si="203"/>
        <v>14</v>
      </c>
    </row>
    <row r="4930" spans="1:8" ht="27" customHeight="1" x14ac:dyDescent="0.2">
      <c r="A4930" s="165" t="s">
        <v>2607</v>
      </c>
      <c r="B4930" s="60" t="s">
        <v>2064</v>
      </c>
      <c r="C4930" s="61">
        <v>7286</v>
      </c>
      <c r="D4930" s="62" t="s">
        <v>3160</v>
      </c>
      <c r="E4930" s="60" t="s">
        <v>225</v>
      </c>
      <c r="F4930" s="65">
        <v>1</v>
      </c>
      <c r="G4930" s="70">
        <v>521</v>
      </c>
      <c r="H4930" s="166">
        <f t="shared" si="203"/>
        <v>521</v>
      </c>
    </row>
    <row r="4931" spans="1:8" ht="27" customHeight="1" x14ac:dyDescent="0.2">
      <c r="A4931" s="165" t="s">
        <v>2072</v>
      </c>
      <c r="B4931" s="60" t="s">
        <v>2605</v>
      </c>
      <c r="C4931" s="61">
        <v>86885</v>
      </c>
      <c r="D4931" s="62" t="s">
        <v>3136</v>
      </c>
      <c r="E4931" s="60" t="s">
        <v>225</v>
      </c>
      <c r="F4931" s="65">
        <v>1</v>
      </c>
      <c r="G4931" s="70">
        <v>10.88</v>
      </c>
      <c r="H4931" s="166">
        <f t="shared" si="203"/>
        <v>10.88</v>
      </c>
    </row>
    <row r="4932" spans="1:8" ht="27" customHeight="1" x14ac:dyDescent="0.2">
      <c r="A4932" s="165" t="s">
        <v>2072</v>
      </c>
      <c r="B4932" s="60" t="s">
        <v>2605</v>
      </c>
      <c r="C4932" s="61">
        <v>86880</v>
      </c>
      <c r="D4932" s="62" t="s">
        <v>3140</v>
      </c>
      <c r="E4932" s="60" t="s">
        <v>225</v>
      </c>
      <c r="F4932" s="65">
        <v>1</v>
      </c>
      <c r="G4932" s="70">
        <v>19.350000000000001</v>
      </c>
      <c r="H4932" s="166">
        <f t="shared" si="203"/>
        <v>19.350000000000001</v>
      </c>
    </row>
    <row r="4933" spans="1:8" ht="27" customHeight="1" x14ac:dyDescent="0.2">
      <c r="A4933" s="165" t="s">
        <v>2072</v>
      </c>
      <c r="B4933" s="60" t="s">
        <v>2605</v>
      </c>
      <c r="C4933" s="61">
        <v>86882</v>
      </c>
      <c r="D4933" s="62" t="s">
        <v>3141</v>
      </c>
      <c r="E4933" s="60" t="s">
        <v>225</v>
      </c>
      <c r="F4933" s="65">
        <v>1</v>
      </c>
      <c r="G4933" s="185">
        <f>H4823</f>
        <v>13.91</v>
      </c>
      <c r="H4933" s="166">
        <f t="shared" si="203"/>
        <v>13.91</v>
      </c>
    </row>
    <row r="4934" spans="1:8" s="47" customFormat="1" ht="14.25" x14ac:dyDescent="0.25">
      <c r="A4934" s="153" t="s">
        <v>2057</v>
      </c>
      <c r="B4934" s="154" t="s">
        <v>2058</v>
      </c>
      <c r="C4934" s="154" t="s">
        <v>2059</v>
      </c>
      <c r="D4934" s="154" t="s">
        <v>2060</v>
      </c>
      <c r="E4934" s="154" t="s">
        <v>2061</v>
      </c>
      <c r="F4934" s="155" t="s">
        <v>2062</v>
      </c>
      <c r="G4934" s="156" t="s">
        <v>2063</v>
      </c>
      <c r="H4934" s="157" t="s">
        <v>2602</v>
      </c>
    </row>
    <row r="4935" spans="1:8" ht="32.1" customHeight="1" x14ac:dyDescent="0.2">
      <c r="A4935" s="158" t="s">
        <v>1903</v>
      </c>
      <c r="B4935" s="159" t="s">
        <v>2603</v>
      </c>
      <c r="C4935" s="160" t="s">
        <v>3334</v>
      </c>
      <c r="D4935" s="161" t="s">
        <v>1904</v>
      </c>
      <c r="E4935" s="162" t="s">
        <v>84</v>
      </c>
      <c r="F4935" s="163"/>
      <c r="G4935" s="72"/>
      <c r="H4935" s="164">
        <f>SUM(H4936:H4936)</f>
        <v>476.53</v>
      </c>
    </row>
    <row r="4936" spans="1:8" ht="27" customHeight="1" x14ac:dyDescent="0.2">
      <c r="A4936" s="165" t="s">
        <v>2072</v>
      </c>
      <c r="B4936" s="60" t="s">
        <v>2605</v>
      </c>
      <c r="C4936" s="61">
        <v>86889</v>
      </c>
      <c r="D4936" s="62" t="s">
        <v>3161</v>
      </c>
      <c r="E4936" s="60" t="s">
        <v>225</v>
      </c>
      <c r="F4936" s="65">
        <v>0.83333000000000002</v>
      </c>
      <c r="G4936" s="70">
        <v>571.85</v>
      </c>
      <c r="H4936" s="166">
        <f>TRUNC(G4936*F4936,2)</f>
        <v>476.53</v>
      </c>
    </row>
    <row r="4937" spans="1:8" s="47" customFormat="1" ht="14.25" x14ac:dyDescent="0.25">
      <c r="A4937" s="153" t="s">
        <v>2057</v>
      </c>
      <c r="B4937" s="154" t="s">
        <v>2058</v>
      </c>
      <c r="C4937" s="154" t="s">
        <v>2059</v>
      </c>
      <c r="D4937" s="154" t="s">
        <v>2060</v>
      </c>
      <c r="E4937" s="154" t="s">
        <v>2061</v>
      </c>
      <c r="F4937" s="155" t="s">
        <v>2062</v>
      </c>
      <c r="G4937" s="156" t="s">
        <v>2063</v>
      </c>
      <c r="H4937" s="157" t="s">
        <v>2602</v>
      </c>
    </row>
    <row r="4938" spans="1:8" ht="32.1" customHeight="1" x14ac:dyDescent="0.2">
      <c r="A4938" s="158" t="s">
        <v>1906</v>
      </c>
      <c r="B4938" s="159" t="s">
        <v>2603</v>
      </c>
      <c r="C4938" s="160" t="s">
        <v>3335</v>
      </c>
      <c r="D4938" s="161" t="s">
        <v>1907</v>
      </c>
      <c r="E4938" s="162" t="s">
        <v>2598</v>
      </c>
      <c r="F4938" s="163"/>
      <c r="G4938" s="72"/>
      <c r="H4938" s="164">
        <f>SUM(H4939:H4940)</f>
        <v>42.78</v>
      </c>
    </row>
    <row r="4939" spans="1:8" ht="15" customHeight="1" x14ac:dyDescent="0.2">
      <c r="A4939" s="165" t="s">
        <v>2072</v>
      </c>
      <c r="B4939" s="60" t="s">
        <v>2605</v>
      </c>
      <c r="C4939" s="61">
        <v>88309</v>
      </c>
      <c r="D4939" s="62" t="s">
        <v>2093</v>
      </c>
      <c r="E4939" s="60" t="s">
        <v>30</v>
      </c>
      <c r="F4939" s="65">
        <v>0.45600000000000002</v>
      </c>
      <c r="G4939" s="70">
        <v>22.55</v>
      </c>
      <c r="H4939" s="166">
        <f>TRUNC(G4939*F4939,2)</f>
        <v>10.28</v>
      </c>
    </row>
    <row r="4940" spans="1:8" ht="15" customHeight="1" x14ac:dyDescent="0.2">
      <c r="A4940" s="165" t="s">
        <v>2072</v>
      </c>
      <c r="B4940" s="60" t="s">
        <v>2064</v>
      </c>
      <c r="C4940" s="61">
        <v>37401</v>
      </c>
      <c r="D4940" s="62" t="s">
        <v>1907</v>
      </c>
      <c r="E4940" s="60" t="s">
        <v>225</v>
      </c>
      <c r="F4940" s="65">
        <v>1</v>
      </c>
      <c r="G4940" s="70">
        <v>32.5</v>
      </c>
      <c r="H4940" s="166">
        <f>TRUNC(G4940*F4940,2)</f>
        <v>32.5</v>
      </c>
    </row>
    <row r="4941" spans="1:8" s="47" customFormat="1" ht="14.25" x14ac:dyDescent="0.25">
      <c r="A4941" s="153" t="s">
        <v>2057</v>
      </c>
      <c r="B4941" s="154" t="s">
        <v>2058</v>
      </c>
      <c r="C4941" s="154" t="s">
        <v>2059</v>
      </c>
      <c r="D4941" s="154" t="s">
        <v>2060</v>
      </c>
      <c r="E4941" s="154" t="s">
        <v>2061</v>
      </c>
      <c r="F4941" s="155" t="s">
        <v>2062</v>
      </c>
      <c r="G4941" s="156" t="s">
        <v>2063</v>
      </c>
      <c r="H4941" s="157" t="s">
        <v>2602</v>
      </c>
    </row>
    <row r="4942" spans="1:8" ht="32.1" customHeight="1" x14ac:dyDescent="0.2">
      <c r="A4942" s="158" t="s">
        <v>1909</v>
      </c>
      <c r="B4942" s="159" t="s">
        <v>2603</v>
      </c>
      <c r="C4942" s="160" t="s">
        <v>3336</v>
      </c>
      <c r="D4942" s="161" t="s">
        <v>1910</v>
      </c>
      <c r="E4942" s="162" t="s">
        <v>2598</v>
      </c>
      <c r="F4942" s="163"/>
      <c r="G4942" s="72"/>
      <c r="H4942" s="164">
        <f>SUM(H4943:H4944)</f>
        <v>70.599999999999994</v>
      </c>
    </row>
    <row r="4943" spans="1:8" ht="15" customHeight="1" x14ac:dyDescent="0.2">
      <c r="A4943" s="165" t="s">
        <v>2619</v>
      </c>
      <c r="B4943" s="60" t="s">
        <v>2064</v>
      </c>
      <c r="C4943" s="61" t="s">
        <v>3162</v>
      </c>
      <c r="D4943" s="62" t="s">
        <v>1910</v>
      </c>
      <c r="E4943" s="60" t="s">
        <v>225</v>
      </c>
      <c r="F4943" s="65">
        <v>1</v>
      </c>
      <c r="G4943" s="70">
        <v>65.64</v>
      </c>
      <c r="H4943" s="166">
        <f>TRUNC(G4943*F4943,2)</f>
        <v>65.64</v>
      </c>
    </row>
    <row r="4944" spans="1:8" ht="15" customHeight="1" x14ac:dyDescent="0.2">
      <c r="A4944" s="165" t="s">
        <v>2072</v>
      </c>
      <c r="B4944" s="60" t="s">
        <v>2605</v>
      </c>
      <c r="C4944" s="61">
        <v>88309</v>
      </c>
      <c r="D4944" s="62" t="s">
        <v>2093</v>
      </c>
      <c r="E4944" s="60" t="s">
        <v>30</v>
      </c>
      <c r="F4944" s="65">
        <v>0.22</v>
      </c>
      <c r="G4944" s="70">
        <v>22.55</v>
      </c>
      <c r="H4944" s="166">
        <f>TRUNC(G4944*F4944,2)</f>
        <v>4.96</v>
      </c>
    </row>
    <row r="4945" spans="1:8" s="47" customFormat="1" ht="14.25" x14ac:dyDescent="0.25">
      <c r="A4945" s="153" t="s">
        <v>2057</v>
      </c>
      <c r="B4945" s="154" t="s">
        <v>2058</v>
      </c>
      <c r="C4945" s="154" t="s">
        <v>2059</v>
      </c>
      <c r="D4945" s="154" t="s">
        <v>2060</v>
      </c>
      <c r="E4945" s="154" t="s">
        <v>2061</v>
      </c>
      <c r="F4945" s="155" t="s">
        <v>2062</v>
      </c>
      <c r="G4945" s="156" t="s">
        <v>2063</v>
      </c>
      <c r="H4945" s="157" t="s">
        <v>2602</v>
      </c>
    </row>
    <row r="4946" spans="1:8" ht="48" customHeight="1" x14ac:dyDescent="0.2">
      <c r="A4946" s="158" t="s">
        <v>1911</v>
      </c>
      <c r="B4946" s="159" t="s">
        <v>2603</v>
      </c>
      <c r="C4946" s="160">
        <v>95547</v>
      </c>
      <c r="D4946" s="161" t="s">
        <v>1912</v>
      </c>
      <c r="E4946" s="162" t="s">
        <v>2598</v>
      </c>
      <c r="F4946" s="163"/>
      <c r="G4946" s="72"/>
      <c r="H4946" s="164">
        <f>SUM(H4947:H4949)</f>
        <v>37.78</v>
      </c>
    </row>
    <row r="4947" spans="1:8" ht="27" customHeight="1" x14ac:dyDescent="0.2">
      <c r="A4947" s="165" t="s">
        <v>2072</v>
      </c>
      <c r="B4947" s="60" t="s">
        <v>2064</v>
      </c>
      <c r="C4947" s="61">
        <v>11758</v>
      </c>
      <c r="D4947" s="62" t="s">
        <v>2583</v>
      </c>
      <c r="E4947" s="60" t="s">
        <v>225</v>
      </c>
      <c r="F4947" s="65">
        <v>1</v>
      </c>
      <c r="G4947" s="70">
        <v>31.21</v>
      </c>
      <c r="H4947" s="166">
        <f>TRUNC(G4947*F4947,2)</f>
        <v>31.21</v>
      </c>
    </row>
    <row r="4948" spans="1:8" ht="15" customHeight="1" x14ac:dyDescent="0.2">
      <c r="A4948" s="165" t="s">
        <v>2072</v>
      </c>
      <c r="B4948" s="60" t="s">
        <v>2605</v>
      </c>
      <c r="C4948" s="61">
        <v>88267</v>
      </c>
      <c r="D4948" s="62" t="s">
        <v>2316</v>
      </c>
      <c r="E4948" s="60" t="s">
        <v>30</v>
      </c>
      <c r="F4948" s="65">
        <v>0.23</v>
      </c>
      <c r="G4948" s="70">
        <v>21.94</v>
      </c>
      <c r="H4948" s="166">
        <f>TRUNC(G4948*F4948,2)</f>
        <v>5.04</v>
      </c>
    </row>
    <row r="4949" spans="1:8" ht="15" customHeight="1" x14ac:dyDescent="0.2">
      <c r="A4949" s="165" t="s">
        <v>2072</v>
      </c>
      <c r="B4949" s="60" t="s">
        <v>2605</v>
      </c>
      <c r="C4949" s="61">
        <v>88316</v>
      </c>
      <c r="D4949" s="62" t="s">
        <v>2094</v>
      </c>
      <c r="E4949" s="60" t="s">
        <v>30</v>
      </c>
      <c r="F4949" s="65">
        <v>8.4659999999999999E-2</v>
      </c>
      <c r="G4949" s="70">
        <v>18.190000000000001</v>
      </c>
      <c r="H4949" s="166">
        <f>TRUNC(G4949*F4949,2)</f>
        <v>1.53</v>
      </c>
    </row>
    <row r="4950" spans="1:8" s="47" customFormat="1" ht="14.25" x14ac:dyDescent="0.25">
      <c r="A4950" s="153" t="s">
        <v>2057</v>
      </c>
      <c r="B4950" s="154" t="s">
        <v>2058</v>
      </c>
      <c r="C4950" s="154" t="s">
        <v>2059</v>
      </c>
      <c r="D4950" s="154" t="s">
        <v>2060</v>
      </c>
      <c r="E4950" s="154" t="s">
        <v>2061</v>
      </c>
      <c r="F4950" s="155" t="s">
        <v>2062</v>
      </c>
      <c r="G4950" s="156" t="s">
        <v>2063</v>
      </c>
      <c r="H4950" s="157" t="s">
        <v>2602</v>
      </c>
    </row>
    <row r="4951" spans="1:8" ht="48" customHeight="1" x14ac:dyDescent="0.2">
      <c r="A4951" s="158" t="s">
        <v>1913</v>
      </c>
      <c r="B4951" s="159" t="s">
        <v>2603</v>
      </c>
      <c r="C4951" s="160">
        <v>100866</v>
      </c>
      <c r="D4951" s="161" t="s">
        <v>1914</v>
      </c>
      <c r="E4951" s="162" t="s">
        <v>2598</v>
      </c>
      <c r="F4951" s="163"/>
      <c r="G4951" s="72"/>
      <c r="H4951" s="164">
        <f>SUM(H4952:H4955)</f>
        <v>198.55999999999997</v>
      </c>
    </row>
    <row r="4952" spans="1:8" ht="27" customHeight="1" x14ac:dyDescent="0.2">
      <c r="A4952" s="165" t="s">
        <v>2072</v>
      </c>
      <c r="B4952" s="60" t="s">
        <v>2064</v>
      </c>
      <c r="C4952" s="61">
        <v>4351</v>
      </c>
      <c r="D4952" s="62" t="s">
        <v>2576</v>
      </c>
      <c r="E4952" s="60" t="s">
        <v>225</v>
      </c>
      <c r="F4952" s="65">
        <v>6</v>
      </c>
      <c r="G4952" s="70">
        <v>14.730499999999999</v>
      </c>
      <c r="H4952" s="166">
        <f>TRUNC(G4952*F4952,2)</f>
        <v>88.38</v>
      </c>
    </row>
    <row r="4953" spans="1:8" ht="27" customHeight="1" x14ac:dyDescent="0.2">
      <c r="A4953" s="165" t="s">
        <v>2072</v>
      </c>
      <c r="B4953" s="60" t="s">
        <v>2064</v>
      </c>
      <c r="C4953" s="61">
        <v>36204</v>
      </c>
      <c r="D4953" s="62" t="s">
        <v>2579</v>
      </c>
      <c r="E4953" s="60" t="s">
        <v>225</v>
      </c>
      <c r="F4953" s="65">
        <v>1</v>
      </c>
      <c r="G4953" s="70">
        <v>91.2</v>
      </c>
      <c r="H4953" s="166">
        <f>TRUNC(G4953*F4953,2)</f>
        <v>91.2</v>
      </c>
    </row>
    <row r="4954" spans="1:8" ht="15" customHeight="1" x14ac:dyDescent="0.2">
      <c r="A4954" s="165" t="s">
        <v>2072</v>
      </c>
      <c r="B4954" s="60" t="s">
        <v>2605</v>
      </c>
      <c r="C4954" s="61">
        <v>88267</v>
      </c>
      <c r="D4954" s="62" t="s">
        <v>2316</v>
      </c>
      <c r="E4954" s="60" t="s">
        <v>30</v>
      </c>
      <c r="F4954" s="65">
        <v>0.7</v>
      </c>
      <c r="G4954" s="70">
        <v>21.94</v>
      </c>
      <c r="H4954" s="166">
        <f>TRUNC(G4954*F4954,2)</f>
        <v>15.35</v>
      </c>
    </row>
    <row r="4955" spans="1:8" ht="15" customHeight="1" x14ac:dyDescent="0.2">
      <c r="A4955" s="165" t="s">
        <v>2072</v>
      </c>
      <c r="B4955" s="60" t="s">
        <v>2605</v>
      </c>
      <c r="C4955" s="61">
        <v>88316</v>
      </c>
      <c r="D4955" s="62" t="s">
        <v>2094</v>
      </c>
      <c r="E4955" s="60" t="s">
        <v>30</v>
      </c>
      <c r="F4955" s="65">
        <v>0.2</v>
      </c>
      <c r="G4955" s="70">
        <v>18.190000000000001</v>
      </c>
      <c r="H4955" s="166">
        <f>TRUNC(G4955*F4955,2)</f>
        <v>3.63</v>
      </c>
    </row>
    <row r="4956" spans="1:8" s="47" customFormat="1" ht="14.25" x14ac:dyDescent="0.25">
      <c r="A4956" s="153" t="s">
        <v>2057</v>
      </c>
      <c r="B4956" s="154" t="s">
        <v>2058</v>
      </c>
      <c r="C4956" s="154" t="s">
        <v>2059</v>
      </c>
      <c r="D4956" s="154" t="s">
        <v>2060</v>
      </c>
      <c r="E4956" s="154" t="s">
        <v>2061</v>
      </c>
      <c r="F4956" s="155" t="s">
        <v>2062</v>
      </c>
      <c r="G4956" s="156" t="s">
        <v>2063</v>
      </c>
      <c r="H4956" s="157" t="s">
        <v>2602</v>
      </c>
    </row>
    <row r="4957" spans="1:8" ht="81.95" customHeight="1" x14ac:dyDescent="0.2">
      <c r="A4957" s="158" t="s">
        <v>1916</v>
      </c>
      <c r="B4957" s="159" t="s">
        <v>2603</v>
      </c>
      <c r="C4957" s="160" t="s">
        <v>1915</v>
      </c>
      <c r="D4957" s="161" t="s">
        <v>1917</v>
      </c>
      <c r="E4957" s="162" t="s">
        <v>2598</v>
      </c>
      <c r="F4957" s="163"/>
      <c r="G4957" s="72"/>
      <c r="H4957" s="164">
        <f>SUM(H4958:H4964)</f>
        <v>417.01000000000005</v>
      </c>
    </row>
    <row r="4958" spans="1:8" ht="27" customHeight="1" x14ac:dyDescent="0.2">
      <c r="A4958" s="165" t="s">
        <v>2072</v>
      </c>
      <c r="B4958" s="60" t="s">
        <v>2064</v>
      </c>
      <c r="C4958" s="61">
        <v>4351</v>
      </c>
      <c r="D4958" s="62" t="s">
        <v>2576</v>
      </c>
      <c r="E4958" s="60" t="s">
        <v>225</v>
      </c>
      <c r="F4958" s="65">
        <v>6</v>
      </c>
      <c r="G4958" s="70">
        <v>14.730499999999999</v>
      </c>
      <c r="H4958" s="166">
        <f t="shared" ref="H4958:H4964" si="204">TRUNC(G4958*F4958,2)</f>
        <v>88.38</v>
      </c>
    </row>
    <row r="4959" spans="1:8" ht="27" customHeight="1" x14ac:dyDescent="0.2">
      <c r="A4959" s="165" t="s">
        <v>2607</v>
      </c>
      <c r="B4959" s="60" t="s">
        <v>2064</v>
      </c>
      <c r="C4959" s="61">
        <v>3590</v>
      </c>
      <c r="D4959" s="62" t="s">
        <v>3337</v>
      </c>
      <c r="E4959" s="60" t="s">
        <v>225</v>
      </c>
      <c r="F4959" s="65">
        <v>1</v>
      </c>
      <c r="G4959" s="70">
        <v>168.35</v>
      </c>
      <c r="H4959" s="166">
        <f t="shared" si="204"/>
        <v>168.35</v>
      </c>
    </row>
    <row r="4960" spans="1:8" ht="27" customHeight="1" x14ac:dyDescent="0.2">
      <c r="A4960" s="165" t="s">
        <v>2607</v>
      </c>
      <c r="B4960" s="60" t="s">
        <v>2064</v>
      </c>
      <c r="C4960" s="61">
        <v>7388</v>
      </c>
      <c r="D4960" s="62" t="s">
        <v>3338</v>
      </c>
      <c r="E4960" s="60" t="s">
        <v>225</v>
      </c>
      <c r="F4960" s="65">
        <v>1</v>
      </c>
      <c r="G4960" s="70">
        <v>102</v>
      </c>
      <c r="H4960" s="166">
        <f t="shared" si="204"/>
        <v>102</v>
      </c>
    </row>
    <row r="4961" spans="1:8" ht="15" customHeight="1" x14ac:dyDescent="0.2">
      <c r="A4961" s="165" t="s">
        <v>2072</v>
      </c>
      <c r="B4961" s="60" t="s">
        <v>2064</v>
      </c>
      <c r="C4961" s="61">
        <v>37329</v>
      </c>
      <c r="D4961" s="62" t="s">
        <v>3163</v>
      </c>
      <c r="E4961" s="60" t="s">
        <v>102</v>
      </c>
      <c r="F4961" s="65">
        <v>0.14430000000000001</v>
      </c>
      <c r="G4961" s="70">
        <v>98.8125</v>
      </c>
      <c r="H4961" s="166">
        <f t="shared" si="204"/>
        <v>14.25</v>
      </c>
    </row>
    <row r="4962" spans="1:8" ht="27" customHeight="1" x14ac:dyDescent="0.2">
      <c r="A4962" s="165" t="s">
        <v>2072</v>
      </c>
      <c r="B4962" s="60" t="s">
        <v>2605</v>
      </c>
      <c r="C4962" s="61">
        <v>86882</v>
      </c>
      <c r="D4962" s="62" t="s">
        <v>3164</v>
      </c>
      <c r="E4962" s="60" t="s">
        <v>225</v>
      </c>
      <c r="F4962" s="65">
        <v>1</v>
      </c>
      <c r="G4962" s="185">
        <f>H4823</f>
        <v>13.91</v>
      </c>
      <c r="H4962" s="166">
        <f t="shared" si="204"/>
        <v>13.91</v>
      </c>
    </row>
    <row r="4963" spans="1:8" ht="15" customHeight="1" x14ac:dyDescent="0.2">
      <c r="A4963" s="165" t="s">
        <v>2072</v>
      </c>
      <c r="B4963" s="60" t="s">
        <v>2605</v>
      </c>
      <c r="C4963" s="61">
        <v>88267</v>
      </c>
      <c r="D4963" s="62" t="s">
        <v>2316</v>
      </c>
      <c r="E4963" s="60" t="s">
        <v>30</v>
      </c>
      <c r="F4963" s="65">
        <v>1</v>
      </c>
      <c r="G4963" s="70">
        <v>21.94</v>
      </c>
      <c r="H4963" s="166">
        <f t="shared" si="204"/>
        <v>21.94</v>
      </c>
    </row>
    <row r="4964" spans="1:8" ht="15" customHeight="1" x14ac:dyDescent="0.2">
      <c r="A4964" s="165" t="s">
        <v>2072</v>
      </c>
      <c r="B4964" s="60" t="s">
        <v>2605</v>
      </c>
      <c r="C4964" s="61">
        <v>88316</v>
      </c>
      <c r="D4964" s="62" t="s">
        <v>2094</v>
      </c>
      <c r="E4964" s="60" t="s">
        <v>30</v>
      </c>
      <c r="F4964" s="65">
        <v>0.45</v>
      </c>
      <c r="G4964" s="70">
        <v>18.190000000000001</v>
      </c>
      <c r="H4964" s="166">
        <f t="shared" si="204"/>
        <v>8.18</v>
      </c>
    </row>
    <row r="4965" spans="1:8" s="47" customFormat="1" ht="14.25" x14ac:dyDescent="0.25">
      <c r="A4965" s="153" t="s">
        <v>2057</v>
      </c>
      <c r="B4965" s="154" t="s">
        <v>2058</v>
      </c>
      <c r="C4965" s="154" t="s">
        <v>2059</v>
      </c>
      <c r="D4965" s="154" t="s">
        <v>2060</v>
      </c>
      <c r="E4965" s="154" t="s">
        <v>2061</v>
      </c>
      <c r="F4965" s="155" t="s">
        <v>2062</v>
      </c>
      <c r="G4965" s="156" t="s">
        <v>2063</v>
      </c>
      <c r="H4965" s="157" t="s">
        <v>2602</v>
      </c>
    </row>
    <row r="4966" spans="1:8" ht="32.1" customHeight="1" x14ac:dyDescent="0.2">
      <c r="A4966" s="158" t="s">
        <v>1919</v>
      </c>
      <c r="B4966" s="159" t="s">
        <v>2603</v>
      </c>
      <c r="C4966" s="160" t="s">
        <v>1918</v>
      </c>
      <c r="D4966" s="161" t="s">
        <v>1920</v>
      </c>
      <c r="E4966" s="162" t="s">
        <v>2598</v>
      </c>
      <c r="F4966" s="163"/>
      <c r="G4966" s="72"/>
      <c r="H4966" s="164">
        <f>SUM(H4967:H4971)</f>
        <v>27.9</v>
      </c>
    </row>
    <row r="4967" spans="1:8" ht="27" customHeight="1" x14ac:dyDescent="0.2">
      <c r="A4967" s="165" t="s">
        <v>2072</v>
      </c>
      <c r="B4967" s="60" t="s">
        <v>2064</v>
      </c>
      <c r="C4967" s="61">
        <v>7608</v>
      </c>
      <c r="D4967" s="62" t="s">
        <v>3165</v>
      </c>
      <c r="E4967" s="60" t="s">
        <v>225</v>
      </c>
      <c r="F4967" s="65">
        <v>1</v>
      </c>
      <c r="G4967" s="70">
        <v>9</v>
      </c>
      <c r="H4967" s="166">
        <f>TRUNC(G4967*F4967,2)</f>
        <v>9</v>
      </c>
    </row>
    <row r="4968" spans="1:8" ht="15" customHeight="1" x14ac:dyDescent="0.2">
      <c r="A4968" s="165" t="s">
        <v>2072</v>
      </c>
      <c r="B4968" s="60" t="s">
        <v>2064</v>
      </c>
      <c r="C4968" s="61">
        <v>3146</v>
      </c>
      <c r="D4968" s="62" t="s">
        <v>2623</v>
      </c>
      <c r="E4968" s="60" t="s">
        <v>225</v>
      </c>
      <c r="F4968" s="65">
        <v>2.1000000000000001E-2</v>
      </c>
      <c r="G4968" s="70">
        <v>3.4</v>
      </c>
      <c r="H4968" s="166">
        <f>TRUNC(G4968*F4968,2)</f>
        <v>7.0000000000000007E-2</v>
      </c>
    </row>
    <row r="4969" spans="1:8" ht="15" customHeight="1" x14ac:dyDescent="0.2">
      <c r="A4969" s="165" t="s">
        <v>2072</v>
      </c>
      <c r="B4969" s="60" t="s">
        <v>2605</v>
      </c>
      <c r="C4969" s="61">
        <v>88267</v>
      </c>
      <c r="D4969" s="62" t="s">
        <v>2316</v>
      </c>
      <c r="E4969" s="60" t="s">
        <v>30</v>
      </c>
      <c r="F4969" s="65">
        <v>0.3</v>
      </c>
      <c r="G4969" s="70">
        <v>21.94</v>
      </c>
      <c r="H4969" s="166">
        <f>TRUNC(G4969*F4969,2)</f>
        <v>6.58</v>
      </c>
    </row>
    <row r="4970" spans="1:8" ht="15" customHeight="1" x14ac:dyDescent="0.2">
      <c r="A4970" s="165" t="s">
        <v>2072</v>
      </c>
      <c r="B4970" s="60" t="s">
        <v>2605</v>
      </c>
      <c r="C4970" s="61">
        <v>88316</v>
      </c>
      <c r="D4970" s="62" t="s">
        <v>2094</v>
      </c>
      <c r="E4970" s="60" t="s">
        <v>30</v>
      </c>
      <c r="F4970" s="65">
        <v>0.1</v>
      </c>
      <c r="G4970" s="70">
        <v>18.190000000000001</v>
      </c>
      <c r="H4970" s="166">
        <f>TRUNC(G4970*F4970,2)</f>
        <v>1.81</v>
      </c>
    </row>
    <row r="4971" spans="1:8" ht="15" customHeight="1" x14ac:dyDescent="0.2">
      <c r="A4971" s="165" t="s">
        <v>2072</v>
      </c>
      <c r="B4971" s="60" t="s">
        <v>2064</v>
      </c>
      <c r="C4971" s="61">
        <v>11680</v>
      </c>
      <c r="D4971" s="62" t="s">
        <v>3166</v>
      </c>
      <c r="E4971" s="60" t="s">
        <v>225</v>
      </c>
      <c r="F4971" s="65">
        <v>1</v>
      </c>
      <c r="G4971" s="70">
        <v>10.44</v>
      </c>
      <c r="H4971" s="166">
        <f>TRUNC(G4971*F4971,2)</f>
        <v>10.44</v>
      </c>
    </row>
    <row r="4972" spans="1:8" s="47" customFormat="1" ht="14.25" x14ac:dyDescent="0.25">
      <c r="A4972" s="153" t="s">
        <v>2057</v>
      </c>
      <c r="B4972" s="154" t="s">
        <v>2058</v>
      </c>
      <c r="C4972" s="154" t="s">
        <v>2059</v>
      </c>
      <c r="D4972" s="154" t="s">
        <v>2060</v>
      </c>
      <c r="E4972" s="154" t="s">
        <v>2061</v>
      </c>
      <c r="F4972" s="155" t="s">
        <v>2062</v>
      </c>
      <c r="G4972" s="156" t="s">
        <v>2063</v>
      </c>
      <c r="H4972" s="157" t="s">
        <v>2602</v>
      </c>
    </row>
    <row r="4973" spans="1:8" ht="32.1" customHeight="1" x14ac:dyDescent="0.2">
      <c r="A4973" s="158" t="s">
        <v>1922</v>
      </c>
      <c r="B4973" s="159" t="s">
        <v>2603</v>
      </c>
      <c r="C4973" s="160" t="s">
        <v>3339</v>
      </c>
      <c r="D4973" s="161" t="s">
        <v>3340</v>
      </c>
      <c r="E4973" s="162" t="s">
        <v>1924</v>
      </c>
      <c r="F4973" s="163"/>
      <c r="G4973" s="72"/>
      <c r="H4973" s="164">
        <f>SUM(H4974:H4978)</f>
        <v>145.12</v>
      </c>
    </row>
    <row r="4974" spans="1:8" ht="27" customHeight="1" x14ac:dyDescent="0.2">
      <c r="A4974" s="165" t="s">
        <v>2072</v>
      </c>
      <c r="B4974" s="60" t="s">
        <v>2064</v>
      </c>
      <c r="C4974" s="61">
        <v>4351</v>
      </c>
      <c r="D4974" s="62" t="s">
        <v>2576</v>
      </c>
      <c r="E4974" s="60" t="s">
        <v>225</v>
      </c>
      <c r="F4974" s="65">
        <v>2</v>
      </c>
      <c r="G4974" s="70">
        <v>14.730499999999999</v>
      </c>
      <c r="H4974" s="166">
        <f>TRUNC(G4974*F4974,2)</f>
        <v>29.46</v>
      </c>
    </row>
    <row r="4975" spans="1:8" ht="27" customHeight="1" x14ac:dyDescent="0.2">
      <c r="A4975" s="165" t="s">
        <v>2619</v>
      </c>
      <c r="B4975" s="60" t="s">
        <v>2064</v>
      </c>
      <c r="C4975" s="61" t="s">
        <v>3167</v>
      </c>
      <c r="D4975" s="62" t="s">
        <v>3341</v>
      </c>
      <c r="E4975" s="60" t="s">
        <v>225</v>
      </c>
      <c r="F4975" s="65">
        <v>1</v>
      </c>
      <c r="G4975" s="70">
        <v>103.54</v>
      </c>
      <c r="H4975" s="166">
        <f>TRUNC(G4975*F4975,2)</f>
        <v>103.54</v>
      </c>
    </row>
    <row r="4976" spans="1:8" ht="15" customHeight="1" x14ac:dyDescent="0.2">
      <c r="A4976" s="165" t="s">
        <v>2072</v>
      </c>
      <c r="B4976" s="60" t="s">
        <v>2064</v>
      </c>
      <c r="C4976" s="61">
        <v>37329</v>
      </c>
      <c r="D4976" s="62" t="s">
        <v>2582</v>
      </c>
      <c r="E4976" s="60" t="s">
        <v>102</v>
      </c>
      <c r="F4976" s="65">
        <v>3.04E-2</v>
      </c>
      <c r="G4976" s="70">
        <v>98.8125</v>
      </c>
      <c r="H4976" s="166">
        <f>TRUNC(G4976*F4976,2)</f>
        <v>3</v>
      </c>
    </row>
    <row r="4977" spans="1:8" ht="15" customHeight="1" x14ac:dyDescent="0.2">
      <c r="A4977" s="165" t="s">
        <v>2072</v>
      </c>
      <c r="B4977" s="60" t="s">
        <v>2605</v>
      </c>
      <c r="C4977" s="61">
        <v>88267</v>
      </c>
      <c r="D4977" s="62" t="s">
        <v>2316</v>
      </c>
      <c r="E4977" s="60" t="s">
        <v>30</v>
      </c>
      <c r="F4977" s="65">
        <v>0.3</v>
      </c>
      <c r="G4977" s="70">
        <v>21.94</v>
      </c>
      <c r="H4977" s="166">
        <f>TRUNC(G4977*F4977,2)</f>
        <v>6.58</v>
      </c>
    </row>
    <row r="4978" spans="1:8" ht="15" customHeight="1" x14ac:dyDescent="0.2">
      <c r="A4978" s="165" t="s">
        <v>2072</v>
      </c>
      <c r="B4978" s="60" t="s">
        <v>2605</v>
      </c>
      <c r="C4978" s="61">
        <v>88316</v>
      </c>
      <c r="D4978" s="62" t="s">
        <v>2094</v>
      </c>
      <c r="E4978" s="60" t="s">
        <v>30</v>
      </c>
      <c r="F4978" s="65">
        <v>0.14000000000000001</v>
      </c>
      <c r="G4978" s="70">
        <v>18.190000000000001</v>
      </c>
      <c r="H4978" s="166">
        <f>TRUNC(G4978*F4978,2)</f>
        <v>2.54</v>
      </c>
    </row>
    <row r="4979" spans="1:8" s="47" customFormat="1" ht="14.25" x14ac:dyDescent="0.25">
      <c r="A4979" s="153" t="s">
        <v>2057</v>
      </c>
      <c r="B4979" s="154" t="s">
        <v>2058</v>
      </c>
      <c r="C4979" s="154" t="s">
        <v>2059</v>
      </c>
      <c r="D4979" s="154" t="s">
        <v>2060</v>
      </c>
      <c r="E4979" s="154" t="s">
        <v>2061</v>
      </c>
      <c r="F4979" s="155" t="s">
        <v>2062</v>
      </c>
      <c r="G4979" s="156" t="s">
        <v>2063</v>
      </c>
      <c r="H4979" s="157" t="s">
        <v>2602</v>
      </c>
    </row>
    <row r="4980" spans="1:8" ht="32.1" customHeight="1" x14ac:dyDescent="0.2">
      <c r="A4980" s="158" t="s">
        <v>1928</v>
      </c>
      <c r="B4980" s="159" t="s">
        <v>2603</v>
      </c>
      <c r="C4980" s="160" t="s">
        <v>1927</v>
      </c>
      <c r="D4980" s="161" t="s">
        <v>1929</v>
      </c>
      <c r="E4980" s="162" t="s">
        <v>84</v>
      </c>
      <c r="F4980" s="163"/>
      <c r="G4980" s="72"/>
      <c r="H4980" s="164">
        <f>SUM(H4981:H4989)</f>
        <v>65.289999999999992</v>
      </c>
    </row>
    <row r="4981" spans="1:8" ht="38.1" customHeight="1" x14ac:dyDescent="0.2">
      <c r="A4981" s="165" t="s">
        <v>2072</v>
      </c>
      <c r="B4981" s="60" t="s">
        <v>2605</v>
      </c>
      <c r="C4981" s="61">
        <v>5811</v>
      </c>
      <c r="D4981" s="62" t="s">
        <v>3168</v>
      </c>
      <c r="E4981" s="60" t="s">
        <v>2096</v>
      </c>
      <c r="F4981" s="65">
        <v>2.7099999999999999E-2</v>
      </c>
      <c r="G4981" s="70">
        <v>189.25</v>
      </c>
      <c r="H4981" s="166">
        <f t="shared" ref="H4981:H4989" si="205">TRUNC(G4981*F4981,2)</f>
        <v>5.12</v>
      </c>
    </row>
    <row r="4982" spans="1:8" ht="48" customHeight="1" x14ac:dyDescent="0.2">
      <c r="A4982" s="165" t="s">
        <v>2072</v>
      </c>
      <c r="B4982" s="60" t="s">
        <v>2605</v>
      </c>
      <c r="C4982" s="61">
        <v>73467</v>
      </c>
      <c r="D4982" s="62" t="s">
        <v>3169</v>
      </c>
      <c r="E4982" s="60" t="s">
        <v>2096</v>
      </c>
      <c r="F4982" s="65">
        <v>2E-3</v>
      </c>
      <c r="G4982" s="70">
        <v>154.72999999999999</v>
      </c>
      <c r="H4982" s="166">
        <f t="shared" si="205"/>
        <v>0.3</v>
      </c>
    </row>
    <row r="4983" spans="1:8" ht="15" customHeight="1" x14ac:dyDescent="0.2">
      <c r="A4983" s="165" t="s">
        <v>2072</v>
      </c>
      <c r="B4983" s="60" t="s">
        <v>2605</v>
      </c>
      <c r="C4983" s="61">
        <v>88441</v>
      </c>
      <c r="D4983" s="62" t="s">
        <v>2585</v>
      </c>
      <c r="E4983" s="60" t="s">
        <v>30</v>
      </c>
      <c r="F4983" s="65">
        <v>0.14199999999999999</v>
      </c>
      <c r="G4983" s="70">
        <v>21.77</v>
      </c>
      <c r="H4983" s="166">
        <f t="shared" si="205"/>
        <v>3.09</v>
      </c>
    </row>
    <row r="4984" spans="1:8" ht="15" customHeight="1" x14ac:dyDescent="0.2">
      <c r="A4984" s="165" t="s">
        <v>2072</v>
      </c>
      <c r="B4984" s="60" t="s">
        <v>2605</v>
      </c>
      <c r="C4984" s="61">
        <v>88316</v>
      </c>
      <c r="D4984" s="62" t="s">
        <v>2094</v>
      </c>
      <c r="E4984" s="60" t="s">
        <v>30</v>
      </c>
      <c r="F4984" s="65">
        <v>0.26</v>
      </c>
      <c r="G4984" s="70">
        <v>18.190000000000001</v>
      </c>
      <c r="H4984" s="166">
        <f t="shared" si="205"/>
        <v>4.72</v>
      </c>
    </row>
    <row r="4985" spans="1:8" ht="15" customHeight="1" x14ac:dyDescent="0.2">
      <c r="A4985" s="165" t="s">
        <v>3242</v>
      </c>
      <c r="B4985" s="60" t="s">
        <v>2064</v>
      </c>
      <c r="C4985" s="61" t="s">
        <v>3170</v>
      </c>
      <c r="D4985" s="62" t="s">
        <v>3171</v>
      </c>
      <c r="E4985" s="60" t="s">
        <v>102</v>
      </c>
      <c r="F4985" s="65">
        <v>6.4000000000000001E-2</v>
      </c>
      <c r="G4985" s="70">
        <v>2.988</v>
      </c>
      <c r="H4985" s="166">
        <f t="shared" si="205"/>
        <v>0.19</v>
      </c>
    </row>
    <row r="4986" spans="1:8" ht="15" customHeight="1" x14ac:dyDescent="0.2">
      <c r="A4986" s="165" t="s">
        <v>3242</v>
      </c>
      <c r="B4986" s="60" t="s">
        <v>2064</v>
      </c>
      <c r="C4986" s="61" t="s">
        <v>3172</v>
      </c>
      <c r="D4986" s="62" t="s">
        <v>3173</v>
      </c>
      <c r="E4986" s="60" t="s">
        <v>87</v>
      </c>
      <c r="F4986" s="65">
        <v>6.4000000000000003E-3</v>
      </c>
      <c r="G4986" s="70">
        <v>119.556</v>
      </c>
      <c r="H4986" s="166">
        <f t="shared" si="205"/>
        <v>0.76</v>
      </c>
    </row>
    <row r="4987" spans="1:8" ht="27" customHeight="1" x14ac:dyDescent="0.2">
      <c r="A4987" s="165" t="s">
        <v>2072</v>
      </c>
      <c r="B4987" s="60" t="s">
        <v>2064</v>
      </c>
      <c r="C4987" s="61">
        <v>365</v>
      </c>
      <c r="D4987" s="62" t="s">
        <v>3174</v>
      </c>
      <c r="E4987" s="60" t="s">
        <v>225</v>
      </c>
      <c r="F4987" s="65">
        <v>1.1499999999999999</v>
      </c>
      <c r="G4987" s="70">
        <v>41.34</v>
      </c>
      <c r="H4987" s="166">
        <f t="shared" si="205"/>
        <v>47.54</v>
      </c>
    </row>
    <row r="4988" spans="1:8" x14ac:dyDescent="0.2">
      <c r="A4988" s="165" t="s">
        <v>2072</v>
      </c>
      <c r="B4988" s="60" t="s">
        <v>2064</v>
      </c>
      <c r="C4988" s="61">
        <v>44479</v>
      </c>
      <c r="D4988" s="62" t="s">
        <v>3175</v>
      </c>
      <c r="E4988" s="60" t="s">
        <v>102</v>
      </c>
      <c r="F4988" s="65">
        <v>6.4000000000000001E-2</v>
      </c>
      <c r="G4988" s="70">
        <v>8.5000000000000006E-2</v>
      </c>
      <c r="H4988" s="166">
        <f t="shared" si="205"/>
        <v>0</v>
      </c>
    </row>
    <row r="4989" spans="1:8" x14ac:dyDescent="0.2">
      <c r="A4989" s="165" t="s">
        <v>2072</v>
      </c>
      <c r="B4989" s="60" t="s">
        <v>2064</v>
      </c>
      <c r="C4989" s="61">
        <v>7253</v>
      </c>
      <c r="D4989" s="62" t="s">
        <v>3176</v>
      </c>
      <c r="E4989" s="60" t="s">
        <v>87</v>
      </c>
      <c r="F4989" s="65">
        <v>5.7599999999999998E-2</v>
      </c>
      <c r="G4989" s="70">
        <v>62</v>
      </c>
      <c r="H4989" s="166">
        <f t="shared" si="205"/>
        <v>3.57</v>
      </c>
    </row>
    <row r="4990" spans="1:8" s="47" customFormat="1" ht="14.25" x14ac:dyDescent="0.25">
      <c r="A4990" s="153" t="s">
        <v>2057</v>
      </c>
      <c r="B4990" s="154" t="s">
        <v>2058</v>
      </c>
      <c r="C4990" s="154" t="s">
        <v>2059</v>
      </c>
      <c r="D4990" s="154" t="s">
        <v>2060</v>
      </c>
      <c r="E4990" s="154" t="s">
        <v>2061</v>
      </c>
      <c r="F4990" s="155" t="s">
        <v>2062</v>
      </c>
      <c r="G4990" s="156" t="s">
        <v>2063</v>
      </c>
      <c r="H4990" s="157" t="s">
        <v>2602</v>
      </c>
    </row>
    <row r="4991" spans="1:8" ht="32.1" customHeight="1" x14ac:dyDescent="0.2">
      <c r="A4991" s="158" t="s">
        <v>1930</v>
      </c>
      <c r="B4991" s="159" t="s">
        <v>2603</v>
      </c>
      <c r="C4991" s="160">
        <v>98532</v>
      </c>
      <c r="D4991" s="161" t="s">
        <v>1931</v>
      </c>
      <c r="E4991" s="162" t="s">
        <v>2598</v>
      </c>
      <c r="F4991" s="163"/>
      <c r="G4991" s="72"/>
      <c r="H4991" s="164">
        <f>SUM(H4992:H4995)</f>
        <v>84.57</v>
      </c>
    </row>
    <row r="4992" spans="1:8" ht="39.950000000000003" customHeight="1" x14ac:dyDescent="0.2">
      <c r="A4992" s="165" t="s">
        <v>2072</v>
      </c>
      <c r="B4992" s="60" t="s">
        <v>2605</v>
      </c>
      <c r="C4992" s="61">
        <v>5928</v>
      </c>
      <c r="D4992" s="62" t="s">
        <v>2512</v>
      </c>
      <c r="E4992" s="60" t="s">
        <v>2096</v>
      </c>
      <c r="F4992" s="65">
        <v>0.20480000000000001</v>
      </c>
      <c r="G4992" s="70">
        <v>229.71</v>
      </c>
      <c r="H4992" s="166">
        <f>TRUNC(G4992*F4992,2)</f>
        <v>47.04</v>
      </c>
    </row>
    <row r="4993" spans="1:8" ht="39.950000000000003" customHeight="1" x14ac:dyDescent="0.2">
      <c r="A4993" s="165" t="s">
        <v>3278</v>
      </c>
      <c r="B4993" s="60" t="s">
        <v>2605</v>
      </c>
      <c r="C4993" s="61">
        <v>5930</v>
      </c>
      <c r="D4993" s="62" t="s">
        <v>2584</v>
      </c>
      <c r="E4993" s="60" t="s">
        <v>2098</v>
      </c>
      <c r="F4993" s="65">
        <v>0.48730000000000001</v>
      </c>
      <c r="G4993" s="70">
        <f>H4997</f>
        <v>45.870000000000005</v>
      </c>
      <c r="H4993" s="166">
        <f>TRUNC(G4993*F4993,2)</f>
        <v>22.35</v>
      </c>
    </row>
    <row r="4994" spans="1:8" ht="15" customHeight="1" x14ac:dyDescent="0.2">
      <c r="A4994" s="165" t="s">
        <v>2072</v>
      </c>
      <c r="B4994" s="60" t="s">
        <v>2605</v>
      </c>
      <c r="C4994" s="61">
        <v>88316</v>
      </c>
      <c r="D4994" s="62" t="s">
        <v>2094</v>
      </c>
      <c r="E4994" s="60" t="s">
        <v>30</v>
      </c>
      <c r="F4994" s="65">
        <v>0.38</v>
      </c>
      <c r="G4994" s="70">
        <v>18.190000000000001</v>
      </c>
      <c r="H4994" s="166">
        <f>TRUNC(G4994*F4994,2)</f>
        <v>6.91</v>
      </c>
    </row>
    <row r="4995" spans="1:8" ht="15" customHeight="1" x14ac:dyDescent="0.2">
      <c r="A4995" s="165" t="s">
        <v>2072</v>
      </c>
      <c r="B4995" s="60" t="s">
        <v>2605</v>
      </c>
      <c r="C4995" s="61">
        <v>88441</v>
      </c>
      <c r="D4995" s="62" t="s">
        <v>2585</v>
      </c>
      <c r="E4995" s="60" t="s">
        <v>30</v>
      </c>
      <c r="F4995" s="65">
        <v>0.38</v>
      </c>
      <c r="G4995" s="70">
        <v>21.77</v>
      </c>
      <c r="H4995" s="166">
        <f>TRUNC(G4995*F4995,2)</f>
        <v>8.27</v>
      </c>
    </row>
    <row r="4996" spans="1:8" s="78" customFormat="1" ht="14.25" x14ac:dyDescent="0.25">
      <c r="A4996" s="153" t="s">
        <v>2057</v>
      </c>
      <c r="B4996" s="154" t="s">
        <v>2058</v>
      </c>
      <c r="C4996" s="154" t="s">
        <v>2059</v>
      </c>
      <c r="D4996" s="154" t="s">
        <v>2060</v>
      </c>
      <c r="E4996" s="154" t="s">
        <v>2061</v>
      </c>
      <c r="F4996" s="155" t="s">
        <v>2062</v>
      </c>
      <c r="G4996" s="156" t="s">
        <v>2063</v>
      </c>
      <c r="H4996" s="157" t="s">
        <v>2602</v>
      </c>
    </row>
    <row r="4997" spans="1:8" s="77" customFormat="1" ht="81.95" customHeight="1" x14ac:dyDescent="0.2">
      <c r="A4997" s="158" t="s">
        <v>3278</v>
      </c>
      <c r="B4997" s="159" t="s">
        <v>2603</v>
      </c>
      <c r="C4997" s="160">
        <v>5930</v>
      </c>
      <c r="D4997" s="161" t="s">
        <v>2584</v>
      </c>
      <c r="E4997" s="162" t="s">
        <v>2098</v>
      </c>
      <c r="F4997" s="163"/>
      <c r="G4997" s="72"/>
      <c r="H4997" s="164">
        <f>SUM(H4998:H5001)</f>
        <v>45.870000000000005</v>
      </c>
    </row>
    <row r="4998" spans="1:8" ht="15" customHeight="1" x14ac:dyDescent="0.2">
      <c r="A4998" s="165" t="s">
        <v>2072</v>
      </c>
      <c r="B4998" s="60" t="s">
        <v>2605</v>
      </c>
      <c r="C4998" s="61">
        <v>88286</v>
      </c>
      <c r="D4998" s="62" t="s">
        <v>3295</v>
      </c>
      <c r="E4998" s="60" t="s">
        <v>30</v>
      </c>
      <c r="F4998" s="65">
        <v>0.85</v>
      </c>
      <c r="G4998" s="70">
        <v>33.36</v>
      </c>
      <c r="H4998" s="166">
        <f>TRUNC(G4998*F4998,2)</f>
        <v>28.35</v>
      </c>
    </row>
    <row r="4999" spans="1:8" ht="48" customHeight="1" x14ac:dyDescent="0.2">
      <c r="A4999" s="165" t="s">
        <v>3278</v>
      </c>
      <c r="B4999" s="60" t="s">
        <v>2605</v>
      </c>
      <c r="C4999" s="61">
        <v>89259</v>
      </c>
      <c r="D4999" s="62" t="s">
        <v>3296</v>
      </c>
      <c r="E4999" s="60" t="s">
        <v>30</v>
      </c>
      <c r="F4999" s="65">
        <v>1</v>
      </c>
      <c r="G4999" s="70">
        <f>H5003</f>
        <v>12.58</v>
      </c>
      <c r="H4999" s="166">
        <f>TRUNC(G4999*F4999,2)</f>
        <v>12.58</v>
      </c>
    </row>
    <row r="5000" spans="1:8" ht="39.950000000000003" customHeight="1" x14ac:dyDescent="0.2">
      <c r="A5000" s="165" t="s">
        <v>2072</v>
      </c>
      <c r="B5000" s="60" t="s">
        <v>2605</v>
      </c>
      <c r="C5000" s="61">
        <v>89260</v>
      </c>
      <c r="D5000" s="62" t="s">
        <v>3297</v>
      </c>
      <c r="E5000" s="60" t="s">
        <v>30</v>
      </c>
      <c r="F5000" s="65">
        <v>1</v>
      </c>
      <c r="G5000" s="70">
        <v>3.56</v>
      </c>
      <c r="H5000" s="166">
        <f>TRUNC(G5000*F5000,2)</f>
        <v>3.56</v>
      </c>
    </row>
    <row r="5001" spans="1:8" ht="48" customHeight="1" x14ac:dyDescent="0.2">
      <c r="A5001" s="165" t="s">
        <v>2072</v>
      </c>
      <c r="B5001" s="60" t="s">
        <v>2605</v>
      </c>
      <c r="C5001" s="61">
        <v>91466</v>
      </c>
      <c r="D5001" s="62" t="s">
        <v>3298</v>
      </c>
      <c r="E5001" s="60" t="s">
        <v>30</v>
      </c>
      <c r="F5001" s="65">
        <v>1</v>
      </c>
      <c r="G5001" s="70">
        <v>1.38</v>
      </c>
      <c r="H5001" s="166">
        <f>TRUNC(G5001*F5001,2)</f>
        <v>1.38</v>
      </c>
    </row>
    <row r="5002" spans="1:8" s="78" customFormat="1" ht="14.25" x14ac:dyDescent="0.25">
      <c r="A5002" s="153" t="s">
        <v>2057</v>
      </c>
      <c r="B5002" s="154" t="s">
        <v>2058</v>
      </c>
      <c r="C5002" s="154" t="s">
        <v>2059</v>
      </c>
      <c r="D5002" s="154" t="s">
        <v>2060</v>
      </c>
      <c r="E5002" s="154" t="s">
        <v>2061</v>
      </c>
      <c r="F5002" s="155" t="s">
        <v>2062</v>
      </c>
      <c r="G5002" s="156" t="s">
        <v>2063</v>
      </c>
      <c r="H5002" s="157" t="s">
        <v>2602</v>
      </c>
    </row>
    <row r="5003" spans="1:8" s="77" customFormat="1" ht="81.95" customHeight="1" x14ac:dyDescent="0.2">
      <c r="A5003" s="158" t="s">
        <v>3278</v>
      </c>
      <c r="B5003" s="159" t="s">
        <v>2603</v>
      </c>
      <c r="C5003" s="160">
        <v>89259</v>
      </c>
      <c r="D5003" s="161" t="s">
        <v>3296</v>
      </c>
      <c r="E5003" s="162" t="s">
        <v>30</v>
      </c>
      <c r="F5003" s="163"/>
      <c r="G5003" s="72"/>
      <c r="H5003" s="164">
        <f>SUM(H5004:H5005)</f>
        <v>12.58</v>
      </c>
    </row>
    <row r="5004" spans="1:8" ht="48" customHeight="1" x14ac:dyDescent="0.2">
      <c r="A5004" s="165" t="s">
        <v>2072</v>
      </c>
      <c r="B5004" s="60" t="s">
        <v>2064</v>
      </c>
      <c r="C5004" s="61">
        <v>3363</v>
      </c>
      <c r="D5004" s="62" t="s">
        <v>3299</v>
      </c>
      <c r="E5004" s="60" t="s">
        <v>225</v>
      </c>
      <c r="F5004" s="61">
        <v>3.43E-5</v>
      </c>
      <c r="G5004" s="177">
        <v>75100</v>
      </c>
      <c r="H5004" s="166">
        <f>TRUNC(G5004*F5004,2)</f>
        <v>2.57</v>
      </c>
    </row>
    <row r="5005" spans="1:8" ht="39.950000000000003" customHeight="1" x14ac:dyDescent="0.2">
      <c r="A5005" s="165" t="s">
        <v>2072</v>
      </c>
      <c r="B5005" s="60" t="s">
        <v>2064</v>
      </c>
      <c r="C5005" s="61">
        <v>37761</v>
      </c>
      <c r="D5005" s="62" t="s">
        <v>3300</v>
      </c>
      <c r="E5005" s="60" t="s">
        <v>225</v>
      </c>
      <c r="F5005" s="61">
        <v>3.43E-5</v>
      </c>
      <c r="G5005" s="177">
        <v>292120</v>
      </c>
      <c r="H5005" s="166">
        <f>TRUNC(G5005*F5005,2)</f>
        <v>10.01</v>
      </c>
    </row>
    <row r="5006" spans="1:8" s="47" customFormat="1" ht="14.25" x14ac:dyDescent="0.25">
      <c r="A5006" s="153" t="s">
        <v>2057</v>
      </c>
      <c r="B5006" s="154" t="s">
        <v>2058</v>
      </c>
      <c r="C5006" s="154" t="s">
        <v>2059</v>
      </c>
      <c r="D5006" s="154" t="s">
        <v>2060</v>
      </c>
      <c r="E5006" s="154" t="s">
        <v>2061</v>
      </c>
      <c r="F5006" s="155" t="s">
        <v>2062</v>
      </c>
      <c r="G5006" s="156" t="s">
        <v>2063</v>
      </c>
      <c r="H5006" s="157" t="s">
        <v>2602</v>
      </c>
    </row>
    <row r="5007" spans="1:8" ht="48" customHeight="1" x14ac:dyDescent="0.2">
      <c r="A5007" s="158" t="s">
        <v>1933</v>
      </c>
      <c r="B5007" s="159" t="s">
        <v>2603</v>
      </c>
      <c r="C5007" s="160" t="s">
        <v>1932</v>
      </c>
      <c r="D5007" s="161" t="s">
        <v>1934</v>
      </c>
      <c r="E5007" s="162" t="s">
        <v>2598</v>
      </c>
      <c r="F5007" s="163"/>
      <c r="G5007" s="72"/>
      <c r="H5007" s="164">
        <f>SUM(H5008:H5010)</f>
        <v>89.050000000000011</v>
      </c>
    </row>
    <row r="5008" spans="1:8" ht="15" customHeight="1" x14ac:dyDescent="0.2">
      <c r="A5008" s="165" t="s">
        <v>2607</v>
      </c>
      <c r="B5008" s="60" t="s">
        <v>2064</v>
      </c>
      <c r="C5008" s="61">
        <v>9131</v>
      </c>
      <c r="D5008" s="62" t="s">
        <v>3177</v>
      </c>
      <c r="E5008" s="60" t="s">
        <v>225</v>
      </c>
      <c r="F5008" s="65">
        <v>1</v>
      </c>
      <c r="G5008" s="70">
        <v>76</v>
      </c>
      <c r="H5008" s="166">
        <f>TRUNC(G5008*F5008,2)</f>
        <v>76</v>
      </c>
    </row>
    <row r="5009" spans="1:8" ht="15" customHeight="1" x14ac:dyDescent="0.2">
      <c r="A5009" s="165" t="s">
        <v>2072</v>
      </c>
      <c r="B5009" s="60" t="s">
        <v>2605</v>
      </c>
      <c r="C5009" s="61">
        <v>88316</v>
      </c>
      <c r="D5009" s="62" t="s">
        <v>2094</v>
      </c>
      <c r="E5009" s="60" t="s">
        <v>30</v>
      </c>
      <c r="F5009" s="65">
        <v>0.56000000000000005</v>
      </c>
      <c r="G5009" s="70">
        <v>18.190000000000001</v>
      </c>
      <c r="H5009" s="166">
        <f>TRUNC(G5009*F5009,2)</f>
        <v>10.18</v>
      </c>
    </row>
    <row r="5010" spans="1:8" ht="15" customHeight="1" x14ac:dyDescent="0.2">
      <c r="A5010" s="165" t="s">
        <v>2072</v>
      </c>
      <c r="B5010" s="60" t="s">
        <v>2605</v>
      </c>
      <c r="C5010" s="61">
        <v>88441</v>
      </c>
      <c r="D5010" s="62" t="s">
        <v>2585</v>
      </c>
      <c r="E5010" s="60" t="s">
        <v>30</v>
      </c>
      <c r="F5010" s="65">
        <v>0.13200000000000001</v>
      </c>
      <c r="G5010" s="70">
        <v>21.77</v>
      </c>
      <c r="H5010" s="166">
        <f>TRUNC(G5010*F5010,2)</f>
        <v>2.87</v>
      </c>
    </row>
    <row r="5011" spans="1:8" s="47" customFormat="1" ht="14.25" x14ac:dyDescent="0.25">
      <c r="A5011" s="153" t="s">
        <v>2057</v>
      </c>
      <c r="B5011" s="154" t="s">
        <v>2058</v>
      </c>
      <c r="C5011" s="154" t="s">
        <v>2059</v>
      </c>
      <c r="D5011" s="154" t="s">
        <v>2060</v>
      </c>
      <c r="E5011" s="154" t="s">
        <v>2061</v>
      </c>
      <c r="F5011" s="155" t="s">
        <v>2062</v>
      </c>
      <c r="G5011" s="156" t="s">
        <v>2063</v>
      </c>
      <c r="H5011" s="157" t="s">
        <v>2602</v>
      </c>
    </row>
    <row r="5012" spans="1:8" ht="48" customHeight="1" x14ac:dyDescent="0.2">
      <c r="A5012" s="158" t="s">
        <v>1935</v>
      </c>
      <c r="B5012" s="159" t="s">
        <v>2603</v>
      </c>
      <c r="C5012" s="160">
        <v>98511</v>
      </c>
      <c r="D5012" s="161" t="s">
        <v>1936</v>
      </c>
      <c r="E5012" s="162" t="s">
        <v>2598</v>
      </c>
      <c r="F5012" s="163"/>
      <c r="G5012" s="72"/>
      <c r="H5012" s="164">
        <f>SUM(H5013:H5015)</f>
        <v>119.89</v>
      </c>
    </row>
    <row r="5013" spans="1:8" ht="27" customHeight="1" x14ac:dyDescent="0.2">
      <c r="A5013" s="165" t="s">
        <v>2072</v>
      </c>
      <c r="B5013" s="60" t="s">
        <v>2064</v>
      </c>
      <c r="C5013" s="61">
        <v>359</v>
      </c>
      <c r="D5013" s="62" t="s">
        <v>2586</v>
      </c>
      <c r="E5013" s="60" t="s">
        <v>225</v>
      </c>
      <c r="F5013" s="65">
        <v>1</v>
      </c>
      <c r="G5013" s="70">
        <v>101.54</v>
      </c>
      <c r="H5013" s="166">
        <f>TRUNC(G5013*F5013,2)</f>
        <v>101.54</v>
      </c>
    </row>
    <row r="5014" spans="1:8" ht="15" customHeight="1" x14ac:dyDescent="0.2">
      <c r="A5014" s="165" t="s">
        <v>2072</v>
      </c>
      <c r="B5014" s="60" t="s">
        <v>2605</v>
      </c>
      <c r="C5014" s="61">
        <v>88316</v>
      </c>
      <c r="D5014" s="62" t="s">
        <v>2094</v>
      </c>
      <c r="E5014" s="60" t="s">
        <v>30</v>
      </c>
      <c r="F5014" s="65">
        <v>0.77</v>
      </c>
      <c r="G5014" s="70">
        <v>18.190000000000001</v>
      </c>
      <c r="H5014" s="166">
        <f>TRUNC(G5014*F5014,2)</f>
        <v>14</v>
      </c>
    </row>
    <row r="5015" spans="1:8" ht="15" customHeight="1" x14ac:dyDescent="0.2">
      <c r="A5015" s="165" t="s">
        <v>2072</v>
      </c>
      <c r="B5015" s="60" t="s">
        <v>2605</v>
      </c>
      <c r="C5015" s="61">
        <v>88441</v>
      </c>
      <c r="D5015" s="62" t="s">
        <v>2585</v>
      </c>
      <c r="E5015" s="60" t="s">
        <v>30</v>
      </c>
      <c r="F5015" s="65">
        <v>0.2</v>
      </c>
      <c r="G5015" s="70">
        <v>21.77</v>
      </c>
      <c r="H5015" s="166">
        <f>TRUNC(G5015*F5015,2)</f>
        <v>4.3499999999999996</v>
      </c>
    </row>
    <row r="5016" spans="1:8" s="47" customFormat="1" ht="14.25" x14ac:dyDescent="0.25">
      <c r="A5016" s="153" t="s">
        <v>2057</v>
      </c>
      <c r="B5016" s="154" t="s">
        <v>2058</v>
      </c>
      <c r="C5016" s="154" t="s">
        <v>2059</v>
      </c>
      <c r="D5016" s="154" t="s">
        <v>2060</v>
      </c>
      <c r="E5016" s="154" t="s">
        <v>2061</v>
      </c>
      <c r="F5016" s="155" t="s">
        <v>2062</v>
      </c>
      <c r="G5016" s="156" t="s">
        <v>2063</v>
      </c>
      <c r="H5016" s="157" t="s">
        <v>2602</v>
      </c>
    </row>
    <row r="5017" spans="1:8" ht="48" customHeight="1" x14ac:dyDescent="0.2">
      <c r="A5017" s="158" t="s">
        <v>1938</v>
      </c>
      <c r="B5017" s="159" t="s">
        <v>2603</v>
      </c>
      <c r="C5017" s="160" t="s">
        <v>1937</v>
      </c>
      <c r="D5017" s="161" t="s">
        <v>1939</v>
      </c>
      <c r="E5017" s="162" t="s">
        <v>2598</v>
      </c>
      <c r="F5017" s="163"/>
      <c r="G5017" s="72"/>
      <c r="H5017" s="164">
        <f>SUM(H5018:H5022)</f>
        <v>435.07000000000005</v>
      </c>
    </row>
    <row r="5018" spans="1:8" ht="15" customHeight="1" x14ac:dyDescent="0.2">
      <c r="A5018" s="165" t="s">
        <v>2607</v>
      </c>
      <c r="B5018" s="60" t="s">
        <v>2064</v>
      </c>
      <c r="C5018" s="61">
        <v>10295</v>
      </c>
      <c r="D5018" s="62" t="s">
        <v>3178</v>
      </c>
      <c r="E5018" s="60" t="s">
        <v>225</v>
      </c>
      <c r="F5018" s="65">
        <v>1</v>
      </c>
      <c r="G5018" s="70">
        <v>245</v>
      </c>
      <c r="H5018" s="166">
        <f>TRUNC(G5018*F5018,2)</f>
        <v>245</v>
      </c>
    </row>
    <row r="5019" spans="1:8" ht="15" customHeight="1" x14ac:dyDescent="0.2">
      <c r="A5019" s="165" t="s">
        <v>2072</v>
      </c>
      <c r="B5019" s="60" t="s">
        <v>2605</v>
      </c>
      <c r="C5019" s="61">
        <v>88316</v>
      </c>
      <c r="D5019" s="62" t="s">
        <v>2094</v>
      </c>
      <c r="E5019" s="60" t="s">
        <v>30</v>
      </c>
      <c r="F5019" s="65">
        <v>2.8515000000000001</v>
      </c>
      <c r="G5019" s="70">
        <v>18.190000000000001</v>
      </c>
      <c r="H5019" s="166">
        <f>TRUNC(G5019*F5019,2)</f>
        <v>51.86</v>
      </c>
    </row>
    <row r="5020" spans="1:8" ht="15" customHeight="1" x14ac:dyDescent="0.2">
      <c r="A5020" s="165" t="s">
        <v>2072</v>
      </c>
      <c r="B5020" s="60" t="s">
        <v>2605</v>
      </c>
      <c r="C5020" s="61">
        <v>88441</v>
      </c>
      <c r="D5020" s="62" t="s">
        <v>2585</v>
      </c>
      <c r="E5020" s="60" t="s">
        <v>30</v>
      </c>
      <c r="F5020" s="65">
        <v>0.8</v>
      </c>
      <c r="G5020" s="70">
        <v>21.77</v>
      </c>
      <c r="H5020" s="166">
        <f>TRUNC(G5020*F5020,2)</f>
        <v>17.41</v>
      </c>
    </row>
    <row r="5021" spans="1:8" ht="38.1" customHeight="1" x14ac:dyDescent="0.2">
      <c r="A5021" s="165" t="s">
        <v>2072</v>
      </c>
      <c r="B5021" s="60" t="s">
        <v>2605</v>
      </c>
      <c r="C5021" s="61">
        <v>91634</v>
      </c>
      <c r="D5021" s="62" t="s">
        <v>3179</v>
      </c>
      <c r="E5021" s="60" t="s">
        <v>2096</v>
      </c>
      <c r="F5021" s="65">
        <v>0.2999</v>
      </c>
      <c r="G5021" s="70">
        <v>203.37</v>
      </c>
      <c r="H5021" s="166">
        <f>TRUNC(G5021*F5021,2)</f>
        <v>60.99</v>
      </c>
    </row>
    <row r="5022" spans="1:8" ht="38.1" customHeight="1" x14ac:dyDescent="0.2">
      <c r="A5022" s="165" t="s">
        <v>2072</v>
      </c>
      <c r="B5022" s="60" t="s">
        <v>2605</v>
      </c>
      <c r="C5022" s="61">
        <v>91635</v>
      </c>
      <c r="D5022" s="62" t="s">
        <v>3180</v>
      </c>
      <c r="E5022" s="60" t="s">
        <v>2098</v>
      </c>
      <c r="F5022" s="65">
        <v>1.2252000000000001</v>
      </c>
      <c r="G5022" s="70">
        <v>48.82</v>
      </c>
      <c r="H5022" s="166">
        <f>TRUNC(G5022*F5022,2)</f>
        <v>59.81</v>
      </c>
    </row>
    <row r="5023" spans="1:8" s="47" customFormat="1" ht="14.25" x14ac:dyDescent="0.25">
      <c r="A5023" s="153" t="s">
        <v>2057</v>
      </c>
      <c r="B5023" s="154" t="s">
        <v>2058</v>
      </c>
      <c r="C5023" s="154" t="s">
        <v>2059</v>
      </c>
      <c r="D5023" s="154" t="s">
        <v>2060</v>
      </c>
      <c r="E5023" s="154" t="s">
        <v>2061</v>
      </c>
      <c r="F5023" s="155" t="s">
        <v>2062</v>
      </c>
      <c r="G5023" s="156" t="s">
        <v>2063</v>
      </c>
      <c r="H5023" s="157" t="s">
        <v>2602</v>
      </c>
    </row>
    <row r="5024" spans="1:8" ht="48" customHeight="1" x14ac:dyDescent="0.2">
      <c r="A5024" s="158" t="s">
        <v>1941</v>
      </c>
      <c r="B5024" s="159" t="s">
        <v>2603</v>
      </c>
      <c r="C5024" s="160" t="s">
        <v>1940</v>
      </c>
      <c r="D5024" s="161" t="s">
        <v>1942</v>
      </c>
      <c r="E5024" s="162" t="s">
        <v>2598</v>
      </c>
      <c r="F5024" s="163"/>
      <c r="G5024" s="72"/>
      <c r="H5024" s="164">
        <f>SUM(H5025:H5029)</f>
        <v>193.8</v>
      </c>
    </row>
    <row r="5025" spans="1:8" ht="15" customHeight="1" x14ac:dyDescent="0.2">
      <c r="A5025" s="165" t="s">
        <v>2619</v>
      </c>
      <c r="B5025" s="60" t="s">
        <v>2064</v>
      </c>
      <c r="C5025" s="61" t="s">
        <v>3181</v>
      </c>
      <c r="D5025" s="62" t="s">
        <v>3182</v>
      </c>
      <c r="E5025" s="60" t="s">
        <v>225</v>
      </c>
      <c r="F5025" s="65">
        <v>1</v>
      </c>
      <c r="G5025" s="70">
        <v>10</v>
      </c>
      <c r="H5025" s="166">
        <f>TRUNC(G5025*F5025,2)</f>
        <v>10</v>
      </c>
    </row>
    <row r="5026" spans="1:8" ht="15" customHeight="1" x14ac:dyDescent="0.2">
      <c r="A5026" s="165" t="s">
        <v>2072</v>
      </c>
      <c r="B5026" s="60" t="s">
        <v>2605</v>
      </c>
      <c r="C5026" s="61">
        <v>88316</v>
      </c>
      <c r="D5026" s="62" t="s">
        <v>2094</v>
      </c>
      <c r="E5026" s="60" t="s">
        <v>30</v>
      </c>
      <c r="F5026" s="65">
        <v>2.65</v>
      </c>
      <c r="G5026" s="70">
        <v>18.190000000000001</v>
      </c>
      <c r="H5026" s="166">
        <f>TRUNC(G5026*F5026,2)</f>
        <v>48.2</v>
      </c>
    </row>
    <row r="5027" spans="1:8" ht="15" customHeight="1" x14ac:dyDescent="0.2">
      <c r="A5027" s="165" t="s">
        <v>2072</v>
      </c>
      <c r="B5027" s="60" t="s">
        <v>2605</v>
      </c>
      <c r="C5027" s="61">
        <v>88441</v>
      </c>
      <c r="D5027" s="62" t="s">
        <v>2585</v>
      </c>
      <c r="E5027" s="60" t="s">
        <v>30</v>
      </c>
      <c r="F5027" s="65">
        <v>0.68</v>
      </c>
      <c r="G5027" s="70">
        <v>21.77</v>
      </c>
      <c r="H5027" s="166">
        <f>TRUNC(G5027*F5027,2)</f>
        <v>14.8</v>
      </c>
    </row>
    <row r="5028" spans="1:8" ht="38.1" customHeight="1" x14ac:dyDescent="0.2">
      <c r="A5028" s="165" t="s">
        <v>2072</v>
      </c>
      <c r="B5028" s="60" t="s">
        <v>2605</v>
      </c>
      <c r="C5028" s="61">
        <v>91634</v>
      </c>
      <c r="D5028" s="62" t="s">
        <v>3179</v>
      </c>
      <c r="E5028" s="60" t="s">
        <v>2096</v>
      </c>
      <c r="F5028" s="65">
        <v>0.2999</v>
      </c>
      <c r="G5028" s="70">
        <v>203.37</v>
      </c>
      <c r="H5028" s="166">
        <f>TRUNC(G5028*F5028,2)</f>
        <v>60.99</v>
      </c>
    </row>
    <row r="5029" spans="1:8" ht="38.1" customHeight="1" x14ac:dyDescent="0.2">
      <c r="A5029" s="165" t="s">
        <v>2072</v>
      </c>
      <c r="B5029" s="60" t="s">
        <v>2605</v>
      </c>
      <c r="C5029" s="61">
        <v>91635</v>
      </c>
      <c r="D5029" s="62" t="s">
        <v>3180</v>
      </c>
      <c r="E5029" s="60" t="s">
        <v>2098</v>
      </c>
      <c r="F5029" s="65">
        <v>1.2252000000000001</v>
      </c>
      <c r="G5029" s="70">
        <v>48.82</v>
      </c>
      <c r="H5029" s="166">
        <f>TRUNC(G5029*F5029,2)</f>
        <v>59.81</v>
      </c>
    </row>
    <row r="5030" spans="1:8" s="47" customFormat="1" ht="14.25" x14ac:dyDescent="0.25">
      <c r="A5030" s="153" t="s">
        <v>2057</v>
      </c>
      <c r="B5030" s="154" t="s">
        <v>2058</v>
      </c>
      <c r="C5030" s="154" t="s">
        <v>2059</v>
      </c>
      <c r="D5030" s="154" t="s">
        <v>2060</v>
      </c>
      <c r="E5030" s="154" t="s">
        <v>2061</v>
      </c>
      <c r="F5030" s="155" t="s">
        <v>2062</v>
      </c>
      <c r="G5030" s="156" t="s">
        <v>2063</v>
      </c>
      <c r="H5030" s="157" t="s">
        <v>2602</v>
      </c>
    </row>
    <row r="5031" spans="1:8" ht="32.1" customHeight="1" x14ac:dyDescent="0.2">
      <c r="A5031" s="158" t="s">
        <v>1944</v>
      </c>
      <c r="B5031" s="159" t="s">
        <v>2603</v>
      </c>
      <c r="C5031" s="160" t="s">
        <v>1943</v>
      </c>
      <c r="D5031" s="161" t="s">
        <v>1945</v>
      </c>
      <c r="E5031" s="162" t="s">
        <v>2598</v>
      </c>
      <c r="F5031" s="163"/>
      <c r="G5031" s="72"/>
      <c r="H5031" s="164">
        <f>SUM(H5032:H5034)</f>
        <v>73.499999999999986</v>
      </c>
    </row>
    <row r="5032" spans="1:8" ht="15" customHeight="1" x14ac:dyDescent="0.2">
      <c r="A5032" s="165" t="s">
        <v>2607</v>
      </c>
      <c r="B5032" s="60" t="s">
        <v>2064</v>
      </c>
      <c r="C5032" s="61">
        <v>10169</v>
      </c>
      <c r="D5032" s="62" t="s">
        <v>3183</v>
      </c>
      <c r="E5032" s="60" t="s">
        <v>225</v>
      </c>
      <c r="F5032" s="65">
        <v>1</v>
      </c>
      <c r="G5032" s="70">
        <v>71.459999999999994</v>
      </c>
      <c r="H5032" s="166">
        <f>TRUNC(G5032*F5032,2)</f>
        <v>71.459999999999994</v>
      </c>
    </row>
    <row r="5033" spans="1:8" ht="15" customHeight="1" x14ac:dyDescent="0.2">
      <c r="A5033" s="165" t="s">
        <v>2072</v>
      </c>
      <c r="B5033" s="60" t="s">
        <v>2605</v>
      </c>
      <c r="C5033" s="61">
        <v>88316</v>
      </c>
      <c r="D5033" s="62" t="s">
        <v>2094</v>
      </c>
      <c r="E5033" s="60" t="s">
        <v>30</v>
      </c>
      <c r="F5033" s="65">
        <v>8.6529999999999996E-2</v>
      </c>
      <c r="G5033" s="70">
        <v>18.190000000000001</v>
      </c>
      <c r="H5033" s="166">
        <f>TRUNC(G5033*F5033,2)</f>
        <v>1.57</v>
      </c>
    </row>
    <row r="5034" spans="1:8" ht="15" customHeight="1" x14ac:dyDescent="0.2">
      <c r="A5034" s="165" t="s">
        <v>2072</v>
      </c>
      <c r="B5034" s="60" t="s">
        <v>2605</v>
      </c>
      <c r="C5034" s="61">
        <v>88441</v>
      </c>
      <c r="D5034" s="62" t="s">
        <v>2585</v>
      </c>
      <c r="E5034" s="60" t="s">
        <v>30</v>
      </c>
      <c r="F5034" s="65">
        <v>2.1680000000000001E-2</v>
      </c>
      <c r="G5034" s="70">
        <v>21.77</v>
      </c>
      <c r="H5034" s="166">
        <f>TRUNC(G5034*F5034,2)</f>
        <v>0.47</v>
      </c>
    </row>
    <row r="5035" spans="1:8" s="47" customFormat="1" ht="14.25" x14ac:dyDescent="0.25">
      <c r="A5035" s="153" t="s">
        <v>2057</v>
      </c>
      <c r="B5035" s="154" t="s">
        <v>2058</v>
      </c>
      <c r="C5035" s="154" t="s">
        <v>2059</v>
      </c>
      <c r="D5035" s="154" t="s">
        <v>2060</v>
      </c>
      <c r="E5035" s="154" t="s">
        <v>2061</v>
      </c>
      <c r="F5035" s="155" t="s">
        <v>2062</v>
      </c>
      <c r="G5035" s="156" t="s">
        <v>2063</v>
      </c>
      <c r="H5035" s="157" t="s">
        <v>2602</v>
      </c>
    </row>
    <row r="5036" spans="1:8" ht="32.1" customHeight="1" x14ac:dyDescent="0.2">
      <c r="A5036" s="158" t="s">
        <v>1947</v>
      </c>
      <c r="B5036" s="159" t="s">
        <v>2603</v>
      </c>
      <c r="C5036" s="160" t="s">
        <v>1946</v>
      </c>
      <c r="D5036" s="161" t="s">
        <v>1948</v>
      </c>
      <c r="E5036" s="162" t="s">
        <v>2598</v>
      </c>
      <c r="F5036" s="163"/>
      <c r="G5036" s="72"/>
      <c r="H5036" s="164">
        <f>SUM(H5037:H5039)</f>
        <v>48.43</v>
      </c>
    </row>
    <row r="5037" spans="1:8" ht="15" customHeight="1" x14ac:dyDescent="0.2">
      <c r="A5037" s="165" t="s">
        <v>2619</v>
      </c>
      <c r="B5037" s="60" t="s">
        <v>2064</v>
      </c>
      <c r="C5037" s="61" t="s">
        <v>3184</v>
      </c>
      <c r="D5037" s="62" t="s">
        <v>3185</v>
      </c>
      <c r="E5037" s="60" t="s">
        <v>225</v>
      </c>
      <c r="F5037" s="65">
        <v>1</v>
      </c>
      <c r="G5037" s="70">
        <v>46.39</v>
      </c>
      <c r="H5037" s="166">
        <f>TRUNC(G5037*F5037,2)</f>
        <v>46.39</v>
      </c>
    </row>
    <row r="5038" spans="1:8" ht="15" customHeight="1" x14ac:dyDescent="0.2">
      <c r="A5038" s="165" t="s">
        <v>2072</v>
      </c>
      <c r="B5038" s="60" t="s">
        <v>2605</v>
      </c>
      <c r="C5038" s="61">
        <v>88316</v>
      </c>
      <c r="D5038" s="62" t="s">
        <v>2094</v>
      </c>
      <c r="E5038" s="60" t="s">
        <v>30</v>
      </c>
      <c r="F5038" s="65">
        <v>8.6529999999999996E-2</v>
      </c>
      <c r="G5038" s="70">
        <v>18.190000000000001</v>
      </c>
      <c r="H5038" s="166">
        <f>TRUNC(G5038*F5038,2)</f>
        <v>1.57</v>
      </c>
    </row>
    <row r="5039" spans="1:8" ht="15" customHeight="1" x14ac:dyDescent="0.2">
      <c r="A5039" s="165" t="s">
        <v>2072</v>
      </c>
      <c r="B5039" s="60" t="s">
        <v>2605</v>
      </c>
      <c r="C5039" s="61">
        <v>88441</v>
      </c>
      <c r="D5039" s="62" t="s">
        <v>2585</v>
      </c>
      <c r="E5039" s="60" t="s">
        <v>30</v>
      </c>
      <c r="F5039" s="65">
        <v>2.1680000000000001E-2</v>
      </c>
      <c r="G5039" s="70">
        <v>21.77</v>
      </c>
      <c r="H5039" s="166">
        <f>TRUNC(G5039*F5039,2)</f>
        <v>0.47</v>
      </c>
    </row>
    <row r="5040" spans="1:8" s="47" customFormat="1" ht="14.25" x14ac:dyDescent="0.25">
      <c r="A5040" s="153" t="s">
        <v>2057</v>
      </c>
      <c r="B5040" s="154" t="s">
        <v>2058</v>
      </c>
      <c r="C5040" s="154" t="s">
        <v>2059</v>
      </c>
      <c r="D5040" s="154" t="s">
        <v>2060</v>
      </c>
      <c r="E5040" s="154" t="s">
        <v>2061</v>
      </c>
      <c r="F5040" s="155" t="s">
        <v>2062</v>
      </c>
      <c r="G5040" s="156" t="s">
        <v>2063</v>
      </c>
      <c r="H5040" s="157" t="s">
        <v>2602</v>
      </c>
    </row>
    <row r="5041" spans="1:8" ht="32.1" customHeight="1" x14ac:dyDescent="0.2">
      <c r="A5041" s="158" t="s">
        <v>1950</v>
      </c>
      <c r="B5041" s="159" t="s">
        <v>2603</v>
      </c>
      <c r="C5041" s="160" t="s">
        <v>1949</v>
      </c>
      <c r="D5041" s="161" t="s">
        <v>1951</v>
      </c>
      <c r="E5041" s="162" t="s">
        <v>2598</v>
      </c>
      <c r="F5041" s="163"/>
      <c r="G5041" s="72"/>
      <c r="H5041" s="164">
        <f>SUM(H5042:H5044)</f>
        <v>4.09</v>
      </c>
    </row>
    <row r="5042" spans="1:8" ht="15" customHeight="1" x14ac:dyDescent="0.2">
      <c r="A5042" s="165" t="s">
        <v>2072</v>
      </c>
      <c r="B5042" s="60" t="s">
        <v>2064</v>
      </c>
      <c r="C5042" s="61">
        <v>38640</v>
      </c>
      <c r="D5042" s="62" t="s">
        <v>3186</v>
      </c>
      <c r="E5042" s="60" t="s">
        <v>225</v>
      </c>
      <c r="F5042" s="65">
        <v>1</v>
      </c>
      <c r="G5042" s="70">
        <v>2.2599999999999998</v>
      </c>
      <c r="H5042" s="166">
        <f>TRUNC(G5042*F5042,2)</f>
        <v>2.2599999999999998</v>
      </c>
    </row>
    <row r="5043" spans="1:8" ht="15" customHeight="1" x14ac:dyDescent="0.2">
      <c r="A5043" s="165" t="s">
        <v>2072</v>
      </c>
      <c r="B5043" s="60" t="s">
        <v>2605</v>
      </c>
      <c r="C5043" s="61">
        <v>88316</v>
      </c>
      <c r="D5043" s="62" t="s">
        <v>2094</v>
      </c>
      <c r="E5043" s="60" t="s">
        <v>30</v>
      </c>
      <c r="F5043" s="65">
        <v>7.4999999999999997E-2</v>
      </c>
      <c r="G5043" s="70">
        <v>18.190000000000001</v>
      </c>
      <c r="H5043" s="166">
        <f>TRUNC(G5043*F5043,2)</f>
        <v>1.36</v>
      </c>
    </row>
    <row r="5044" spans="1:8" ht="15" customHeight="1" x14ac:dyDescent="0.2">
      <c r="A5044" s="165" t="s">
        <v>2072</v>
      </c>
      <c r="B5044" s="60" t="s">
        <v>2605</v>
      </c>
      <c r="C5044" s="61">
        <v>88441</v>
      </c>
      <c r="D5044" s="62" t="s">
        <v>2585</v>
      </c>
      <c r="E5044" s="60" t="s">
        <v>30</v>
      </c>
      <c r="F5044" s="65">
        <v>2.1680000000000001E-2</v>
      </c>
      <c r="G5044" s="70">
        <v>21.77</v>
      </c>
      <c r="H5044" s="166">
        <f>TRUNC(G5044*F5044,2)</f>
        <v>0.47</v>
      </c>
    </row>
    <row r="5045" spans="1:8" s="47" customFormat="1" ht="14.25" x14ac:dyDescent="0.25">
      <c r="A5045" s="153" t="s">
        <v>2057</v>
      </c>
      <c r="B5045" s="154" t="s">
        <v>2058</v>
      </c>
      <c r="C5045" s="154" t="s">
        <v>2059</v>
      </c>
      <c r="D5045" s="154" t="s">
        <v>2060</v>
      </c>
      <c r="E5045" s="154" t="s">
        <v>2061</v>
      </c>
      <c r="F5045" s="155" t="s">
        <v>2062</v>
      </c>
      <c r="G5045" s="156" t="s">
        <v>2063</v>
      </c>
      <c r="H5045" s="157" t="s">
        <v>2602</v>
      </c>
    </row>
    <row r="5046" spans="1:8" ht="32.1" customHeight="1" x14ac:dyDescent="0.2">
      <c r="A5046" s="158" t="s">
        <v>1953</v>
      </c>
      <c r="B5046" s="159" t="s">
        <v>2603</v>
      </c>
      <c r="C5046" s="160" t="s">
        <v>1952</v>
      </c>
      <c r="D5046" s="161" t="s">
        <v>1954</v>
      </c>
      <c r="E5046" s="162" t="s">
        <v>2598</v>
      </c>
      <c r="F5046" s="163"/>
      <c r="G5046" s="72"/>
      <c r="H5046" s="164">
        <f>SUM(H5047:H5049)</f>
        <v>9.2900000000000009</v>
      </c>
    </row>
    <row r="5047" spans="1:8" ht="15" customHeight="1" x14ac:dyDescent="0.2">
      <c r="A5047" s="165" t="s">
        <v>2607</v>
      </c>
      <c r="B5047" s="60" t="s">
        <v>2064</v>
      </c>
      <c r="C5047" s="61">
        <v>10300</v>
      </c>
      <c r="D5047" s="62" t="s">
        <v>3187</v>
      </c>
      <c r="E5047" s="60" t="s">
        <v>225</v>
      </c>
      <c r="F5047" s="65">
        <v>1</v>
      </c>
      <c r="G5047" s="70">
        <v>7.25</v>
      </c>
      <c r="H5047" s="166">
        <f>TRUNC(G5047*F5047,2)</f>
        <v>7.25</v>
      </c>
    </row>
    <row r="5048" spans="1:8" ht="15" customHeight="1" x14ac:dyDescent="0.2">
      <c r="A5048" s="165" t="s">
        <v>2072</v>
      </c>
      <c r="B5048" s="60" t="s">
        <v>2605</v>
      </c>
      <c r="C5048" s="61">
        <v>88316</v>
      </c>
      <c r="D5048" s="62" t="s">
        <v>2094</v>
      </c>
      <c r="E5048" s="60" t="s">
        <v>30</v>
      </c>
      <c r="F5048" s="65">
        <v>8.6529999999999996E-2</v>
      </c>
      <c r="G5048" s="70">
        <v>18.190000000000001</v>
      </c>
      <c r="H5048" s="166">
        <f>TRUNC(G5048*F5048,2)</f>
        <v>1.57</v>
      </c>
    </row>
    <row r="5049" spans="1:8" ht="15" customHeight="1" x14ac:dyDescent="0.2">
      <c r="A5049" s="165" t="s">
        <v>2072</v>
      </c>
      <c r="B5049" s="60" t="s">
        <v>2605</v>
      </c>
      <c r="C5049" s="61">
        <v>88441</v>
      </c>
      <c r="D5049" s="62" t="s">
        <v>2585</v>
      </c>
      <c r="E5049" s="60" t="s">
        <v>30</v>
      </c>
      <c r="F5049" s="65">
        <v>2.1680000000000001E-2</v>
      </c>
      <c r="G5049" s="70">
        <v>21.77</v>
      </c>
      <c r="H5049" s="166">
        <f>TRUNC(G5049*F5049,2)</f>
        <v>0.47</v>
      </c>
    </row>
    <row r="5050" spans="1:8" s="47" customFormat="1" ht="14.25" x14ac:dyDescent="0.25">
      <c r="A5050" s="153" t="s">
        <v>2057</v>
      </c>
      <c r="B5050" s="154" t="s">
        <v>2058</v>
      </c>
      <c r="C5050" s="154" t="s">
        <v>2059</v>
      </c>
      <c r="D5050" s="154" t="s">
        <v>2060</v>
      </c>
      <c r="E5050" s="154" t="s">
        <v>2061</v>
      </c>
      <c r="F5050" s="155" t="s">
        <v>2062</v>
      </c>
      <c r="G5050" s="156" t="s">
        <v>2063</v>
      </c>
      <c r="H5050" s="157" t="s">
        <v>2602</v>
      </c>
    </row>
    <row r="5051" spans="1:8" ht="32.1" customHeight="1" x14ac:dyDescent="0.2">
      <c r="A5051" s="158" t="s">
        <v>1956</v>
      </c>
      <c r="B5051" s="159" t="s">
        <v>2603</v>
      </c>
      <c r="C5051" s="160" t="s">
        <v>1955</v>
      </c>
      <c r="D5051" s="161" t="s">
        <v>1957</v>
      </c>
      <c r="E5051" s="162" t="s">
        <v>2598</v>
      </c>
      <c r="F5051" s="163"/>
      <c r="G5051" s="72"/>
      <c r="H5051" s="164">
        <f>SUM(H5052:H5054)</f>
        <v>9.7700000000000014</v>
      </c>
    </row>
    <row r="5052" spans="1:8" ht="15" customHeight="1" x14ac:dyDescent="0.2">
      <c r="A5052" s="165" t="s">
        <v>2607</v>
      </c>
      <c r="B5052" s="60" t="s">
        <v>2064</v>
      </c>
      <c r="C5052" s="61">
        <v>11974</v>
      </c>
      <c r="D5052" s="62" t="s">
        <v>3188</v>
      </c>
      <c r="E5052" s="60" t="s">
        <v>225</v>
      </c>
      <c r="F5052" s="65">
        <v>1</v>
      </c>
      <c r="G5052" s="70">
        <v>7.73</v>
      </c>
      <c r="H5052" s="166">
        <f>TRUNC(G5052*F5052,2)</f>
        <v>7.73</v>
      </c>
    </row>
    <row r="5053" spans="1:8" ht="15" customHeight="1" x14ac:dyDescent="0.2">
      <c r="A5053" s="165" t="s">
        <v>2072</v>
      </c>
      <c r="B5053" s="60" t="s">
        <v>2605</v>
      </c>
      <c r="C5053" s="61">
        <v>88316</v>
      </c>
      <c r="D5053" s="62" t="s">
        <v>2094</v>
      </c>
      <c r="E5053" s="60" t="s">
        <v>30</v>
      </c>
      <c r="F5053" s="65">
        <v>8.6529999999999996E-2</v>
      </c>
      <c r="G5053" s="70">
        <v>18.190000000000001</v>
      </c>
      <c r="H5053" s="166">
        <f>TRUNC(G5053*F5053,2)</f>
        <v>1.57</v>
      </c>
    </row>
    <row r="5054" spans="1:8" ht="15" customHeight="1" x14ac:dyDescent="0.2">
      <c r="A5054" s="165" t="s">
        <v>2072</v>
      </c>
      <c r="B5054" s="60" t="s">
        <v>2605</v>
      </c>
      <c r="C5054" s="61">
        <v>88441</v>
      </c>
      <c r="D5054" s="62" t="s">
        <v>2585</v>
      </c>
      <c r="E5054" s="60" t="s">
        <v>30</v>
      </c>
      <c r="F5054" s="65">
        <v>2.1680000000000001E-2</v>
      </c>
      <c r="G5054" s="70">
        <v>21.77</v>
      </c>
      <c r="H5054" s="166">
        <f>TRUNC(G5054*F5054,2)</f>
        <v>0.47</v>
      </c>
    </row>
    <row r="5055" spans="1:8" s="47" customFormat="1" ht="14.25" x14ac:dyDescent="0.25">
      <c r="A5055" s="153" t="s">
        <v>2057</v>
      </c>
      <c r="B5055" s="154" t="s">
        <v>2058</v>
      </c>
      <c r="C5055" s="154" t="s">
        <v>2059</v>
      </c>
      <c r="D5055" s="154" t="s">
        <v>2060</v>
      </c>
      <c r="E5055" s="154" t="s">
        <v>2061</v>
      </c>
      <c r="F5055" s="155" t="s">
        <v>2062</v>
      </c>
      <c r="G5055" s="156" t="s">
        <v>2063</v>
      </c>
      <c r="H5055" s="157" t="s">
        <v>2602</v>
      </c>
    </row>
    <row r="5056" spans="1:8" ht="32.1" customHeight="1" x14ac:dyDescent="0.2">
      <c r="A5056" s="158" t="s">
        <v>1959</v>
      </c>
      <c r="B5056" s="159" t="s">
        <v>2603</v>
      </c>
      <c r="C5056" s="160" t="s">
        <v>1958</v>
      </c>
      <c r="D5056" s="161" t="s">
        <v>1960</v>
      </c>
      <c r="E5056" s="162" t="s">
        <v>2598</v>
      </c>
      <c r="F5056" s="163"/>
      <c r="G5056" s="72"/>
      <c r="H5056" s="164">
        <f>SUM(H5057:H5059)</f>
        <v>12.430000000000001</v>
      </c>
    </row>
    <row r="5057" spans="1:8" ht="15" customHeight="1" x14ac:dyDescent="0.2">
      <c r="A5057" s="165" t="s">
        <v>2607</v>
      </c>
      <c r="B5057" s="60" t="s">
        <v>2064</v>
      </c>
      <c r="C5057" s="61">
        <v>7085</v>
      </c>
      <c r="D5057" s="62" t="s">
        <v>3189</v>
      </c>
      <c r="E5057" s="60" t="s">
        <v>225</v>
      </c>
      <c r="F5057" s="65">
        <v>1</v>
      </c>
      <c r="G5057" s="70">
        <v>10.39</v>
      </c>
      <c r="H5057" s="166">
        <f>TRUNC(G5057*F5057,2)</f>
        <v>10.39</v>
      </c>
    </row>
    <row r="5058" spans="1:8" ht="15" customHeight="1" x14ac:dyDescent="0.2">
      <c r="A5058" s="165" t="s">
        <v>2072</v>
      </c>
      <c r="B5058" s="60" t="s">
        <v>2605</v>
      </c>
      <c r="C5058" s="61">
        <v>88316</v>
      </c>
      <c r="D5058" s="62" t="s">
        <v>2094</v>
      </c>
      <c r="E5058" s="60" t="s">
        <v>30</v>
      </c>
      <c r="F5058" s="65">
        <v>8.6529999999999996E-2</v>
      </c>
      <c r="G5058" s="70">
        <v>18.190000000000001</v>
      </c>
      <c r="H5058" s="166">
        <f>TRUNC(G5058*F5058,2)</f>
        <v>1.57</v>
      </c>
    </row>
    <row r="5059" spans="1:8" ht="15" customHeight="1" x14ac:dyDescent="0.2">
      <c r="A5059" s="165" t="s">
        <v>2072</v>
      </c>
      <c r="B5059" s="60" t="s">
        <v>2605</v>
      </c>
      <c r="C5059" s="61">
        <v>88441</v>
      </c>
      <c r="D5059" s="62" t="s">
        <v>2585</v>
      </c>
      <c r="E5059" s="60" t="s">
        <v>30</v>
      </c>
      <c r="F5059" s="65">
        <v>2.1680000000000001E-2</v>
      </c>
      <c r="G5059" s="70">
        <v>21.77</v>
      </c>
      <c r="H5059" s="166">
        <f>TRUNC(G5059*F5059,2)</f>
        <v>0.47</v>
      </c>
    </row>
    <row r="5060" spans="1:8" s="47" customFormat="1" ht="14.25" x14ac:dyDescent="0.25">
      <c r="A5060" s="153" t="s">
        <v>2057</v>
      </c>
      <c r="B5060" s="154" t="s">
        <v>2058</v>
      </c>
      <c r="C5060" s="154" t="s">
        <v>2059</v>
      </c>
      <c r="D5060" s="154" t="s">
        <v>2060</v>
      </c>
      <c r="E5060" s="154" t="s">
        <v>2061</v>
      </c>
      <c r="F5060" s="155" t="s">
        <v>2062</v>
      </c>
      <c r="G5060" s="156" t="s">
        <v>2063</v>
      </c>
      <c r="H5060" s="157" t="s">
        <v>2602</v>
      </c>
    </row>
    <row r="5061" spans="1:8" ht="32.1" customHeight="1" x14ac:dyDescent="0.2">
      <c r="A5061" s="158" t="s">
        <v>1962</v>
      </c>
      <c r="B5061" s="159" t="s">
        <v>2603</v>
      </c>
      <c r="C5061" s="160" t="s">
        <v>1961</v>
      </c>
      <c r="D5061" s="161" t="s">
        <v>1963</v>
      </c>
      <c r="E5061" s="162" t="s">
        <v>2598</v>
      </c>
      <c r="F5061" s="163"/>
      <c r="G5061" s="72"/>
      <c r="H5061" s="164">
        <f>SUM(H5062:H5064)</f>
        <v>2.48</v>
      </c>
    </row>
    <row r="5062" spans="1:8" ht="15" customHeight="1" x14ac:dyDescent="0.2">
      <c r="A5062" s="165" t="s">
        <v>2607</v>
      </c>
      <c r="B5062" s="60" t="s">
        <v>2064</v>
      </c>
      <c r="C5062" s="61">
        <v>4520</v>
      </c>
      <c r="D5062" s="62" t="s">
        <v>3190</v>
      </c>
      <c r="E5062" s="60" t="s">
        <v>225</v>
      </c>
      <c r="F5062" s="65">
        <v>1</v>
      </c>
      <c r="G5062" s="70">
        <v>0.85</v>
      </c>
      <c r="H5062" s="166">
        <f>TRUNC(G5062*F5062,2)</f>
        <v>0.85</v>
      </c>
    </row>
    <row r="5063" spans="1:8" ht="15" customHeight="1" x14ac:dyDescent="0.2">
      <c r="A5063" s="165" t="s">
        <v>2072</v>
      </c>
      <c r="B5063" s="60" t="s">
        <v>2605</v>
      </c>
      <c r="C5063" s="61">
        <v>88316</v>
      </c>
      <c r="D5063" s="62" t="s">
        <v>2094</v>
      </c>
      <c r="E5063" s="60" t="s">
        <v>30</v>
      </c>
      <c r="F5063" s="65">
        <v>6.6000000000000003E-2</v>
      </c>
      <c r="G5063" s="70">
        <v>18.190000000000001</v>
      </c>
      <c r="H5063" s="166">
        <f>TRUNC(G5063*F5063,2)</f>
        <v>1.2</v>
      </c>
    </row>
    <row r="5064" spans="1:8" ht="15" customHeight="1" x14ac:dyDescent="0.2">
      <c r="A5064" s="165" t="s">
        <v>2072</v>
      </c>
      <c r="B5064" s="60" t="s">
        <v>2605</v>
      </c>
      <c r="C5064" s="61">
        <v>88441</v>
      </c>
      <c r="D5064" s="62" t="s">
        <v>2585</v>
      </c>
      <c r="E5064" s="60" t="s">
        <v>30</v>
      </c>
      <c r="F5064" s="65">
        <v>0.02</v>
      </c>
      <c r="G5064" s="70">
        <v>21.77</v>
      </c>
      <c r="H5064" s="166">
        <f>TRUNC(G5064*F5064,2)</f>
        <v>0.43</v>
      </c>
    </row>
    <row r="5065" spans="1:8" s="47" customFormat="1" ht="14.25" x14ac:dyDescent="0.25">
      <c r="A5065" s="153" t="s">
        <v>2057</v>
      </c>
      <c r="B5065" s="154" t="s">
        <v>2058</v>
      </c>
      <c r="C5065" s="154" t="s">
        <v>2059</v>
      </c>
      <c r="D5065" s="154" t="s">
        <v>2060</v>
      </c>
      <c r="E5065" s="154" t="s">
        <v>2061</v>
      </c>
      <c r="F5065" s="155" t="s">
        <v>2062</v>
      </c>
      <c r="G5065" s="156" t="s">
        <v>2063</v>
      </c>
      <c r="H5065" s="157" t="s">
        <v>2602</v>
      </c>
    </row>
    <row r="5066" spans="1:8" ht="32.1" customHeight="1" x14ac:dyDescent="0.2">
      <c r="A5066" s="158" t="s">
        <v>1965</v>
      </c>
      <c r="B5066" s="159" t="s">
        <v>2603</v>
      </c>
      <c r="C5066" s="160" t="s">
        <v>1964</v>
      </c>
      <c r="D5066" s="161" t="s">
        <v>1966</v>
      </c>
      <c r="E5066" s="162" t="s">
        <v>2598</v>
      </c>
      <c r="F5066" s="163"/>
      <c r="G5066" s="72"/>
      <c r="H5066" s="164">
        <f>SUM(H5067:H5069)</f>
        <v>2.48</v>
      </c>
    </row>
    <row r="5067" spans="1:8" ht="15" customHeight="1" x14ac:dyDescent="0.2">
      <c r="A5067" s="165" t="s">
        <v>2607</v>
      </c>
      <c r="B5067" s="60" t="s">
        <v>2064</v>
      </c>
      <c r="C5067" s="61">
        <v>4520</v>
      </c>
      <c r="D5067" s="62" t="s">
        <v>3191</v>
      </c>
      <c r="E5067" s="60" t="s">
        <v>225</v>
      </c>
      <c r="F5067" s="65">
        <v>1</v>
      </c>
      <c r="G5067" s="70">
        <v>0.85</v>
      </c>
      <c r="H5067" s="166">
        <f>TRUNC(G5067*F5067,2)</f>
        <v>0.85</v>
      </c>
    </row>
    <row r="5068" spans="1:8" ht="15" customHeight="1" x14ac:dyDescent="0.2">
      <c r="A5068" s="165" t="s">
        <v>2072</v>
      </c>
      <c r="B5068" s="60" t="s">
        <v>2605</v>
      </c>
      <c r="C5068" s="61">
        <v>88316</v>
      </c>
      <c r="D5068" s="62" t="s">
        <v>2094</v>
      </c>
      <c r="E5068" s="60" t="s">
        <v>30</v>
      </c>
      <c r="F5068" s="65">
        <v>6.6000000000000003E-2</v>
      </c>
      <c r="G5068" s="70">
        <v>18.190000000000001</v>
      </c>
      <c r="H5068" s="166">
        <f>TRUNC(G5068*F5068,2)</f>
        <v>1.2</v>
      </c>
    </row>
    <row r="5069" spans="1:8" ht="15" customHeight="1" x14ac:dyDescent="0.2">
      <c r="A5069" s="165" t="s">
        <v>2072</v>
      </c>
      <c r="B5069" s="60" t="s">
        <v>2605</v>
      </c>
      <c r="C5069" s="61">
        <v>88441</v>
      </c>
      <c r="D5069" s="62" t="s">
        <v>2585</v>
      </c>
      <c r="E5069" s="60" t="s">
        <v>30</v>
      </c>
      <c r="F5069" s="65">
        <v>0.02</v>
      </c>
      <c r="G5069" s="70">
        <v>21.77</v>
      </c>
      <c r="H5069" s="166">
        <f>TRUNC(G5069*F5069,2)</f>
        <v>0.43</v>
      </c>
    </row>
    <row r="5070" spans="1:8" s="47" customFormat="1" ht="14.25" x14ac:dyDescent="0.25">
      <c r="A5070" s="153" t="s">
        <v>2057</v>
      </c>
      <c r="B5070" s="154" t="s">
        <v>2058</v>
      </c>
      <c r="C5070" s="154" t="s">
        <v>2059</v>
      </c>
      <c r="D5070" s="154" t="s">
        <v>2060</v>
      </c>
      <c r="E5070" s="154" t="s">
        <v>2061</v>
      </c>
      <c r="F5070" s="155" t="s">
        <v>2062</v>
      </c>
      <c r="G5070" s="156" t="s">
        <v>2063</v>
      </c>
      <c r="H5070" s="157" t="s">
        <v>2602</v>
      </c>
    </row>
    <row r="5071" spans="1:8" ht="32.1" customHeight="1" x14ac:dyDescent="0.2">
      <c r="A5071" s="158" t="s">
        <v>1968</v>
      </c>
      <c r="B5071" s="159" t="s">
        <v>2603</v>
      </c>
      <c r="C5071" s="160" t="s">
        <v>1967</v>
      </c>
      <c r="D5071" s="161" t="s">
        <v>1969</v>
      </c>
      <c r="E5071" s="162" t="s">
        <v>2598</v>
      </c>
      <c r="F5071" s="163"/>
      <c r="G5071" s="72"/>
      <c r="H5071" s="164">
        <f>SUM(H5072:H5074)</f>
        <v>5</v>
      </c>
    </row>
    <row r="5072" spans="1:8" ht="15" customHeight="1" x14ac:dyDescent="0.2">
      <c r="A5072" s="165" t="s">
        <v>2607</v>
      </c>
      <c r="B5072" s="60" t="s">
        <v>2064</v>
      </c>
      <c r="C5072" s="61">
        <v>7425</v>
      </c>
      <c r="D5072" s="62" t="s">
        <v>3192</v>
      </c>
      <c r="E5072" s="60" t="s">
        <v>225</v>
      </c>
      <c r="F5072" s="65">
        <v>1</v>
      </c>
      <c r="G5072" s="70">
        <v>3.12</v>
      </c>
      <c r="H5072" s="166">
        <f>TRUNC(G5072*F5072,2)</f>
        <v>3.12</v>
      </c>
    </row>
    <row r="5073" spans="1:8" ht="15" customHeight="1" x14ac:dyDescent="0.2">
      <c r="A5073" s="165" t="s">
        <v>2072</v>
      </c>
      <c r="B5073" s="60" t="s">
        <v>2605</v>
      </c>
      <c r="C5073" s="61">
        <v>88316</v>
      </c>
      <c r="D5073" s="62" t="s">
        <v>2094</v>
      </c>
      <c r="E5073" s="60" t="s">
        <v>30</v>
      </c>
      <c r="F5073" s="65">
        <v>0.08</v>
      </c>
      <c r="G5073" s="70">
        <v>18.190000000000001</v>
      </c>
      <c r="H5073" s="166">
        <f>TRUNC(G5073*F5073,2)</f>
        <v>1.45</v>
      </c>
    </row>
    <row r="5074" spans="1:8" ht="15" customHeight="1" x14ac:dyDescent="0.2">
      <c r="A5074" s="165" t="s">
        <v>2072</v>
      </c>
      <c r="B5074" s="60" t="s">
        <v>2605</v>
      </c>
      <c r="C5074" s="61">
        <v>88441</v>
      </c>
      <c r="D5074" s="62" t="s">
        <v>2585</v>
      </c>
      <c r="E5074" s="60" t="s">
        <v>30</v>
      </c>
      <c r="F5074" s="65">
        <v>0.02</v>
      </c>
      <c r="G5074" s="70">
        <v>21.77</v>
      </c>
      <c r="H5074" s="166">
        <f>TRUNC(G5074*F5074,2)</f>
        <v>0.43</v>
      </c>
    </row>
    <row r="5075" spans="1:8" s="47" customFormat="1" ht="14.25" x14ac:dyDescent="0.25">
      <c r="A5075" s="153" t="s">
        <v>2057</v>
      </c>
      <c r="B5075" s="154" t="s">
        <v>2058</v>
      </c>
      <c r="C5075" s="154" t="s">
        <v>2059</v>
      </c>
      <c r="D5075" s="154" t="s">
        <v>2060</v>
      </c>
      <c r="E5075" s="154" t="s">
        <v>2061</v>
      </c>
      <c r="F5075" s="155" t="s">
        <v>2062</v>
      </c>
      <c r="G5075" s="156" t="s">
        <v>2063</v>
      </c>
      <c r="H5075" s="157" t="s">
        <v>2602</v>
      </c>
    </row>
    <row r="5076" spans="1:8" ht="32.1" customHeight="1" x14ac:dyDescent="0.2">
      <c r="A5076" s="158" t="s">
        <v>1971</v>
      </c>
      <c r="B5076" s="159" t="s">
        <v>2603</v>
      </c>
      <c r="C5076" s="160" t="s">
        <v>1970</v>
      </c>
      <c r="D5076" s="161" t="s">
        <v>1972</v>
      </c>
      <c r="E5076" s="162" t="s">
        <v>2598</v>
      </c>
      <c r="F5076" s="163"/>
      <c r="G5076" s="72"/>
      <c r="H5076" s="164">
        <f>SUM(H5077:H5079)</f>
        <v>4.8499999999999996</v>
      </c>
    </row>
    <row r="5077" spans="1:8" ht="15" customHeight="1" x14ac:dyDescent="0.2">
      <c r="A5077" s="165" t="s">
        <v>2607</v>
      </c>
      <c r="B5077" s="60" t="s">
        <v>2064</v>
      </c>
      <c r="C5077" s="61">
        <v>12626</v>
      </c>
      <c r="D5077" s="62" t="s">
        <v>3193</v>
      </c>
      <c r="E5077" s="60" t="s">
        <v>225</v>
      </c>
      <c r="F5077" s="65">
        <v>1</v>
      </c>
      <c r="G5077" s="70">
        <v>2.97</v>
      </c>
      <c r="H5077" s="166">
        <f>TRUNC(G5077*F5077,2)</f>
        <v>2.97</v>
      </c>
    </row>
    <row r="5078" spans="1:8" ht="15" customHeight="1" x14ac:dyDescent="0.2">
      <c r="A5078" s="165" t="s">
        <v>2072</v>
      </c>
      <c r="B5078" s="60" t="s">
        <v>2605</v>
      </c>
      <c r="C5078" s="61">
        <v>88316</v>
      </c>
      <c r="D5078" s="62" t="s">
        <v>2094</v>
      </c>
      <c r="E5078" s="60" t="s">
        <v>30</v>
      </c>
      <c r="F5078" s="65">
        <v>0.08</v>
      </c>
      <c r="G5078" s="70">
        <v>18.190000000000001</v>
      </c>
      <c r="H5078" s="166">
        <f>TRUNC(G5078*F5078,2)</f>
        <v>1.45</v>
      </c>
    </row>
    <row r="5079" spans="1:8" ht="15" customHeight="1" x14ac:dyDescent="0.2">
      <c r="A5079" s="165" t="s">
        <v>2072</v>
      </c>
      <c r="B5079" s="60" t="s">
        <v>2605</v>
      </c>
      <c r="C5079" s="61">
        <v>88441</v>
      </c>
      <c r="D5079" s="62" t="s">
        <v>2585</v>
      </c>
      <c r="E5079" s="60" t="s">
        <v>30</v>
      </c>
      <c r="F5079" s="65">
        <v>0.02</v>
      </c>
      <c r="G5079" s="70">
        <v>21.77</v>
      </c>
      <c r="H5079" s="166">
        <f>TRUNC(G5079*F5079,2)</f>
        <v>0.43</v>
      </c>
    </row>
    <row r="5080" spans="1:8" s="47" customFormat="1" ht="14.25" x14ac:dyDescent="0.25">
      <c r="A5080" s="153" t="s">
        <v>2057</v>
      </c>
      <c r="B5080" s="154" t="s">
        <v>2058</v>
      </c>
      <c r="C5080" s="154" t="s">
        <v>2059</v>
      </c>
      <c r="D5080" s="154" t="s">
        <v>2060</v>
      </c>
      <c r="E5080" s="154" t="s">
        <v>2061</v>
      </c>
      <c r="F5080" s="155" t="s">
        <v>2062</v>
      </c>
      <c r="G5080" s="156" t="s">
        <v>2063</v>
      </c>
      <c r="H5080" s="157" t="s">
        <v>2602</v>
      </c>
    </row>
    <row r="5081" spans="1:8" ht="48" customHeight="1" x14ac:dyDescent="0.2">
      <c r="A5081" s="158" t="s">
        <v>1974</v>
      </c>
      <c r="B5081" s="159" t="s">
        <v>2603</v>
      </c>
      <c r="C5081" s="160" t="s">
        <v>1973</v>
      </c>
      <c r="D5081" s="161" t="s">
        <v>1975</v>
      </c>
      <c r="E5081" s="162" t="s">
        <v>2598</v>
      </c>
      <c r="F5081" s="163"/>
      <c r="G5081" s="72"/>
      <c r="H5081" s="164">
        <f>SUM(H5082:H5084)</f>
        <v>27</v>
      </c>
    </row>
    <row r="5082" spans="1:8" ht="15" customHeight="1" x14ac:dyDescent="0.2">
      <c r="A5082" s="165" t="s">
        <v>2607</v>
      </c>
      <c r="B5082" s="60" t="s">
        <v>2064</v>
      </c>
      <c r="C5082" s="61">
        <v>7308</v>
      </c>
      <c r="D5082" s="62" t="s">
        <v>3194</v>
      </c>
      <c r="E5082" s="60" t="s">
        <v>225</v>
      </c>
      <c r="F5082" s="65">
        <v>1</v>
      </c>
      <c r="G5082" s="70">
        <v>15.3</v>
      </c>
      <c r="H5082" s="166">
        <f>TRUNC(G5082*F5082,2)</f>
        <v>15.3</v>
      </c>
    </row>
    <row r="5083" spans="1:8" ht="15" customHeight="1" x14ac:dyDescent="0.2">
      <c r="A5083" s="165" t="s">
        <v>2072</v>
      </c>
      <c r="B5083" s="60" t="s">
        <v>2605</v>
      </c>
      <c r="C5083" s="61">
        <v>88316</v>
      </c>
      <c r="D5083" s="62" t="s">
        <v>2094</v>
      </c>
      <c r="E5083" s="60" t="s">
        <v>30</v>
      </c>
      <c r="F5083" s="65">
        <v>0.5</v>
      </c>
      <c r="G5083" s="70">
        <v>18.190000000000001</v>
      </c>
      <c r="H5083" s="166">
        <f>TRUNC(G5083*F5083,2)</f>
        <v>9.09</v>
      </c>
    </row>
    <row r="5084" spans="1:8" ht="15" customHeight="1" x14ac:dyDescent="0.2">
      <c r="A5084" s="165" t="s">
        <v>2072</v>
      </c>
      <c r="B5084" s="60" t="s">
        <v>2605</v>
      </c>
      <c r="C5084" s="61">
        <v>88441</v>
      </c>
      <c r="D5084" s="62" t="s">
        <v>2585</v>
      </c>
      <c r="E5084" s="60" t="s">
        <v>30</v>
      </c>
      <c r="F5084" s="65">
        <v>0.12</v>
      </c>
      <c r="G5084" s="70">
        <v>21.77</v>
      </c>
      <c r="H5084" s="166">
        <f>TRUNC(G5084*F5084,2)</f>
        <v>2.61</v>
      </c>
    </row>
    <row r="5085" spans="1:8" s="47" customFormat="1" ht="14.25" x14ac:dyDescent="0.25">
      <c r="A5085" s="153" t="s">
        <v>2057</v>
      </c>
      <c r="B5085" s="154" t="s">
        <v>2058</v>
      </c>
      <c r="C5085" s="154" t="s">
        <v>2059</v>
      </c>
      <c r="D5085" s="154" t="s">
        <v>2060</v>
      </c>
      <c r="E5085" s="154" t="s">
        <v>2061</v>
      </c>
      <c r="F5085" s="155" t="s">
        <v>2062</v>
      </c>
      <c r="G5085" s="156" t="s">
        <v>2063</v>
      </c>
      <c r="H5085" s="157" t="s">
        <v>2602</v>
      </c>
    </row>
    <row r="5086" spans="1:8" ht="32.1" customHeight="1" x14ac:dyDescent="0.2">
      <c r="A5086" s="158" t="s">
        <v>1977</v>
      </c>
      <c r="B5086" s="159" t="s">
        <v>2603</v>
      </c>
      <c r="C5086" s="160" t="s">
        <v>1976</v>
      </c>
      <c r="D5086" s="161" t="s">
        <v>1978</v>
      </c>
      <c r="E5086" s="162" t="s">
        <v>87</v>
      </c>
      <c r="F5086" s="163"/>
      <c r="G5086" s="72"/>
      <c r="H5086" s="164">
        <f>SUM(H5087:H5088)</f>
        <v>394.33000000000004</v>
      </c>
    </row>
    <row r="5087" spans="1:8" ht="15" customHeight="1" x14ac:dyDescent="0.2">
      <c r="A5087" s="165" t="s">
        <v>2607</v>
      </c>
      <c r="B5087" s="60" t="s">
        <v>2064</v>
      </c>
      <c r="C5087" s="61">
        <v>10304</v>
      </c>
      <c r="D5087" s="62" t="s">
        <v>3195</v>
      </c>
      <c r="E5087" s="60" t="s">
        <v>87</v>
      </c>
      <c r="F5087" s="65">
        <v>1</v>
      </c>
      <c r="G5087" s="70">
        <v>212.43</v>
      </c>
      <c r="H5087" s="166">
        <f>TRUNC(G5087*F5087,2)</f>
        <v>212.43</v>
      </c>
    </row>
    <row r="5088" spans="1:8" ht="15" customHeight="1" x14ac:dyDescent="0.2">
      <c r="A5088" s="165" t="s">
        <v>2072</v>
      </c>
      <c r="B5088" s="60" t="s">
        <v>2605</v>
      </c>
      <c r="C5088" s="61">
        <v>88316</v>
      </c>
      <c r="D5088" s="62" t="s">
        <v>2094</v>
      </c>
      <c r="E5088" s="60" t="s">
        <v>30</v>
      </c>
      <c r="F5088" s="65">
        <v>10</v>
      </c>
      <c r="G5088" s="70">
        <v>18.190000000000001</v>
      </c>
      <c r="H5088" s="166">
        <f>TRUNC(G5088*F5088,2)</f>
        <v>181.9</v>
      </c>
    </row>
    <row r="5089" spans="1:8" s="47" customFormat="1" ht="14.25" x14ac:dyDescent="0.25">
      <c r="A5089" s="153" t="s">
        <v>2057</v>
      </c>
      <c r="B5089" s="154" t="s">
        <v>2058</v>
      </c>
      <c r="C5089" s="154" t="s">
        <v>2059</v>
      </c>
      <c r="D5089" s="154" t="s">
        <v>2060</v>
      </c>
      <c r="E5089" s="154" t="s">
        <v>2061</v>
      </c>
      <c r="F5089" s="155" t="s">
        <v>2062</v>
      </c>
      <c r="G5089" s="156" t="s">
        <v>2063</v>
      </c>
      <c r="H5089" s="157" t="s">
        <v>2602</v>
      </c>
    </row>
    <row r="5090" spans="1:8" ht="32.1" customHeight="1" x14ac:dyDescent="0.2">
      <c r="A5090" s="158" t="s">
        <v>1980</v>
      </c>
      <c r="B5090" s="159" t="s">
        <v>2603</v>
      </c>
      <c r="C5090" s="160" t="s">
        <v>1979</v>
      </c>
      <c r="D5090" s="161" t="s">
        <v>1981</v>
      </c>
      <c r="E5090" s="162" t="s">
        <v>84</v>
      </c>
      <c r="F5090" s="163"/>
      <c r="G5090" s="72"/>
      <c r="H5090" s="164">
        <f>SUM(H5091:H5094)</f>
        <v>47.85</v>
      </c>
    </row>
    <row r="5091" spans="1:8" ht="15" customHeight="1" x14ac:dyDescent="0.2">
      <c r="A5091" s="165" t="s">
        <v>2072</v>
      </c>
      <c r="B5091" s="60" t="s">
        <v>2064</v>
      </c>
      <c r="C5091" s="61">
        <v>4734</v>
      </c>
      <c r="D5091" s="62" t="s">
        <v>1981</v>
      </c>
      <c r="E5091" s="60" t="s">
        <v>87</v>
      </c>
      <c r="F5091" s="65">
        <v>0.21</v>
      </c>
      <c r="G5091" s="70">
        <v>60</v>
      </c>
      <c r="H5091" s="166">
        <f>TRUNC(G5091*F5091,2)</f>
        <v>12.6</v>
      </c>
    </row>
    <row r="5092" spans="1:8" ht="27" customHeight="1" x14ac:dyDescent="0.2">
      <c r="A5092" s="165" t="s">
        <v>2072</v>
      </c>
      <c r="B5092" s="60" t="s">
        <v>2064</v>
      </c>
      <c r="C5092" s="61">
        <v>367</v>
      </c>
      <c r="D5092" s="62" t="s">
        <v>2909</v>
      </c>
      <c r="E5092" s="60" t="s">
        <v>87</v>
      </c>
      <c r="F5092" s="65">
        <v>0.08</v>
      </c>
      <c r="G5092" s="70">
        <v>97.75</v>
      </c>
      <c r="H5092" s="166">
        <f>TRUNC(G5092*F5092,2)</f>
        <v>7.82</v>
      </c>
    </row>
    <row r="5093" spans="1:8" ht="15" customHeight="1" x14ac:dyDescent="0.2">
      <c r="A5093" s="165" t="s">
        <v>2072</v>
      </c>
      <c r="B5093" s="60" t="s">
        <v>2605</v>
      </c>
      <c r="C5093" s="61">
        <v>88316</v>
      </c>
      <c r="D5093" s="62" t="s">
        <v>2094</v>
      </c>
      <c r="E5093" s="60" t="s">
        <v>30</v>
      </c>
      <c r="F5093" s="65">
        <v>1.1000000000000001</v>
      </c>
      <c r="G5093" s="70">
        <v>18.190000000000001</v>
      </c>
      <c r="H5093" s="166">
        <f>TRUNC(G5093*F5093,2)</f>
        <v>20</v>
      </c>
    </row>
    <row r="5094" spans="1:8" ht="15" customHeight="1" x14ac:dyDescent="0.2">
      <c r="A5094" s="165" t="s">
        <v>2072</v>
      </c>
      <c r="B5094" s="60" t="s">
        <v>2605</v>
      </c>
      <c r="C5094" s="61">
        <v>88441</v>
      </c>
      <c r="D5094" s="62" t="s">
        <v>2585</v>
      </c>
      <c r="E5094" s="60" t="s">
        <v>30</v>
      </c>
      <c r="F5094" s="65">
        <v>0.34150000000000003</v>
      </c>
      <c r="G5094" s="70">
        <v>21.77</v>
      </c>
      <c r="H5094" s="166">
        <f>TRUNC(G5094*F5094,2)</f>
        <v>7.43</v>
      </c>
    </row>
    <row r="5095" spans="1:8" s="47" customFormat="1" ht="14.25" x14ac:dyDescent="0.25">
      <c r="A5095" s="153" t="s">
        <v>2057</v>
      </c>
      <c r="B5095" s="154" t="s">
        <v>2058</v>
      </c>
      <c r="C5095" s="154" t="s">
        <v>2059</v>
      </c>
      <c r="D5095" s="154" t="s">
        <v>2060</v>
      </c>
      <c r="E5095" s="154" t="s">
        <v>2061</v>
      </c>
      <c r="F5095" s="155" t="s">
        <v>2062</v>
      </c>
      <c r="G5095" s="156" t="s">
        <v>2063</v>
      </c>
      <c r="H5095" s="157" t="s">
        <v>2602</v>
      </c>
    </row>
    <row r="5096" spans="1:8" ht="32.1" customHeight="1" x14ac:dyDescent="0.2">
      <c r="A5096" s="158" t="s">
        <v>1983</v>
      </c>
      <c r="B5096" s="159" t="s">
        <v>2603</v>
      </c>
      <c r="C5096" s="160" t="s">
        <v>1982</v>
      </c>
      <c r="D5096" s="161" t="s">
        <v>1984</v>
      </c>
      <c r="E5096" s="162" t="s">
        <v>84</v>
      </c>
      <c r="F5096" s="163"/>
      <c r="G5096" s="72"/>
      <c r="H5096" s="164">
        <f>SUM(H5097:H5099)</f>
        <v>11.48</v>
      </c>
    </row>
    <row r="5097" spans="1:8" ht="27" customHeight="1" x14ac:dyDescent="0.2">
      <c r="A5097" s="165" t="s">
        <v>2072</v>
      </c>
      <c r="B5097" s="60" t="s">
        <v>2064</v>
      </c>
      <c r="C5097" s="61">
        <v>3322</v>
      </c>
      <c r="D5097" s="62" t="s">
        <v>3196</v>
      </c>
      <c r="E5097" s="60" t="s">
        <v>84</v>
      </c>
      <c r="F5097" s="65">
        <v>1</v>
      </c>
      <c r="G5097" s="70">
        <v>8.4</v>
      </c>
      <c r="H5097" s="166">
        <f>TRUNC(G5097*F5097,2)</f>
        <v>8.4</v>
      </c>
    </row>
    <row r="5098" spans="1:8" ht="15" customHeight="1" x14ac:dyDescent="0.2">
      <c r="A5098" s="165" t="s">
        <v>2072</v>
      </c>
      <c r="B5098" s="60" t="s">
        <v>2605</v>
      </c>
      <c r="C5098" s="61">
        <v>88316</v>
      </c>
      <c r="D5098" s="62" t="s">
        <v>2094</v>
      </c>
      <c r="E5098" s="60" t="s">
        <v>30</v>
      </c>
      <c r="F5098" s="65">
        <v>0.13</v>
      </c>
      <c r="G5098" s="70">
        <v>18.190000000000001</v>
      </c>
      <c r="H5098" s="166">
        <f>TRUNC(G5098*F5098,2)</f>
        <v>2.36</v>
      </c>
    </row>
    <row r="5099" spans="1:8" ht="15" customHeight="1" x14ac:dyDescent="0.2">
      <c r="A5099" s="165" t="s">
        <v>2072</v>
      </c>
      <c r="B5099" s="60" t="s">
        <v>2605</v>
      </c>
      <c r="C5099" s="61">
        <v>88441</v>
      </c>
      <c r="D5099" s="62" t="s">
        <v>2585</v>
      </c>
      <c r="E5099" s="60" t="s">
        <v>30</v>
      </c>
      <c r="F5099" s="65">
        <v>3.3239999999999999E-2</v>
      </c>
      <c r="G5099" s="70">
        <v>21.77</v>
      </c>
      <c r="H5099" s="166">
        <f>TRUNC(G5099*F5099,2)</f>
        <v>0.72</v>
      </c>
    </row>
    <row r="5100" spans="1:8" s="47" customFormat="1" ht="14.25" x14ac:dyDescent="0.25">
      <c r="A5100" s="153" t="s">
        <v>2057</v>
      </c>
      <c r="B5100" s="154" t="s">
        <v>2058</v>
      </c>
      <c r="C5100" s="154" t="s">
        <v>2059</v>
      </c>
      <c r="D5100" s="154" t="s">
        <v>2060</v>
      </c>
      <c r="E5100" s="154" t="s">
        <v>2061</v>
      </c>
      <c r="F5100" s="155" t="s">
        <v>2062</v>
      </c>
      <c r="G5100" s="156" t="s">
        <v>2063</v>
      </c>
      <c r="H5100" s="157" t="s">
        <v>2602</v>
      </c>
    </row>
    <row r="5101" spans="1:8" ht="32.1" customHeight="1" x14ac:dyDescent="0.2">
      <c r="A5101" s="158" t="s">
        <v>1986</v>
      </c>
      <c r="B5101" s="159" t="s">
        <v>2603</v>
      </c>
      <c r="C5101" s="160" t="s">
        <v>1985</v>
      </c>
      <c r="D5101" s="161" t="s">
        <v>1987</v>
      </c>
      <c r="E5101" s="162" t="s">
        <v>118</v>
      </c>
      <c r="F5101" s="163"/>
      <c r="G5101" s="72"/>
      <c r="H5101" s="164">
        <f>SUM(H5102:H5103)</f>
        <v>6.98</v>
      </c>
    </row>
    <row r="5102" spans="1:8" ht="15" customHeight="1" x14ac:dyDescent="0.2">
      <c r="A5102" s="165" t="s">
        <v>2619</v>
      </c>
      <c r="B5102" s="60" t="s">
        <v>2064</v>
      </c>
      <c r="C5102" s="61" t="s">
        <v>3197</v>
      </c>
      <c r="D5102" s="62" t="s">
        <v>3198</v>
      </c>
      <c r="E5102" s="60" t="s">
        <v>118</v>
      </c>
      <c r="F5102" s="65">
        <v>1</v>
      </c>
      <c r="G5102" s="70">
        <v>2.2000000000000002</v>
      </c>
      <c r="H5102" s="166">
        <f>TRUNC(G5102*F5102,2)</f>
        <v>2.2000000000000002</v>
      </c>
    </row>
    <row r="5103" spans="1:8" ht="15" customHeight="1" x14ac:dyDescent="0.2">
      <c r="A5103" s="165" t="s">
        <v>2072</v>
      </c>
      <c r="B5103" s="60" t="s">
        <v>2605</v>
      </c>
      <c r="C5103" s="61">
        <v>88441</v>
      </c>
      <c r="D5103" s="62" t="s">
        <v>2585</v>
      </c>
      <c r="E5103" s="60" t="s">
        <v>30</v>
      </c>
      <c r="F5103" s="65">
        <v>0.22</v>
      </c>
      <c r="G5103" s="70">
        <v>21.77</v>
      </c>
      <c r="H5103" s="166">
        <f>TRUNC(G5103*F5103,2)</f>
        <v>4.78</v>
      </c>
    </row>
    <row r="5104" spans="1:8" s="47" customFormat="1" ht="14.25" x14ac:dyDescent="0.25">
      <c r="A5104" s="153" t="s">
        <v>2057</v>
      </c>
      <c r="B5104" s="154" t="s">
        <v>2058</v>
      </c>
      <c r="C5104" s="154" t="s">
        <v>2059</v>
      </c>
      <c r="D5104" s="154" t="s">
        <v>2060</v>
      </c>
      <c r="E5104" s="154" t="s">
        <v>2061</v>
      </c>
      <c r="F5104" s="155" t="s">
        <v>2062</v>
      </c>
      <c r="G5104" s="156" t="s">
        <v>2063</v>
      </c>
      <c r="H5104" s="157" t="s">
        <v>2602</v>
      </c>
    </row>
    <row r="5105" spans="1:8" ht="66" customHeight="1" x14ac:dyDescent="0.2">
      <c r="A5105" s="158" t="s">
        <v>1989</v>
      </c>
      <c r="B5105" s="159" t="s">
        <v>2603</v>
      </c>
      <c r="C5105" s="160" t="s">
        <v>1988</v>
      </c>
      <c r="D5105" s="161" t="s">
        <v>1990</v>
      </c>
      <c r="E5105" s="162" t="s">
        <v>2598</v>
      </c>
      <c r="F5105" s="163"/>
      <c r="G5105" s="72"/>
      <c r="H5105" s="164">
        <f>SUM(H5106:H5110)</f>
        <v>113.56</v>
      </c>
    </row>
    <row r="5106" spans="1:8" ht="24" x14ac:dyDescent="0.2">
      <c r="A5106" s="165" t="s">
        <v>2072</v>
      </c>
      <c r="B5106" s="60" t="s">
        <v>2064</v>
      </c>
      <c r="C5106" s="61">
        <v>21138</v>
      </c>
      <c r="D5106" s="62" t="s">
        <v>3199</v>
      </c>
      <c r="E5106" s="60" t="s">
        <v>118</v>
      </c>
      <c r="F5106" s="65">
        <v>11.1</v>
      </c>
      <c r="G5106" s="70">
        <v>5.8</v>
      </c>
      <c r="H5106" s="166">
        <f>TRUNC(G5106*F5106,2)</f>
        <v>64.38</v>
      </c>
    </row>
    <row r="5107" spans="1:8" x14ac:dyDescent="0.2">
      <c r="A5107" s="165" t="s">
        <v>2072</v>
      </c>
      <c r="B5107" s="60" t="s">
        <v>2064</v>
      </c>
      <c r="C5107" s="61">
        <v>5076</v>
      </c>
      <c r="D5107" s="62" t="s">
        <v>3200</v>
      </c>
      <c r="E5107" s="60" t="s">
        <v>102</v>
      </c>
      <c r="F5107" s="65">
        <v>0.06</v>
      </c>
      <c r="G5107" s="70">
        <v>20</v>
      </c>
      <c r="H5107" s="166">
        <f>TRUNC(G5107*F5107,2)</f>
        <v>1.2</v>
      </c>
    </row>
    <row r="5108" spans="1:8" ht="24" x14ac:dyDescent="0.2">
      <c r="A5108" s="165" t="s">
        <v>2072</v>
      </c>
      <c r="B5108" s="60" t="s">
        <v>2064</v>
      </c>
      <c r="C5108" s="61">
        <v>43130</v>
      </c>
      <c r="D5108" s="62" t="s">
        <v>3201</v>
      </c>
      <c r="E5108" s="60" t="s">
        <v>102</v>
      </c>
      <c r="F5108" s="65">
        <v>0.6048</v>
      </c>
      <c r="G5108" s="70">
        <v>22.1</v>
      </c>
      <c r="H5108" s="166">
        <f>TRUNC(G5108*F5108,2)</f>
        <v>13.36</v>
      </c>
    </row>
    <row r="5109" spans="1:8" ht="15" customHeight="1" x14ac:dyDescent="0.2">
      <c r="A5109" s="165" t="s">
        <v>2072</v>
      </c>
      <c r="B5109" s="60" t="s">
        <v>2605</v>
      </c>
      <c r="C5109" s="61">
        <v>88316</v>
      </c>
      <c r="D5109" s="62" t="s">
        <v>2094</v>
      </c>
      <c r="E5109" s="60" t="s">
        <v>30</v>
      </c>
      <c r="F5109" s="65">
        <v>0.85</v>
      </c>
      <c r="G5109" s="70">
        <v>18.190000000000001</v>
      </c>
      <c r="H5109" s="166">
        <f>TRUNC(G5109*F5109,2)</f>
        <v>15.46</v>
      </c>
    </row>
    <row r="5110" spans="1:8" ht="15" customHeight="1" x14ac:dyDescent="0.2">
      <c r="A5110" s="165" t="s">
        <v>2072</v>
      </c>
      <c r="B5110" s="60" t="s">
        <v>2605</v>
      </c>
      <c r="C5110" s="61">
        <v>88309</v>
      </c>
      <c r="D5110" s="62" t="s">
        <v>2093</v>
      </c>
      <c r="E5110" s="60" t="s">
        <v>30</v>
      </c>
      <c r="F5110" s="65">
        <v>0.85</v>
      </c>
      <c r="G5110" s="70">
        <v>22.55</v>
      </c>
      <c r="H5110" s="166">
        <f>TRUNC(G5110*F5110,2)</f>
        <v>19.16</v>
      </c>
    </row>
    <row r="5111" spans="1:8" s="47" customFormat="1" ht="14.25" x14ac:dyDescent="0.25">
      <c r="A5111" s="153" t="s">
        <v>2057</v>
      </c>
      <c r="B5111" s="154" t="s">
        <v>2058</v>
      </c>
      <c r="C5111" s="154" t="s">
        <v>2059</v>
      </c>
      <c r="D5111" s="154" t="s">
        <v>2060</v>
      </c>
      <c r="E5111" s="154" t="s">
        <v>2061</v>
      </c>
      <c r="F5111" s="155" t="s">
        <v>2062</v>
      </c>
      <c r="G5111" s="156" t="s">
        <v>2063</v>
      </c>
      <c r="H5111" s="157" t="s">
        <v>2602</v>
      </c>
    </row>
    <row r="5112" spans="1:8" ht="32.1" customHeight="1" x14ac:dyDescent="0.2">
      <c r="A5112" s="158" t="s">
        <v>1992</v>
      </c>
      <c r="B5112" s="159" t="s">
        <v>2603</v>
      </c>
      <c r="C5112" s="160" t="s">
        <v>1991</v>
      </c>
      <c r="D5112" s="161" t="s">
        <v>1993</v>
      </c>
      <c r="E5112" s="162" t="s">
        <v>87</v>
      </c>
      <c r="F5112" s="163"/>
      <c r="G5112" s="72"/>
      <c r="H5112" s="164">
        <f>SUM(H5113:H5117)</f>
        <v>89</v>
      </c>
    </row>
    <row r="5113" spans="1:8" ht="15" customHeight="1" x14ac:dyDescent="0.2">
      <c r="A5113" s="165" t="s">
        <v>2072</v>
      </c>
      <c r="B5113" s="60" t="s">
        <v>2064</v>
      </c>
      <c r="C5113" s="61">
        <v>44479</v>
      </c>
      <c r="D5113" s="62" t="s">
        <v>3202</v>
      </c>
      <c r="E5113" s="60" t="s">
        <v>102</v>
      </c>
      <c r="F5113" s="65">
        <v>1</v>
      </c>
      <c r="G5113" s="70">
        <v>8.5000000000000006E-2</v>
      </c>
      <c r="H5113" s="166">
        <f>TRUNC(G5113*F5113,2)</f>
        <v>0.08</v>
      </c>
    </row>
    <row r="5114" spans="1:8" ht="15" customHeight="1" x14ac:dyDescent="0.2">
      <c r="A5114" s="165" t="s">
        <v>2607</v>
      </c>
      <c r="B5114" s="60" t="s">
        <v>2064</v>
      </c>
      <c r="C5114" s="61">
        <v>140</v>
      </c>
      <c r="D5114" s="62" t="s">
        <v>3203</v>
      </c>
      <c r="E5114" s="60" t="s">
        <v>87</v>
      </c>
      <c r="F5114" s="65">
        <v>0.1</v>
      </c>
      <c r="G5114" s="70">
        <v>119.556</v>
      </c>
      <c r="H5114" s="166">
        <f>TRUNC(G5114*F5114,2)</f>
        <v>11.95</v>
      </c>
    </row>
    <row r="5115" spans="1:8" ht="15" customHeight="1" x14ac:dyDescent="0.2">
      <c r="A5115" s="165" t="s">
        <v>2607</v>
      </c>
      <c r="B5115" s="60" t="s">
        <v>2064</v>
      </c>
      <c r="C5115" s="61">
        <v>3800</v>
      </c>
      <c r="D5115" s="62" t="s">
        <v>3171</v>
      </c>
      <c r="E5115" s="60" t="s">
        <v>102</v>
      </c>
      <c r="F5115" s="65">
        <v>1</v>
      </c>
      <c r="G5115" s="70">
        <v>2.988</v>
      </c>
      <c r="H5115" s="166">
        <f>TRUNC(G5115*F5115,2)</f>
        <v>2.98</v>
      </c>
    </row>
    <row r="5116" spans="1:8" ht="15" customHeight="1" x14ac:dyDescent="0.2">
      <c r="A5116" s="165" t="s">
        <v>2072</v>
      </c>
      <c r="B5116" s="60" t="s">
        <v>2064</v>
      </c>
      <c r="C5116" s="61">
        <v>7253</v>
      </c>
      <c r="D5116" s="62" t="s">
        <v>3176</v>
      </c>
      <c r="E5116" s="60" t="s">
        <v>87</v>
      </c>
      <c r="F5116" s="65">
        <v>0.9</v>
      </c>
      <c r="G5116" s="70">
        <v>62</v>
      </c>
      <c r="H5116" s="166">
        <f>TRUNC(G5116*F5116,2)</f>
        <v>55.8</v>
      </c>
    </row>
    <row r="5117" spans="1:8" ht="15" customHeight="1" x14ac:dyDescent="0.2">
      <c r="A5117" s="165" t="s">
        <v>2072</v>
      </c>
      <c r="B5117" s="60" t="s">
        <v>2605</v>
      </c>
      <c r="C5117" s="61">
        <v>88316</v>
      </c>
      <c r="D5117" s="62" t="s">
        <v>2094</v>
      </c>
      <c r="E5117" s="60" t="s">
        <v>30</v>
      </c>
      <c r="F5117" s="65">
        <v>1</v>
      </c>
      <c r="G5117" s="70">
        <v>18.190000000000001</v>
      </c>
      <c r="H5117" s="166">
        <f>TRUNC(G5117*F5117,2)</f>
        <v>18.190000000000001</v>
      </c>
    </row>
    <row r="5118" spans="1:8" s="47" customFormat="1" ht="14.25" x14ac:dyDescent="0.25">
      <c r="A5118" s="153" t="s">
        <v>2057</v>
      </c>
      <c r="B5118" s="154" t="s">
        <v>2058</v>
      </c>
      <c r="C5118" s="154" t="s">
        <v>2059</v>
      </c>
      <c r="D5118" s="154" t="s">
        <v>2060</v>
      </c>
      <c r="E5118" s="154" t="s">
        <v>2061</v>
      </c>
      <c r="F5118" s="155" t="s">
        <v>2062</v>
      </c>
      <c r="G5118" s="156" t="s">
        <v>2063</v>
      </c>
      <c r="H5118" s="157" t="s">
        <v>2602</v>
      </c>
    </row>
    <row r="5119" spans="1:8" ht="32.1" customHeight="1" x14ac:dyDescent="0.2">
      <c r="A5119" s="158" t="s">
        <v>1996</v>
      </c>
      <c r="B5119" s="159" t="s">
        <v>2603</v>
      </c>
      <c r="C5119" s="160" t="s">
        <v>1995</v>
      </c>
      <c r="D5119" s="161" t="s">
        <v>3215</v>
      </c>
      <c r="E5119" s="162" t="s">
        <v>2598</v>
      </c>
      <c r="F5119" s="163"/>
      <c r="G5119" s="72"/>
      <c r="H5119" s="164">
        <f>SUM(H5120:H5144)</f>
        <v>3894.33</v>
      </c>
    </row>
    <row r="5120" spans="1:8" ht="15" customHeight="1" x14ac:dyDescent="0.2">
      <c r="A5120" s="165" t="s">
        <v>2072</v>
      </c>
      <c r="B5120" s="60" t="s">
        <v>2605</v>
      </c>
      <c r="C5120" s="61">
        <v>88256</v>
      </c>
      <c r="D5120" s="62" t="s">
        <v>2100</v>
      </c>
      <c r="E5120" s="60" t="s">
        <v>30</v>
      </c>
      <c r="F5120" s="65">
        <v>4.6749999999999998</v>
      </c>
      <c r="G5120" s="70">
        <v>25.76</v>
      </c>
      <c r="H5120" s="166">
        <f t="shared" ref="H5120:H5144" si="206">TRUNC(G5120*F5120,2)</f>
        <v>120.42</v>
      </c>
    </row>
    <row r="5121" spans="1:8" ht="15" customHeight="1" x14ac:dyDescent="0.2">
      <c r="A5121" s="165" t="s">
        <v>2072</v>
      </c>
      <c r="B5121" s="60" t="s">
        <v>2605</v>
      </c>
      <c r="C5121" s="61">
        <v>88239</v>
      </c>
      <c r="D5121" s="62" t="s">
        <v>2108</v>
      </c>
      <c r="E5121" s="60" t="s">
        <v>30</v>
      </c>
      <c r="F5121" s="65">
        <v>2.9750000000000001</v>
      </c>
      <c r="G5121" s="70">
        <v>18.73</v>
      </c>
      <c r="H5121" s="166">
        <f t="shared" si="206"/>
        <v>55.72</v>
      </c>
    </row>
    <row r="5122" spans="1:8" ht="15" customHeight="1" x14ac:dyDescent="0.2">
      <c r="A5122" s="165" t="s">
        <v>2072</v>
      </c>
      <c r="B5122" s="60" t="s">
        <v>2605</v>
      </c>
      <c r="C5122" s="61">
        <v>88245</v>
      </c>
      <c r="D5122" s="62" t="s">
        <v>2221</v>
      </c>
      <c r="E5122" s="60" t="s">
        <v>30</v>
      </c>
      <c r="F5122" s="65">
        <v>1.9890000000000001</v>
      </c>
      <c r="G5122" s="70">
        <v>22.42</v>
      </c>
      <c r="H5122" s="166">
        <f t="shared" si="206"/>
        <v>44.59</v>
      </c>
    </row>
    <row r="5123" spans="1:8" ht="15" customHeight="1" x14ac:dyDescent="0.2">
      <c r="A5123" s="165" t="s">
        <v>2072</v>
      </c>
      <c r="B5123" s="60" t="s">
        <v>2605</v>
      </c>
      <c r="C5123" s="61">
        <v>88238</v>
      </c>
      <c r="D5123" s="62" t="s">
        <v>2220</v>
      </c>
      <c r="E5123" s="60" t="s">
        <v>30</v>
      </c>
      <c r="F5123" s="65">
        <v>1.9890000000000001</v>
      </c>
      <c r="G5123" s="70">
        <v>17.28</v>
      </c>
      <c r="H5123" s="166">
        <f t="shared" si="206"/>
        <v>34.36</v>
      </c>
    </row>
    <row r="5124" spans="1:8" ht="15" customHeight="1" x14ac:dyDescent="0.2">
      <c r="A5124" s="165" t="s">
        <v>2072</v>
      </c>
      <c r="B5124" s="60" t="s">
        <v>2605</v>
      </c>
      <c r="C5124" s="61">
        <v>100301</v>
      </c>
      <c r="D5124" s="62" t="s">
        <v>3204</v>
      </c>
      <c r="E5124" s="60" t="s">
        <v>30</v>
      </c>
      <c r="F5124" s="65">
        <v>2.9750000000000001</v>
      </c>
      <c r="G5124" s="70">
        <v>18.88</v>
      </c>
      <c r="H5124" s="166">
        <f t="shared" si="206"/>
        <v>56.16</v>
      </c>
    </row>
    <row r="5125" spans="1:8" ht="15" customHeight="1" x14ac:dyDescent="0.2">
      <c r="A5125" s="165" t="s">
        <v>2072</v>
      </c>
      <c r="B5125" s="60" t="s">
        <v>2605</v>
      </c>
      <c r="C5125" s="61">
        <v>88309</v>
      </c>
      <c r="D5125" s="62" t="s">
        <v>2093</v>
      </c>
      <c r="E5125" s="60" t="s">
        <v>30</v>
      </c>
      <c r="F5125" s="65">
        <v>1.6234999999999999</v>
      </c>
      <c r="G5125" s="70">
        <v>22.55</v>
      </c>
      <c r="H5125" s="166">
        <f t="shared" si="206"/>
        <v>36.6</v>
      </c>
    </row>
    <row r="5126" spans="1:8" ht="15" customHeight="1" x14ac:dyDescent="0.2">
      <c r="A5126" s="165" t="s">
        <v>2072</v>
      </c>
      <c r="B5126" s="60" t="s">
        <v>2605</v>
      </c>
      <c r="C5126" s="61">
        <v>88262</v>
      </c>
      <c r="D5126" s="62" t="s">
        <v>2109</v>
      </c>
      <c r="E5126" s="60" t="s">
        <v>30</v>
      </c>
      <c r="F5126" s="65">
        <v>2.9750000000000001</v>
      </c>
      <c r="G5126" s="70">
        <v>22.3</v>
      </c>
      <c r="H5126" s="166">
        <f t="shared" si="206"/>
        <v>66.34</v>
      </c>
    </row>
    <row r="5127" spans="1:8" ht="15" customHeight="1" x14ac:dyDescent="0.2">
      <c r="A5127" s="165" t="s">
        <v>2072</v>
      </c>
      <c r="B5127" s="60" t="s">
        <v>2605</v>
      </c>
      <c r="C5127" s="61">
        <v>88316</v>
      </c>
      <c r="D5127" s="62" t="s">
        <v>2094</v>
      </c>
      <c r="E5127" s="60" t="s">
        <v>30</v>
      </c>
      <c r="F5127" s="65">
        <v>10.625</v>
      </c>
      <c r="G5127" s="70">
        <v>18.190000000000001</v>
      </c>
      <c r="H5127" s="166">
        <f t="shared" si="206"/>
        <v>193.26</v>
      </c>
    </row>
    <row r="5128" spans="1:8" ht="15" customHeight="1" x14ac:dyDescent="0.2">
      <c r="A5128" s="165" t="s">
        <v>2072</v>
      </c>
      <c r="B5128" s="60" t="s">
        <v>2064</v>
      </c>
      <c r="C5128" s="61">
        <v>345</v>
      </c>
      <c r="D5128" s="62" t="s">
        <v>2539</v>
      </c>
      <c r="E5128" s="60" t="s">
        <v>102</v>
      </c>
      <c r="F5128" s="65">
        <v>0.59</v>
      </c>
      <c r="G5128" s="70">
        <v>31.518000000000001</v>
      </c>
      <c r="H5128" s="166">
        <f t="shared" si="206"/>
        <v>18.59</v>
      </c>
    </row>
    <row r="5129" spans="1:8" ht="24" x14ac:dyDescent="0.2">
      <c r="A5129" s="165" t="s">
        <v>2072</v>
      </c>
      <c r="B5129" s="60" t="s">
        <v>2064</v>
      </c>
      <c r="C5129" s="61">
        <v>4720</v>
      </c>
      <c r="D5129" s="62" t="s">
        <v>3205</v>
      </c>
      <c r="E5129" s="60" t="s">
        <v>87</v>
      </c>
      <c r="F5129" s="65">
        <v>0.38</v>
      </c>
      <c r="G5129" s="70">
        <v>63.792499999999997</v>
      </c>
      <c r="H5129" s="166">
        <f t="shared" si="206"/>
        <v>24.24</v>
      </c>
    </row>
    <row r="5130" spans="1:8" ht="15" customHeight="1" x14ac:dyDescent="0.2">
      <c r="A5130" s="165" t="s">
        <v>2072</v>
      </c>
      <c r="B5130" s="60" t="s">
        <v>2064</v>
      </c>
      <c r="C5130" s="61">
        <v>1106</v>
      </c>
      <c r="D5130" s="62" t="s">
        <v>3206</v>
      </c>
      <c r="E5130" s="60" t="s">
        <v>102</v>
      </c>
      <c r="F5130" s="65">
        <v>7.28</v>
      </c>
      <c r="G5130" s="70">
        <v>0.96050000000000002</v>
      </c>
      <c r="H5130" s="166">
        <f t="shared" si="206"/>
        <v>6.99</v>
      </c>
    </row>
    <row r="5131" spans="1:8" ht="15" customHeight="1" x14ac:dyDescent="0.2">
      <c r="A5131" s="165" t="s">
        <v>2072</v>
      </c>
      <c r="B5131" s="60" t="s">
        <v>2064</v>
      </c>
      <c r="C5131" s="61">
        <v>4509</v>
      </c>
      <c r="D5131" s="62" t="s">
        <v>3207</v>
      </c>
      <c r="E5131" s="60" t="s">
        <v>118</v>
      </c>
      <c r="F5131" s="65">
        <v>2.25</v>
      </c>
      <c r="G5131" s="70">
        <v>4.42</v>
      </c>
      <c r="H5131" s="166">
        <f t="shared" si="206"/>
        <v>9.94</v>
      </c>
    </row>
    <row r="5132" spans="1:8" ht="24" x14ac:dyDescent="0.2">
      <c r="A5132" s="165" t="s">
        <v>2072</v>
      </c>
      <c r="B5132" s="60" t="s">
        <v>2064</v>
      </c>
      <c r="C5132" s="61">
        <v>21014</v>
      </c>
      <c r="D5132" s="62" t="s">
        <v>3208</v>
      </c>
      <c r="E5132" s="60" t="s">
        <v>118</v>
      </c>
      <c r="F5132" s="65">
        <v>14.66667</v>
      </c>
      <c r="G5132" s="70">
        <v>88.44</v>
      </c>
      <c r="H5132" s="166">
        <f t="shared" si="206"/>
        <v>1297.1199999999999</v>
      </c>
    </row>
    <row r="5133" spans="1:8" ht="15" customHeight="1" x14ac:dyDescent="0.2">
      <c r="A5133" s="165" t="s">
        <v>2072</v>
      </c>
      <c r="B5133" s="60" t="s">
        <v>2064</v>
      </c>
      <c r="C5133" s="61">
        <v>367</v>
      </c>
      <c r="D5133" s="62" t="s">
        <v>3209</v>
      </c>
      <c r="E5133" s="60" t="s">
        <v>87</v>
      </c>
      <c r="F5133" s="65">
        <v>0.5</v>
      </c>
      <c r="G5133" s="70">
        <v>97.75</v>
      </c>
      <c r="H5133" s="166">
        <f t="shared" si="206"/>
        <v>48.87</v>
      </c>
    </row>
    <row r="5134" spans="1:8" ht="15" customHeight="1" x14ac:dyDescent="0.2">
      <c r="A5134" s="165" t="s">
        <v>2072</v>
      </c>
      <c r="B5134" s="60" t="s">
        <v>2064</v>
      </c>
      <c r="C5134" s="61">
        <v>1379</v>
      </c>
      <c r="D5134" s="62" t="s">
        <v>2250</v>
      </c>
      <c r="E5134" s="60" t="s">
        <v>102</v>
      </c>
      <c r="F5134" s="65">
        <v>112</v>
      </c>
      <c r="G5134" s="70">
        <v>0.45050000000000001</v>
      </c>
      <c r="H5134" s="166">
        <f t="shared" si="206"/>
        <v>50.45</v>
      </c>
    </row>
    <row r="5135" spans="1:8" ht="15" customHeight="1" x14ac:dyDescent="0.2">
      <c r="A5135" s="165" t="s">
        <v>2072</v>
      </c>
      <c r="B5135" s="60" t="s">
        <v>2064</v>
      </c>
      <c r="C5135" s="61">
        <v>7292</v>
      </c>
      <c r="D5135" s="62" t="s">
        <v>3210</v>
      </c>
      <c r="E5135" s="60" t="s">
        <v>2210</v>
      </c>
      <c r="F5135" s="65">
        <v>1.1000000000000001</v>
      </c>
      <c r="G5135" s="70">
        <v>21</v>
      </c>
      <c r="H5135" s="166">
        <f t="shared" si="206"/>
        <v>23.1</v>
      </c>
    </row>
    <row r="5136" spans="1:8" ht="15" customHeight="1" x14ac:dyDescent="0.2">
      <c r="A5136" s="165" t="s">
        <v>2072</v>
      </c>
      <c r="B5136" s="60" t="s">
        <v>2064</v>
      </c>
      <c r="C5136" s="61">
        <v>3768</v>
      </c>
      <c r="D5136" s="62" t="s">
        <v>2567</v>
      </c>
      <c r="E5136" s="60" t="s">
        <v>225</v>
      </c>
      <c r="F5136" s="65">
        <v>2.1</v>
      </c>
      <c r="G5136" s="70">
        <v>2.0059999999999998</v>
      </c>
      <c r="H5136" s="166">
        <f t="shared" si="206"/>
        <v>4.21</v>
      </c>
    </row>
    <row r="5137" spans="1:8" ht="15" customHeight="1" x14ac:dyDescent="0.2">
      <c r="A5137" s="165" t="s">
        <v>2072</v>
      </c>
      <c r="B5137" s="60" t="s">
        <v>2064</v>
      </c>
      <c r="C5137" s="61">
        <v>7307</v>
      </c>
      <c r="D5137" s="62" t="s">
        <v>2409</v>
      </c>
      <c r="E5137" s="60" t="s">
        <v>2210</v>
      </c>
      <c r="F5137" s="65">
        <v>0.85</v>
      </c>
      <c r="G5137" s="70">
        <v>25</v>
      </c>
      <c r="H5137" s="166">
        <f t="shared" si="206"/>
        <v>21.25</v>
      </c>
    </row>
    <row r="5138" spans="1:8" ht="15" customHeight="1" x14ac:dyDescent="0.2">
      <c r="A5138" s="165" t="s">
        <v>2072</v>
      </c>
      <c r="B5138" s="60" t="s">
        <v>2064</v>
      </c>
      <c r="C5138" s="61">
        <v>10999</v>
      </c>
      <c r="D5138" s="62" t="s">
        <v>3211</v>
      </c>
      <c r="E5138" s="60" t="s">
        <v>102</v>
      </c>
      <c r="F5138" s="65">
        <v>1.1333299999999999</v>
      </c>
      <c r="G5138" s="70">
        <v>25</v>
      </c>
      <c r="H5138" s="166">
        <f t="shared" si="206"/>
        <v>28.33</v>
      </c>
    </row>
    <row r="5139" spans="1:8" ht="24" x14ac:dyDescent="0.2">
      <c r="A5139" s="165" t="s">
        <v>2072</v>
      </c>
      <c r="B5139" s="60" t="s">
        <v>2064</v>
      </c>
      <c r="C5139" s="61">
        <v>2692</v>
      </c>
      <c r="D5139" s="62" t="s">
        <v>2209</v>
      </c>
      <c r="E5139" s="60" t="s">
        <v>2210</v>
      </c>
      <c r="F5139" s="65">
        <v>1.8</v>
      </c>
      <c r="G5139" s="70">
        <v>6.1284999999999998</v>
      </c>
      <c r="H5139" s="166">
        <f t="shared" si="206"/>
        <v>11.03</v>
      </c>
    </row>
    <row r="5140" spans="1:8" ht="15" customHeight="1" x14ac:dyDescent="0.2">
      <c r="A5140" s="165" t="s">
        <v>2072</v>
      </c>
      <c r="B5140" s="60" t="s">
        <v>2064</v>
      </c>
      <c r="C5140" s="61">
        <v>5061</v>
      </c>
      <c r="D5140" s="62" t="s">
        <v>2189</v>
      </c>
      <c r="E5140" s="60" t="s">
        <v>102</v>
      </c>
      <c r="F5140" s="65">
        <v>0.45</v>
      </c>
      <c r="G5140" s="70">
        <v>20.612500000000001</v>
      </c>
      <c r="H5140" s="166">
        <f t="shared" si="206"/>
        <v>9.27</v>
      </c>
    </row>
    <row r="5141" spans="1:8" ht="15" customHeight="1" x14ac:dyDescent="0.2">
      <c r="A5141" s="165" t="s">
        <v>2072</v>
      </c>
      <c r="B5141" s="60" t="s">
        <v>2064</v>
      </c>
      <c r="C5141" s="61">
        <v>34449</v>
      </c>
      <c r="D5141" s="62" t="s">
        <v>3212</v>
      </c>
      <c r="E5141" s="60" t="s">
        <v>102</v>
      </c>
      <c r="F5141" s="65">
        <v>33.5</v>
      </c>
      <c r="G5141" s="70">
        <v>10</v>
      </c>
      <c r="H5141" s="166">
        <f t="shared" si="206"/>
        <v>335</v>
      </c>
    </row>
    <row r="5142" spans="1:8" ht="15" customHeight="1" x14ac:dyDescent="0.2">
      <c r="A5142" s="165" t="s">
        <v>2072</v>
      </c>
      <c r="B5142" s="60" t="s">
        <v>2064</v>
      </c>
      <c r="C5142" s="61">
        <v>4718</v>
      </c>
      <c r="D5142" s="62" t="s">
        <v>3213</v>
      </c>
      <c r="E5142" s="60" t="s">
        <v>87</v>
      </c>
      <c r="F5142" s="65">
        <v>0.16</v>
      </c>
      <c r="G5142" s="70">
        <v>55.547499999999999</v>
      </c>
      <c r="H5142" s="166">
        <f t="shared" si="206"/>
        <v>8.8800000000000008</v>
      </c>
    </row>
    <row r="5143" spans="1:8" ht="24" x14ac:dyDescent="0.2">
      <c r="A5143" s="165" t="s">
        <v>2072</v>
      </c>
      <c r="B5143" s="60" t="s">
        <v>2064</v>
      </c>
      <c r="C5143" s="61">
        <v>43678</v>
      </c>
      <c r="D5143" s="62" t="s">
        <v>2657</v>
      </c>
      <c r="E5143" s="60" t="s">
        <v>84</v>
      </c>
      <c r="F5143" s="65">
        <v>3.3</v>
      </c>
      <c r="G5143" s="70">
        <v>60.83</v>
      </c>
      <c r="H5143" s="166">
        <f t="shared" si="206"/>
        <v>200.73</v>
      </c>
    </row>
    <row r="5144" spans="1:8" ht="24" x14ac:dyDescent="0.2">
      <c r="A5144" s="165" t="s">
        <v>2072</v>
      </c>
      <c r="B5144" s="60" t="s">
        <v>2064</v>
      </c>
      <c r="C5144" s="61">
        <v>21015</v>
      </c>
      <c r="D5144" s="62" t="s">
        <v>3214</v>
      </c>
      <c r="E5144" s="60" t="s">
        <v>118</v>
      </c>
      <c r="F5144" s="65">
        <v>14</v>
      </c>
      <c r="G5144" s="70">
        <v>84.92</v>
      </c>
      <c r="H5144" s="166">
        <f t="shared" si="206"/>
        <v>1188.8800000000001</v>
      </c>
    </row>
    <row r="5145" spans="1:8" s="47" customFormat="1" ht="14.25" x14ac:dyDescent="0.25">
      <c r="A5145" s="153" t="s">
        <v>2057</v>
      </c>
      <c r="B5145" s="154" t="s">
        <v>2058</v>
      </c>
      <c r="C5145" s="154" t="s">
        <v>2059</v>
      </c>
      <c r="D5145" s="154" t="s">
        <v>2060</v>
      </c>
      <c r="E5145" s="154" t="s">
        <v>2061</v>
      </c>
      <c r="F5145" s="155" t="s">
        <v>2062</v>
      </c>
      <c r="G5145" s="156" t="s">
        <v>2063</v>
      </c>
      <c r="H5145" s="157" t="s">
        <v>2602</v>
      </c>
    </row>
    <row r="5146" spans="1:8" ht="66" customHeight="1" x14ac:dyDescent="0.2">
      <c r="A5146" s="158" t="s">
        <v>2001</v>
      </c>
      <c r="B5146" s="159" t="s">
        <v>2603</v>
      </c>
      <c r="C5146" s="160" t="s">
        <v>2000</v>
      </c>
      <c r="D5146" s="161" t="s">
        <v>2002</v>
      </c>
      <c r="E5146" s="162" t="s">
        <v>84</v>
      </c>
      <c r="F5146" s="163"/>
      <c r="G5146" s="72"/>
      <c r="H5146" s="164">
        <f>SUM(H5147:H5147)</f>
        <v>612</v>
      </c>
    </row>
    <row r="5147" spans="1:8" ht="38.1" customHeight="1" x14ac:dyDescent="0.2">
      <c r="A5147" s="165" t="s">
        <v>2607</v>
      </c>
      <c r="B5147" s="60" t="s">
        <v>2064</v>
      </c>
      <c r="C5147" s="61">
        <v>10416</v>
      </c>
      <c r="D5147" s="62" t="s">
        <v>3216</v>
      </c>
      <c r="E5147" s="60" t="s">
        <v>84</v>
      </c>
      <c r="F5147" s="65">
        <v>1</v>
      </c>
      <c r="G5147" s="70">
        <v>612</v>
      </c>
      <c r="H5147" s="166">
        <f>TRUNC(G5147*F5147,2)</f>
        <v>612</v>
      </c>
    </row>
    <row r="5148" spans="1:8" s="47" customFormat="1" ht="14.25" x14ac:dyDescent="0.25">
      <c r="A5148" s="153" t="s">
        <v>2057</v>
      </c>
      <c r="B5148" s="154" t="s">
        <v>2058</v>
      </c>
      <c r="C5148" s="154" t="s">
        <v>2059</v>
      </c>
      <c r="D5148" s="154" t="s">
        <v>2060</v>
      </c>
      <c r="E5148" s="154" t="s">
        <v>2061</v>
      </c>
      <c r="F5148" s="155" t="s">
        <v>2062</v>
      </c>
      <c r="G5148" s="156" t="s">
        <v>2063</v>
      </c>
      <c r="H5148" s="157" t="s">
        <v>2602</v>
      </c>
    </row>
    <row r="5149" spans="1:8" ht="81.95" customHeight="1" x14ac:dyDescent="0.2">
      <c r="A5149" s="158" t="s">
        <v>2004</v>
      </c>
      <c r="B5149" s="159" t="s">
        <v>2603</v>
      </c>
      <c r="C5149" s="160" t="s">
        <v>2003</v>
      </c>
      <c r="D5149" s="161" t="s">
        <v>2005</v>
      </c>
      <c r="E5149" s="162" t="s">
        <v>84</v>
      </c>
      <c r="F5149" s="163"/>
      <c r="G5149" s="72"/>
      <c r="H5149" s="164">
        <f>SUM(H5150:H5150)</f>
        <v>612</v>
      </c>
    </row>
    <row r="5150" spans="1:8" ht="48" customHeight="1" x14ac:dyDescent="0.2">
      <c r="A5150" s="165" t="s">
        <v>2607</v>
      </c>
      <c r="B5150" s="60" t="s">
        <v>2064</v>
      </c>
      <c r="C5150" s="61">
        <v>10416</v>
      </c>
      <c r="D5150" s="62" t="s">
        <v>2005</v>
      </c>
      <c r="E5150" s="60" t="s">
        <v>84</v>
      </c>
      <c r="F5150" s="65">
        <v>1</v>
      </c>
      <c r="G5150" s="70">
        <v>612</v>
      </c>
      <c r="H5150" s="166">
        <f>TRUNC(G5150*F5150,2)</f>
        <v>612</v>
      </c>
    </row>
    <row r="5151" spans="1:8" s="47" customFormat="1" ht="14.25" x14ac:dyDescent="0.25">
      <c r="A5151" s="153" t="s">
        <v>2057</v>
      </c>
      <c r="B5151" s="154" t="s">
        <v>2058</v>
      </c>
      <c r="C5151" s="154" t="s">
        <v>2059</v>
      </c>
      <c r="D5151" s="154" t="s">
        <v>2060</v>
      </c>
      <c r="E5151" s="154" t="s">
        <v>2061</v>
      </c>
      <c r="F5151" s="155" t="s">
        <v>2062</v>
      </c>
      <c r="G5151" s="156" t="s">
        <v>2063</v>
      </c>
      <c r="H5151" s="157" t="s">
        <v>2602</v>
      </c>
    </row>
    <row r="5152" spans="1:8" ht="32.1" customHeight="1" x14ac:dyDescent="0.2">
      <c r="A5152" s="158" t="s">
        <v>2008</v>
      </c>
      <c r="B5152" s="159" t="s">
        <v>2603</v>
      </c>
      <c r="C5152" s="160" t="s">
        <v>2007</v>
      </c>
      <c r="D5152" s="161" t="s">
        <v>2009</v>
      </c>
      <c r="E5152" s="162" t="s">
        <v>118</v>
      </c>
      <c r="F5152" s="163"/>
      <c r="G5152" s="72"/>
      <c r="H5152" s="164">
        <f>SUM(H5153:H5156)</f>
        <v>153.36000000000001</v>
      </c>
    </row>
    <row r="5153" spans="1:8" ht="27" customHeight="1" x14ac:dyDescent="0.2">
      <c r="A5153" s="165" t="s">
        <v>2072</v>
      </c>
      <c r="B5153" s="60" t="s">
        <v>2064</v>
      </c>
      <c r="C5153" s="61">
        <v>20232</v>
      </c>
      <c r="D5153" s="62" t="s">
        <v>2456</v>
      </c>
      <c r="E5153" s="60" t="s">
        <v>118</v>
      </c>
      <c r="F5153" s="65">
        <v>2.12</v>
      </c>
      <c r="G5153" s="70">
        <v>51</v>
      </c>
      <c r="H5153" s="166">
        <f>TRUNC(G5153*F5153,2)</f>
        <v>108.12</v>
      </c>
    </row>
    <row r="5154" spans="1:8" ht="15" customHeight="1" x14ac:dyDescent="0.2">
      <c r="A5154" s="165" t="s">
        <v>2072</v>
      </c>
      <c r="B5154" s="60" t="s">
        <v>2064</v>
      </c>
      <c r="C5154" s="61">
        <v>37595</v>
      </c>
      <c r="D5154" s="62" t="s">
        <v>2454</v>
      </c>
      <c r="E5154" s="60" t="s">
        <v>102</v>
      </c>
      <c r="F5154" s="65">
        <v>2.6</v>
      </c>
      <c r="G5154" s="70">
        <v>2.0499999999999998</v>
      </c>
      <c r="H5154" s="166">
        <f>TRUNC(G5154*F5154,2)</f>
        <v>5.33</v>
      </c>
    </row>
    <row r="5155" spans="1:8" ht="15" customHeight="1" x14ac:dyDescent="0.2">
      <c r="A5155" s="165" t="s">
        <v>2072</v>
      </c>
      <c r="B5155" s="60" t="s">
        <v>2605</v>
      </c>
      <c r="C5155" s="61">
        <v>88274</v>
      </c>
      <c r="D5155" s="62" t="s">
        <v>2455</v>
      </c>
      <c r="E5155" s="60" t="s">
        <v>30</v>
      </c>
      <c r="F5155" s="65">
        <v>1</v>
      </c>
      <c r="G5155" s="70">
        <v>24.44</v>
      </c>
      <c r="H5155" s="166">
        <f>TRUNC(G5155*F5155,2)</f>
        <v>24.44</v>
      </c>
    </row>
    <row r="5156" spans="1:8" ht="15" customHeight="1" x14ac:dyDescent="0.2">
      <c r="A5156" s="165" t="s">
        <v>2072</v>
      </c>
      <c r="B5156" s="60" t="s">
        <v>2605</v>
      </c>
      <c r="C5156" s="61">
        <v>88316</v>
      </c>
      <c r="D5156" s="62" t="s">
        <v>2094</v>
      </c>
      <c r="E5156" s="60" t="s">
        <v>30</v>
      </c>
      <c r="F5156" s="65">
        <v>0.85099999999999998</v>
      </c>
      <c r="G5156" s="70">
        <v>18.190000000000001</v>
      </c>
      <c r="H5156" s="166">
        <f>TRUNC(G5156*F5156,2)</f>
        <v>15.47</v>
      </c>
    </row>
    <row r="5157" spans="1:8" s="47" customFormat="1" ht="14.25" x14ac:dyDescent="0.25">
      <c r="A5157" s="153" t="s">
        <v>2057</v>
      </c>
      <c r="B5157" s="154" t="s">
        <v>2058</v>
      </c>
      <c r="C5157" s="154" t="s">
        <v>2059</v>
      </c>
      <c r="D5157" s="154" t="s">
        <v>2060</v>
      </c>
      <c r="E5157" s="154" t="s">
        <v>2061</v>
      </c>
      <c r="F5157" s="155" t="s">
        <v>2062</v>
      </c>
      <c r="G5157" s="156" t="s">
        <v>2063</v>
      </c>
      <c r="H5157" s="157" t="s">
        <v>2602</v>
      </c>
    </row>
    <row r="5158" spans="1:8" ht="48" customHeight="1" x14ac:dyDescent="0.2">
      <c r="A5158" s="158" t="s">
        <v>2011</v>
      </c>
      <c r="B5158" s="159" t="s">
        <v>2603</v>
      </c>
      <c r="C5158" s="160" t="s">
        <v>2010</v>
      </c>
      <c r="D5158" s="161" t="s">
        <v>2012</v>
      </c>
      <c r="E5158" s="162" t="s">
        <v>118</v>
      </c>
      <c r="F5158" s="163"/>
      <c r="G5158" s="72"/>
      <c r="H5158" s="164">
        <f>SUM(H5159:H5164)</f>
        <v>52.13</v>
      </c>
    </row>
    <row r="5159" spans="1:8" ht="27" customHeight="1" x14ac:dyDescent="0.2">
      <c r="A5159" s="165" t="s">
        <v>2072</v>
      </c>
      <c r="B5159" s="60" t="s">
        <v>2064</v>
      </c>
      <c r="C5159" s="61">
        <v>20232</v>
      </c>
      <c r="D5159" s="62" t="s">
        <v>2456</v>
      </c>
      <c r="E5159" s="60" t="s">
        <v>118</v>
      </c>
      <c r="F5159" s="65">
        <v>0.73</v>
      </c>
      <c r="G5159" s="70">
        <v>51</v>
      </c>
      <c r="H5159" s="166">
        <f t="shared" ref="H5159:H5164" si="207">TRUNC(G5159*F5159,2)</f>
        <v>37.229999999999997</v>
      </c>
    </row>
    <row r="5160" spans="1:8" ht="36" x14ac:dyDescent="0.2">
      <c r="A5160" s="165" t="s">
        <v>2072</v>
      </c>
      <c r="B5160" s="60" t="s">
        <v>2605</v>
      </c>
      <c r="C5160" s="61">
        <v>87283</v>
      </c>
      <c r="D5160" s="62" t="s">
        <v>3217</v>
      </c>
      <c r="E5160" s="60" t="s">
        <v>87</v>
      </c>
      <c r="F5160" s="65">
        <v>4.1999999999999997E-3</v>
      </c>
      <c r="G5160" s="70">
        <v>378.82</v>
      </c>
      <c r="H5160" s="166">
        <f t="shared" si="207"/>
        <v>1.59</v>
      </c>
    </row>
    <row r="5161" spans="1:8" x14ac:dyDescent="0.2">
      <c r="A5161" s="165" t="s">
        <v>2072</v>
      </c>
      <c r="B5161" s="60" t="s">
        <v>2605</v>
      </c>
      <c r="C5161" s="61">
        <v>88316</v>
      </c>
      <c r="D5161" s="62" t="s">
        <v>2094</v>
      </c>
      <c r="E5161" s="60" t="s">
        <v>30</v>
      </c>
      <c r="F5161" s="65">
        <v>0.11</v>
      </c>
      <c r="G5161" s="70">
        <v>18.190000000000001</v>
      </c>
      <c r="H5161" s="166">
        <f t="shared" si="207"/>
        <v>2</v>
      </c>
    </row>
    <row r="5162" spans="1:8" x14ac:dyDescent="0.2">
      <c r="A5162" s="165" t="s">
        <v>2072</v>
      </c>
      <c r="B5162" s="60" t="s">
        <v>2605</v>
      </c>
      <c r="C5162" s="61">
        <v>88274</v>
      </c>
      <c r="D5162" s="62" t="s">
        <v>2455</v>
      </c>
      <c r="E5162" s="60" t="s">
        <v>30</v>
      </c>
      <c r="F5162" s="65">
        <v>0.25</v>
      </c>
      <c r="G5162" s="70">
        <v>24.44</v>
      </c>
      <c r="H5162" s="166">
        <f t="shared" si="207"/>
        <v>6.11</v>
      </c>
    </row>
    <row r="5163" spans="1:8" ht="24" x14ac:dyDescent="0.2">
      <c r="A5163" s="165" t="s">
        <v>2072</v>
      </c>
      <c r="B5163" s="60" t="s">
        <v>2605</v>
      </c>
      <c r="C5163" s="61">
        <v>91692</v>
      </c>
      <c r="D5163" s="62" t="s">
        <v>2110</v>
      </c>
      <c r="E5163" s="60" t="s">
        <v>2096</v>
      </c>
      <c r="F5163" s="65">
        <v>8.9999999999999993E-3</v>
      </c>
      <c r="G5163" s="70">
        <v>31.02</v>
      </c>
      <c r="H5163" s="166">
        <f t="shared" si="207"/>
        <v>0.27</v>
      </c>
    </row>
    <row r="5164" spans="1:8" ht="24" x14ac:dyDescent="0.2">
      <c r="A5164" s="165" t="s">
        <v>2072</v>
      </c>
      <c r="B5164" s="60" t="s">
        <v>2605</v>
      </c>
      <c r="C5164" s="61">
        <v>91693</v>
      </c>
      <c r="D5164" s="62" t="s">
        <v>2111</v>
      </c>
      <c r="E5164" s="60" t="s">
        <v>2098</v>
      </c>
      <c r="F5164" s="65">
        <v>0.17899999999999999</v>
      </c>
      <c r="G5164" s="70">
        <v>27.59</v>
      </c>
      <c r="H5164" s="166">
        <f t="shared" si="207"/>
        <v>4.93</v>
      </c>
    </row>
    <row r="5165" spans="1:8" s="47" customFormat="1" ht="14.25" x14ac:dyDescent="0.25">
      <c r="A5165" s="153" t="s">
        <v>2057</v>
      </c>
      <c r="B5165" s="154" t="s">
        <v>2058</v>
      </c>
      <c r="C5165" s="154" t="s">
        <v>2059</v>
      </c>
      <c r="D5165" s="154" t="s">
        <v>2060</v>
      </c>
      <c r="E5165" s="154" t="s">
        <v>2061</v>
      </c>
      <c r="F5165" s="155" t="s">
        <v>2062</v>
      </c>
      <c r="G5165" s="156" t="s">
        <v>2063</v>
      </c>
      <c r="H5165" s="157" t="s">
        <v>2602</v>
      </c>
    </row>
    <row r="5166" spans="1:8" ht="32.1" customHeight="1" x14ac:dyDescent="0.2">
      <c r="A5166" s="158" t="s">
        <v>2014</v>
      </c>
      <c r="B5166" s="159" t="s">
        <v>2603</v>
      </c>
      <c r="C5166" s="160" t="s">
        <v>2013</v>
      </c>
      <c r="D5166" s="161" t="s">
        <v>2015</v>
      </c>
      <c r="E5166" s="162" t="s">
        <v>2598</v>
      </c>
      <c r="F5166" s="163"/>
      <c r="G5166" s="72"/>
      <c r="H5166" s="164">
        <f>SUM(H5167:H5167)</f>
        <v>798.83</v>
      </c>
    </row>
    <row r="5167" spans="1:8" ht="27" customHeight="1" x14ac:dyDescent="0.2">
      <c r="A5167" s="165" t="s">
        <v>2619</v>
      </c>
      <c r="B5167" s="60" t="s">
        <v>2064</v>
      </c>
      <c r="C5167" s="61" t="s">
        <v>3218</v>
      </c>
      <c r="D5167" s="62" t="s">
        <v>3219</v>
      </c>
      <c r="E5167" s="60" t="s">
        <v>225</v>
      </c>
      <c r="F5167" s="65">
        <v>1</v>
      </c>
      <c r="G5167" s="70">
        <v>798.83</v>
      </c>
      <c r="H5167" s="166">
        <f>TRUNC(G5167*F5167,2)</f>
        <v>798.83</v>
      </c>
    </row>
    <row r="5168" spans="1:8" s="47" customFormat="1" ht="14.25" x14ac:dyDescent="0.25">
      <c r="A5168" s="153" t="s">
        <v>2057</v>
      </c>
      <c r="B5168" s="154" t="s">
        <v>2058</v>
      </c>
      <c r="C5168" s="154" t="s">
        <v>2059</v>
      </c>
      <c r="D5168" s="154" t="s">
        <v>2060</v>
      </c>
      <c r="E5168" s="154" t="s">
        <v>2061</v>
      </c>
      <c r="F5168" s="155" t="s">
        <v>2062</v>
      </c>
      <c r="G5168" s="156" t="s">
        <v>2063</v>
      </c>
      <c r="H5168" s="157" t="s">
        <v>2602</v>
      </c>
    </row>
    <row r="5169" spans="1:8" ht="32.1" customHeight="1" x14ac:dyDescent="0.2">
      <c r="A5169" s="158" t="s">
        <v>2017</v>
      </c>
      <c r="B5169" s="159" t="s">
        <v>2603</v>
      </c>
      <c r="C5169" s="160" t="s">
        <v>2016</v>
      </c>
      <c r="D5169" s="161" t="s">
        <v>2018</v>
      </c>
      <c r="E5169" s="162" t="s">
        <v>2598</v>
      </c>
      <c r="F5169" s="163"/>
      <c r="G5169" s="72"/>
      <c r="H5169" s="164">
        <f>SUM(H5170)</f>
        <v>1280.52</v>
      </c>
    </row>
    <row r="5170" spans="1:8" ht="27" customHeight="1" x14ac:dyDescent="0.2">
      <c r="A5170" s="165" t="s">
        <v>2619</v>
      </c>
      <c r="B5170" s="60" t="s">
        <v>2064</v>
      </c>
      <c r="C5170" s="61" t="s">
        <v>3220</v>
      </c>
      <c r="D5170" s="62" t="s">
        <v>3221</v>
      </c>
      <c r="E5170" s="60" t="s">
        <v>225</v>
      </c>
      <c r="F5170" s="65">
        <v>1</v>
      </c>
      <c r="G5170" s="70">
        <v>1280.52</v>
      </c>
      <c r="H5170" s="166">
        <f>TRUNC(G5170*F5170,2)</f>
        <v>1280.52</v>
      </c>
    </row>
    <row r="5171" spans="1:8" s="47" customFormat="1" ht="14.25" x14ac:dyDescent="0.25">
      <c r="A5171" s="153" t="s">
        <v>2057</v>
      </c>
      <c r="B5171" s="154" t="s">
        <v>2058</v>
      </c>
      <c r="C5171" s="154" t="s">
        <v>2059</v>
      </c>
      <c r="D5171" s="154" t="s">
        <v>2060</v>
      </c>
      <c r="E5171" s="154" t="s">
        <v>2061</v>
      </c>
      <c r="F5171" s="155" t="s">
        <v>2062</v>
      </c>
      <c r="G5171" s="156" t="s">
        <v>2063</v>
      </c>
      <c r="H5171" s="157" t="s">
        <v>2602</v>
      </c>
    </row>
    <row r="5172" spans="1:8" ht="32.1" customHeight="1" x14ac:dyDescent="0.2">
      <c r="A5172" s="158" t="s">
        <v>2020</v>
      </c>
      <c r="B5172" s="159" t="s">
        <v>2603</v>
      </c>
      <c r="C5172" s="160" t="s">
        <v>2019</v>
      </c>
      <c r="D5172" s="161" t="s">
        <v>2021</v>
      </c>
      <c r="E5172" s="162" t="s">
        <v>2598</v>
      </c>
      <c r="F5172" s="163"/>
      <c r="G5172" s="72"/>
      <c r="H5172" s="164">
        <f>SUM(H5173)</f>
        <v>2176.34</v>
      </c>
    </row>
    <row r="5173" spans="1:8" ht="27" customHeight="1" x14ac:dyDescent="0.2">
      <c r="A5173" s="165" t="s">
        <v>2619</v>
      </c>
      <c r="B5173" s="60" t="s">
        <v>2064</v>
      </c>
      <c r="C5173" s="61" t="s">
        <v>3222</v>
      </c>
      <c r="D5173" s="62" t="s">
        <v>3223</v>
      </c>
      <c r="E5173" s="60" t="s">
        <v>225</v>
      </c>
      <c r="F5173" s="65">
        <v>1</v>
      </c>
      <c r="G5173" s="70">
        <v>2176.34</v>
      </c>
      <c r="H5173" s="166">
        <f>TRUNC(G5173*F5173,2)</f>
        <v>2176.34</v>
      </c>
    </row>
    <row r="5174" spans="1:8" s="47" customFormat="1" ht="14.25" x14ac:dyDescent="0.25">
      <c r="A5174" s="153" t="s">
        <v>2057</v>
      </c>
      <c r="B5174" s="154" t="s">
        <v>2058</v>
      </c>
      <c r="C5174" s="154" t="s">
        <v>2059</v>
      </c>
      <c r="D5174" s="154" t="s">
        <v>2060</v>
      </c>
      <c r="E5174" s="154" t="s">
        <v>2061</v>
      </c>
      <c r="F5174" s="155" t="s">
        <v>2062</v>
      </c>
      <c r="G5174" s="156" t="s">
        <v>2063</v>
      </c>
      <c r="H5174" s="157" t="s">
        <v>2602</v>
      </c>
    </row>
    <row r="5175" spans="1:8" ht="32.1" customHeight="1" x14ac:dyDescent="0.2">
      <c r="A5175" s="158" t="s">
        <v>2023</v>
      </c>
      <c r="B5175" s="159" t="s">
        <v>2603</v>
      </c>
      <c r="C5175" s="160" t="s">
        <v>2022</v>
      </c>
      <c r="D5175" s="161" t="s">
        <v>2024</v>
      </c>
      <c r="E5175" s="162" t="s">
        <v>2598</v>
      </c>
      <c r="F5175" s="163"/>
      <c r="G5175" s="72"/>
      <c r="H5175" s="164">
        <f>SUM(H5176)</f>
        <v>608.96</v>
      </c>
    </row>
    <row r="5176" spans="1:8" ht="27" customHeight="1" x14ac:dyDescent="0.2">
      <c r="A5176" s="165" t="s">
        <v>2619</v>
      </c>
      <c r="B5176" s="60" t="s">
        <v>2064</v>
      </c>
      <c r="C5176" s="61" t="s">
        <v>3224</v>
      </c>
      <c r="D5176" s="62" t="s">
        <v>3225</v>
      </c>
      <c r="E5176" s="60" t="s">
        <v>225</v>
      </c>
      <c r="F5176" s="65">
        <v>1</v>
      </c>
      <c r="G5176" s="70">
        <v>608.96</v>
      </c>
      <c r="H5176" s="166">
        <f>TRUNC(G5176*F5176,2)</f>
        <v>608.96</v>
      </c>
    </row>
    <row r="5177" spans="1:8" s="47" customFormat="1" ht="14.25" x14ac:dyDescent="0.25">
      <c r="A5177" s="153" t="s">
        <v>2057</v>
      </c>
      <c r="B5177" s="154" t="s">
        <v>2058</v>
      </c>
      <c r="C5177" s="154" t="s">
        <v>2059</v>
      </c>
      <c r="D5177" s="154" t="s">
        <v>2060</v>
      </c>
      <c r="E5177" s="154" t="s">
        <v>2061</v>
      </c>
      <c r="F5177" s="155" t="s">
        <v>2062</v>
      </c>
      <c r="G5177" s="156" t="s">
        <v>2063</v>
      </c>
      <c r="H5177" s="157" t="s">
        <v>2602</v>
      </c>
    </row>
    <row r="5178" spans="1:8" ht="32.1" customHeight="1" x14ac:dyDescent="0.2">
      <c r="A5178" s="158" t="s">
        <v>2026</v>
      </c>
      <c r="B5178" s="159" t="s">
        <v>2603</v>
      </c>
      <c r="C5178" s="160" t="s">
        <v>2025</v>
      </c>
      <c r="D5178" s="161" t="s">
        <v>2027</v>
      </c>
      <c r="E5178" s="162" t="s">
        <v>84</v>
      </c>
      <c r="F5178" s="163"/>
      <c r="G5178" s="72"/>
      <c r="H5178" s="164">
        <f>SUM(H5179)</f>
        <v>672.08</v>
      </c>
    </row>
    <row r="5179" spans="1:8" ht="27" customHeight="1" x14ac:dyDescent="0.2">
      <c r="A5179" s="165" t="s">
        <v>2072</v>
      </c>
      <c r="B5179" s="60" t="s">
        <v>2605</v>
      </c>
      <c r="C5179" s="61">
        <v>86889</v>
      </c>
      <c r="D5179" s="62" t="s">
        <v>3226</v>
      </c>
      <c r="E5179" s="60" t="s">
        <v>225</v>
      </c>
      <c r="F5179" s="65">
        <v>1.1100000000000001</v>
      </c>
      <c r="G5179" s="70">
        <v>605.48</v>
      </c>
      <c r="H5179" s="166">
        <f>TRUNC(G5179*F5179,2)</f>
        <v>672.08</v>
      </c>
    </row>
    <row r="5180" spans="1:8" s="47" customFormat="1" ht="14.25" x14ac:dyDescent="0.25">
      <c r="A5180" s="153" t="s">
        <v>2057</v>
      </c>
      <c r="B5180" s="154" t="s">
        <v>2058</v>
      </c>
      <c r="C5180" s="154" t="s">
        <v>2059</v>
      </c>
      <c r="D5180" s="154" t="s">
        <v>2060</v>
      </c>
      <c r="E5180" s="154" t="s">
        <v>2061</v>
      </c>
      <c r="F5180" s="155" t="s">
        <v>2062</v>
      </c>
      <c r="G5180" s="156" t="s">
        <v>2063</v>
      </c>
      <c r="H5180" s="157" t="s">
        <v>2602</v>
      </c>
    </row>
    <row r="5181" spans="1:8" ht="48" customHeight="1" x14ac:dyDescent="0.2">
      <c r="A5181" s="158" t="s">
        <v>2029</v>
      </c>
      <c r="B5181" s="159" t="s">
        <v>2603</v>
      </c>
      <c r="C5181" s="160" t="s">
        <v>2028</v>
      </c>
      <c r="D5181" s="161" t="s">
        <v>2030</v>
      </c>
      <c r="E5181" s="162" t="s">
        <v>118</v>
      </c>
      <c r="F5181" s="163"/>
      <c r="G5181" s="72"/>
      <c r="H5181" s="164">
        <f>SUM(H5182:H5184)</f>
        <v>115.19999999999999</v>
      </c>
    </row>
    <row r="5182" spans="1:8" ht="27" customHeight="1" x14ac:dyDescent="0.2">
      <c r="A5182" s="165" t="s">
        <v>2072</v>
      </c>
      <c r="B5182" s="60" t="s">
        <v>2605</v>
      </c>
      <c r="C5182" s="61">
        <v>101966</v>
      </c>
      <c r="D5182" s="62" t="s">
        <v>3227</v>
      </c>
      <c r="E5182" s="60" t="s">
        <v>118</v>
      </c>
      <c r="F5182" s="65">
        <v>1.02</v>
      </c>
      <c r="G5182" s="70">
        <v>102.37</v>
      </c>
      <c r="H5182" s="166">
        <f>TRUNC(G5182*F5182,2)</f>
        <v>104.41</v>
      </c>
    </row>
    <row r="5183" spans="1:8" ht="15" customHeight="1" x14ac:dyDescent="0.2">
      <c r="A5183" s="165" t="s">
        <v>2619</v>
      </c>
      <c r="B5183" s="60" t="s">
        <v>2064</v>
      </c>
      <c r="C5183" s="61" t="s">
        <v>3228</v>
      </c>
      <c r="D5183" s="62" t="s">
        <v>3229</v>
      </c>
      <c r="E5183" s="60" t="s">
        <v>3230</v>
      </c>
      <c r="F5183" s="65">
        <v>0.17</v>
      </c>
      <c r="G5183" s="70">
        <v>52.11</v>
      </c>
      <c r="H5183" s="166">
        <f>TRUNC(G5183*F5183,2)</f>
        <v>8.85</v>
      </c>
    </row>
    <row r="5184" spans="1:8" ht="15" customHeight="1" x14ac:dyDescent="0.2">
      <c r="A5184" s="165" t="s">
        <v>2072</v>
      </c>
      <c r="B5184" s="60" t="s">
        <v>2064</v>
      </c>
      <c r="C5184" s="61">
        <v>156</v>
      </c>
      <c r="D5184" s="62" t="s">
        <v>2662</v>
      </c>
      <c r="E5184" s="60" t="s">
        <v>102</v>
      </c>
      <c r="F5184" s="65">
        <v>4.1250000000000002E-2</v>
      </c>
      <c r="G5184" s="70">
        <v>47.243000000000002</v>
      </c>
      <c r="H5184" s="166">
        <f>TRUNC(G5184*F5184,2)</f>
        <v>1.94</v>
      </c>
    </row>
    <row r="5185" spans="1:8" s="47" customFormat="1" ht="14.25" x14ac:dyDescent="0.25">
      <c r="A5185" s="153" t="s">
        <v>2057</v>
      </c>
      <c r="B5185" s="154" t="s">
        <v>2058</v>
      </c>
      <c r="C5185" s="154" t="s">
        <v>2059</v>
      </c>
      <c r="D5185" s="154" t="s">
        <v>2060</v>
      </c>
      <c r="E5185" s="154" t="s">
        <v>2061</v>
      </c>
      <c r="F5185" s="155" t="s">
        <v>2062</v>
      </c>
      <c r="G5185" s="156" t="s">
        <v>2063</v>
      </c>
      <c r="H5185" s="157" t="s">
        <v>2602</v>
      </c>
    </row>
    <row r="5186" spans="1:8" ht="66" customHeight="1" x14ac:dyDescent="0.2">
      <c r="A5186" s="158" t="s">
        <v>2033</v>
      </c>
      <c r="B5186" s="159" t="s">
        <v>2603</v>
      </c>
      <c r="C5186" s="160" t="s">
        <v>2032</v>
      </c>
      <c r="D5186" s="161" t="s">
        <v>2034</v>
      </c>
      <c r="E5186" s="162" t="s">
        <v>1924</v>
      </c>
      <c r="F5186" s="163"/>
      <c r="G5186" s="72"/>
      <c r="H5186" s="164">
        <f>SUM(H5187:H5187)</f>
        <v>2869.34</v>
      </c>
    </row>
    <row r="5187" spans="1:8" ht="38.1" customHeight="1" x14ac:dyDescent="0.2">
      <c r="A5187" s="165" t="s">
        <v>2619</v>
      </c>
      <c r="B5187" s="60" t="s">
        <v>2064</v>
      </c>
      <c r="C5187" s="61" t="s">
        <v>3231</v>
      </c>
      <c r="D5187" s="62" t="s">
        <v>3232</v>
      </c>
      <c r="E5187" s="60" t="s">
        <v>1924</v>
      </c>
      <c r="F5187" s="65">
        <v>1</v>
      </c>
      <c r="G5187" s="70">
        <v>2869.34</v>
      </c>
      <c r="H5187" s="166">
        <f>TRUNC(G5187*F5187,2)</f>
        <v>2869.34</v>
      </c>
    </row>
    <row r="5188" spans="1:8" s="47" customFormat="1" ht="14.25" x14ac:dyDescent="0.25">
      <c r="A5188" s="153" t="s">
        <v>2057</v>
      </c>
      <c r="B5188" s="154" t="s">
        <v>2058</v>
      </c>
      <c r="C5188" s="154" t="s">
        <v>2059</v>
      </c>
      <c r="D5188" s="154" t="s">
        <v>2060</v>
      </c>
      <c r="E5188" s="154" t="s">
        <v>2061</v>
      </c>
      <c r="F5188" s="155" t="s">
        <v>2062</v>
      </c>
      <c r="G5188" s="156" t="s">
        <v>2063</v>
      </c>
      <c r="H5188" s="157" t="s">
        <v>2602</v>
      </c>
    </row>
    <row r="5189" spans="1:8" ht="81.95" customHeight="1" x14ac:dyDescent="0.2">
      <c r="A5189" s="158" t="s">
        <v>2036</v>
      </c>
      <c r="B5189" s="159" t="s">
        <v>2603</v>
      </c>
      <c r="C5189" s="160" t="s">
        <v>2035</v>
      </c>
      <c r="D5189" s="161" t="s">
        <v>2037</v>
      </c>
      <c r="E5189" s="162" t="s">
        <v>1924</v>
      </c>
      <c r="F5189" s="163"/>
      <c r="G5189" s="72"/>
      <c r="H5189" s="164">
        <f>SUM(H5190:H5190)</f>
        <v>2536.92</v>
      </c>
    </row>
    <row r="5190" spans="1:8" ht="38.1" customHeight="1" x14ac:dyDescent="0.2">
      <c r="A5190" s="165" t="s">
        <v>2619</v>
      </c>
      <c r="B5190" s="60" t="s">
        <v>2064</v>
      </c>
      <c r="C5190" s="61" t="s">
        <v>3233</v>
      </c>
      <c r="D5190" s="62" t="s">
        <v>3234</v>
      </c>
      <c r="E5190" s="60" t="s">
        <v>1924</v>
      </c>
      <c r="F5190" s="65">
        <v>1</v>
      </c>
      <c r="G5190" s="70">
        <v>2536.92</v>
      </c>
      <c r="H5190" s="166">
        <f>TRUNC(G5190*F5190,2)</f>
        <v>2536.92</v>
      </c>
    </row>
    <row r="5191" spans="1:8" s="47" customFormat="1" ht="14.25" x14ac:dyDescent="0.25">
      <c r="A5191" s="153" t="s">
        <v>2057</v>
      </c>
      <c r="B5191" s="154" t="s">
        <v>2058</v>
      </c>
      <c r="C5191" s="154" t="s">
        <v>2059</v>
      </c>
      <c r="D5191" s="154" t="s">
        <v>2060</v>
      </c>
      <c r="E5191" s="154" t="s">
        <v>2061</v>
      </c>
      <c r="F5191" s="155" t="s">
        <v>2062</v>
      </c>
      <c r="G5191" s="156" t="s">
        <v>2063</v>
      </c>
      <c r="H5191" s="157" t="s">
        <v>2602</v>
      </c>
    </row>
    <row r="5192" spans="1:8" ht="48" customHeight="1" x14ac:dyDescent="0.2">
      <c r="A5192" s="158" t="s">
        <v>2039</v>
      </c>
      <c r="B5192" s="159" t="s">
        <v>2603</v>
      </c>
      <c r="C5192" s="160" t="s">
        <v>2038</v>
      </c>
      <c r="D5192" s="161" t="s">
        <v>2040</v>
      </c>
      <c r="E5192" s="162" t="s">
        <v>1924</v>
      </c>
      <c r="F5192" s="163"/>
      <c r="G5192" s="72"/>
      <c r="H5192" s="164">
        <f>SUM(H5193:H5193)</f>
        <v>1846.8</v>
      </c>
    </row>
    <row r="5193" spans="1:8" ht="27" customHeight="1" x14ac:dyDescent="0.2">
      <c r="A5193" s="165" t="s">
        <v>2619</v>
      </c>
      <c r="B5193" s="60" t="s">
        <v>2064</v>
      </c>
      <c r="C5193" s="61" t="s">
        <v>3235</v>
      </c>
      <c r="D5193" s="62" t="s">
        <v>3236</v>
      </c>
      <c r="E5193" s="60" t="s">
        <v>1924</v>
      </c>
      <c r="F5193" s="65">
        <v>1</v>
      </c>
      <c r="G5193" s="70">
        <v>1846.8</v>
      </c>
      <c r="H5193" s="166">
        <f>TRUNC(G5193*F5193,2)</f>
        <v>1846.8</v>
      </c>
    </row>
    <row r="5194" spans="1:8" s="47" customFormat="1" ht="14.25" x14ac:dyDescent="0.25">
      <c r="A5194" s="153" t="s">
        <v>2057</v>
      </c>
      <c r="B5194" s="154" t="s">
        <v>2058</v>
      </c>
      <c r="C5194" s="154" t="s">
        <v>2059</v>
      </c>
      <c r="D5194" s="154" t="s">
        <v>2060</v>
      </c>
      <c r="E5194" s="154" t="s">
        <v>2061</v>
      </c>
      <c r="F5194" s="155" t="s">
        <v>2062</v>
      </c>
      <c r="G5194" s="156" t="s">
        <v>2063</v>
      </c>
      <c r="H5194" s="157" t="s">
        <v>2602</v>
      </c>
    </row>
    <row r="5195" spans="1:8" ht="32.1" customHeight="1" x14ac:dyDescent="0.2">
      <c r="A5195" s="158" t="s">
        <v>2044</v>
      </c>
      <c r="B5195" s="159" t="s">
        <v>2603</v>
      </c>
      <c r="C5195" s="160" t="s">
        <v>2043</v>
      </c>
      <c r="D5195" s="161" t="s">
        <v>2045</v>
      </c>
      <c r="E5195" s="162" t="s">
        <v>84</v>
      </c>
      <c r="F5195" s="163"/>
      <c r="G5195" s="72"/>
      <c r="H5195" s="164">
        <f>SUM(H5196:H5198)</f>
        <v>2.34</v>
      </c>
    </row>
    <row r="5196" spans="1:8" ht="15" customHeight="1" x14ac:dyDescent="0.2">
      <c r="A5196" s="165" t="s">
        <v>2072</v>
      </c>
      <c r="B5196" s="60" t="s">
        <v>2064</v>
      </c>
      <c r="C5196" s="61">
        <v>38400</v>
      </c>
      <c r="D5196" s="62" t="s">
        <v>3237</v>
      </c>
      <c r="E5196" s="60" t="s">
        <v>225</v>
      </c>
      <c r="F5196" s="65">
        <v>0.05</v>
      </c>
      <c r="G5196" s="70">
        <v>14.9345</v>
      </c>
      <c r="H5196" s="166">
        <f>TRUNC(G5196*F5196,2)</f>
        <v>0.74</v>
      </c>
    </row>
    <row r="5197" spans="1:8" ht="15" customHeight="1" x14ac:dyDescent="0.2">
      <c r="A5197" s="165" t="s">
        <v>2072</v>
      </c>
      <c r="B5197" s="60" t="s">
        <v>2064</v>
      </c>
      <c r="C5197" s="61">
        <v>44329</v>
      </c>
      <c r="D5197" s="62" t="s">
        <v>3238</v>
      </c>
      <c r="E5197" s="60" t="s">
        <v>2210</v>
      </c>
      <c r="F5197" s="65">
        <v>6.0000000000000001E-3</v>
      </c>
      <c r="G5197" s="70">
        <v>10.930999999999999</v>
      </c>
      <c r="H5197" s="166">
        <f>TRUNC(G5197*F5197,2)</f>
        <v>0.06</v>
      </c>
    </row>
    <row r="5198" spans="1:8" ht="15" customHeight="1" x14ac:dyDescent="0.2">
      <c r="A5198" s="165" t="s">
        <v>2072</v>
      </c>
      <c r="B5198" s="60" t="s">
        <v>2605</v>
      </c>
      <c r="C5198" s="61">
        <v>88316</v>
      </c>
      <c r="D5198" s="62" t="s">
        <v>2094</v>
      </c>
      <c r="E5198" s="60" t="s">
        <v>30</v>
      </c>
      <c r="F5198" s="65">
        <v>8.5000000000000006E-2</v>
      </c>
      <c r="G5198" s="70">
        <v>18.190000000000001</v>
      </c>
      <c r="H5198" s="166">
        <f>TRUNC(G5198*F5198,2)</f>
        <v>1.54</v>
      </c>
    </row>
    <row r="5199" spans="1:8" x14ac:dyDescent="0.2">
      <c r="A5199" s="178"/>
      <c r="B5199" s="179"/>
      <c r="C5199" s="180"/>
      <c r="D5199" s="181"/>
      <c r="E5199" s="179"/>
      <c r="F5199" s="182"/>
      <c r="G5199" s="183"/>
      <c r="H5199" s="184"/>
    </row>
    <row r="5200" spans="1:8" x14ac:dyDescent="0.2">
      <c r="A5200" s="56"/>
      <c r="B5200" s="56"/>
      <c r="C5200" s="57"/>
      <c r="D5200" s="58"/>
      <c r="E5200" s="56"/>
      <c r="F5200" s="64"/>
      <c r="G5200" s="69"/>
      <c r="H5200" s="59"/>
    </row>
    <row r="5201" spans="1:8" x14ac:dyDescent="0.2">
      <c r="A5201" s="56"/>
      <c r="B5201" s="56"/>
      <c r="C5201" s="57"/>
      <c r="D5201" s="58"/>
      <c r="E5201" s="56"/>
      <c r="F5201" s="64"/>
      <c r="G5201" s="69"/>
      <c r="H5201" s="59"/>
    </row>
    <row r="5202" spans="1:8" x14ac:dyDescent="0.2">
      <c r="A5202" s="56"/>
      <c r="B5202" s="56"/>
      <c r="C5202" s="57"/>
      <c r="D5202" s="58"/>
      <c r="E5202" s="56"/>
      <c r="F5202" s="64"/>
      <c r="G5202" s="69"/>
      <c r="H5202" s="59"/>
    </row>
    <row r="5203" spans="1:8" x14ac:dyDescent="0.2">
      <c r="A5203" s="56"/>
      <c r="B5203" s="56"/>
      <c r="C5203" s="57"/>
      <c r="D5203" s="58"/>
      <c r="E5203" s="56"/>
      <c r="F5203" s="64"/>
      <c r="G5203" s="69"/>
      <c r="H5203" s="59"/>
    </row>
    <row r="5204" spans="1:8" x14ac:dyDescent="0.2">
      <c r="A5204" s="56"/>
      <c r="B5204" s="56"/>
      <c r="C5204" s="57"/>
      <c r="D5204" s="58"/>
      <c r="E5204" s="56"/>
      <c r="F5204" s="64"/>
      <c r="G5204" s="69"/>
      <c r="H5204" s="59"/>
    </row>
    <row r="5205" spans="1:8" x14ac:dyDescent="0.2">
      <c r="A5205" s="56"/>
      <c r="B5205" s="56"/>
      <c r="C5205" s="57"/>
      <c r="D5205" s="58"/>
      <c r="E5205" s="56"/>
      <c r="F5205" s="64"/>
      <c r="G5205" s="69"/>
      <c r="H5205" s="59"/>
    </row>
    <row r="5206" spans="1:8" x14ac:dyDescent="0.2">
      <c r="A5206" s="56"/>
      <c r="B5206" s="56"/>
      <c r="C5206" s="57"/>
      <c r="D5206" s="58"/>
      <c r="E5206" s="56"/>
      <c r="F5206" s="64"/>
      <c r="G5206" s="69"/>
      <c r="H5206" s="59"/>
    </row>
  </sheetData>
  <mergeCells count="11">
    <mergeCell ref="A8:F8"/>
    <mergeCell ref="A12:H12"/>
    <mergeCell ref="A1:H1"/>
    <mergeCell ref="A2:H2"/>
    <mergeCell ref="A3:H3"/>
    <mergeCell ref="A4:H4"/>
    <mergeCell ref="G6:H6"/>
    <mergeCell ref="A7:F7"/>
    <mergeCell ref="A6:F6"/>
    <mergeCell ref="G9:H9"/>
    <mergeCell ref="A9:F11"/>
  </mergeCells>
  <phoneticPr fontId="29" type="noConversion"/>
  <pageMargins left="0.51181102362204722" right="0.51181102362204722" top="0.78740157480314965" bottom="1.1811023622047245" header="0.31496062992125984" footer="0.31496062992125984"/>
  <pageSetup paperSize="9" scale="57" orientation="portrait" horizontalDpi="300" verticalDpi="300" r:id="rId1"/>
  <headerFooter>
    <oddFooter>&amp;C&amp;9LUIZ RICARDO DE SOUZA 
CREA - PE 00.5331-D
ENG. CIVIL, MECÂNICO E DE SEGURANÇA DO TRABALHO
ADVOGADO  OAB/PE 30.763&amp;R&amp;P/&amp;N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87"/>
  <sheetViews>
    <sheetView view="pageBreakPreview" zoomScale="60" zoomScaleNormal="40" workbookViewId="0">
      <selection activeCell="G18" sqref="G18"/>
    </sheetView>
  </sheetViews>
  <sheetFormatPr defaultRowHeight="12.75" x14ac:dyDescent="0.25"/>
  <cols>
    <col min="1" max="1" width="8.7109375" style="189" customWidth="1"/>
    <col min="2" max="2" width="66.85546875" style="189" customWidth="1"/>
    <col min="3" max="3" width="21" style="189" customWidth="1"/>
    <col min="4" max="4" width="11.7109375" style="189" customWidth="1"/>
    <col min="5" max="5" width="13.5703125" style="189" customWidth="1"/>
    <col min="6" max="6" width="13.7109375" style="189" customWidth="1"/>
    <col min="7" max="11" width="14" style="189" bestFit="1" customWidth="1"/>
    <col min="12" max="12" width="13.7109375" style="189" customWidth="1"/>
    <col min="13" max="13" width="13.85546875" style="189" bestFit="1" customWidth="1"/>
    <col min="14" max="15" width="13.5703125" style="189" bestFit="1" customWidth="1"/>
    <col min="16" max="16" width="14" style="189" bestFit="1" customWidth="1"/>
    <col min="17" max="17" width="15.85546875" style="189" customWidth="1"/>
    <col min="18" max="18" width="13.85546875" style="189" bestFit="1" customWidth="1"/>
    <col min="19" max="19" width="9.140625" style="189"/>
    <col min="20" max="20" width="13.85546875" style="189" bestFit="1" customWidth="1"/>
    <col min="21" max="16384" width="9.140625" style="189"/>
  </cols>
  <sheetData>
    <row r="2" spans="1:17" ht="15.75" x14ac:dyDescent="0.25">
      <c r="A2" s="494" t="s">
        <v>2587</v>
      </c>
      <c r="B2" s="495"/>
      <c r="C2" s="495"/>
      <c r="D2" s="495"/>
      <c r="E2" s="495"/>
      <c r="F2" s="495"/>
      <c r="G2" s="495"/>
      <c r="H2" s="495"/>
      <c r="I2" s="495"/>
      <c r="J2" s="495"/>
      <c r="K2" s="495"/>
      <c r="L2" s="495"/>
      <c r="M2" s="495"/>
      <c r="N2" s="495"/>
      <c r="O2" s="495"/>
      <c r="P2" s="495"/>
      <c r="Q2" s="495"/>
    </row>
    <row r="3" spans="1:17" x14ac:dyDescent="0.25">
      <c r="A3" s="402" t="s">
        <v>2588</v>
      </c>
      <c r="B3" s="403"/>
      <c r="C3" s="403"/>
      <c r="D3" s="403"/>
      <c r="E3" s="403"/>
      <c r="F3" s="403"/>
      <c r="G3" s="403"/>
      <c r="H3" s="403"/>
      <c r="I3" s="403"/>
      <c r="J3" s="403"/>
      <c r="K3" s="403"/>
      <c r="L3" s="403"/>
      <c r="M3" s="403"/>
      <c r="N3" s="403"/>
      <c r="O3" s="403"/>
      <c r="P3" s="403"/>
      <c r="Q3" s="403"/>
    </row>
    <row r="4" spans="1:17" x14ac:dyDescent="0.25">
      <c r="A4" s="402" t="s">
        <v>2589</v>
      </c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  <c r="O4" s="403"/>
      <c r="P4" s="403"/>
      <c r="Q4" s="403"/>
    </row>
    <row r="5" spans="1:17" ht="15.75" customHeight="1" x14ac:dyDescent="0.25">
      <c r="A5" s="402" t="s">
        <v>2590</v>
      </c>
      <c r="B5" s="403"/>
      <c r="C5" s="403"/>
      <c r="D5" s="403"/>
      <c r="E5" s="403"/>
      <c r="F5" s="403"/>
      <c r="G5" s="403"/>
      <c r="H5" s="403"/>
      <c r="I5" s="403"/>
      <c r="J5" s="403"/>
      <c r="K5" s="403"/>
      <c r="L5" s="403"/>
      <c r="M5" s="403"/>
      <c r="N5" s="403"/>
      <c r="O5" s="403"/>
      <c r="P5" s="403"/>
      <c r="Q5" s="403"/>
    </row>
    <row r="6" spans="1:17" ht="219" customHeight="1" x14ac:dyDescent="0.25">
      <c r="A6" s="433" t="s">
        <v>3472</v>
      </c>
      <c r="B6" s="434"/>
      <c r="C6" s="434"/>
      <c r="D6" s="434"/>
      <c r="E6" s="434"/>
      <c r="F6" s="434"/>
      <c r="G6" s="434"/>
      <c r="H6" s="434"/>
      <c r="I6" s="434"/>
      <c r="J6" s="434"/>
      <c r="K6" s="434"/>
      <c r="L6" s="434"/>
      <c r="M6" s="434"/>
      <c r="N6" s="434"/>
      <c r="O6" s="434"/>
      <c r="P6" s="434"/>
      <c r="Q6" s="435"/>
    </row>
    <row r="7" spans="1:17" ht="25.5" x14ac:dyDescent="0.25">
      <c r="A7" s="436"/>
      <c r="B7" s="201" t="s">
        <v>3364</v>
      </c>
      <c r="C7" s="204" t="s">
        <v>3476</v>
      </c>
      <c r="D7" s="208" t="s">
        <v>3477</v>
      </c>
      <c r="E7" s="208" t="s">
        <v>3478</v>
      </c>
      <c r="F7" s="208" t="s">
        <v>3479</v>
      </c>
      <c r="G7" s="208" t="s">
        <v>3480</v>
      </c>
      <c r="H7" s="208" t="s">
        <v>3481</v>
      </c>
      <c r="I7" s="208" t="s">
        <v>3482</v>
      </c>
      <c r="J7" s="208" t="s">
        <v>3483</v>
      </c>
      <c r="K7" s="208" t="s">
        <v>3484</v>
      </c>
      <c r="L7" s="208" t="s">
        <v>3485</v>
      </c>
      <c r="M7" s="208" t="s">
        <v>3486</v>
      </c>
      <c r="N7" s="208" t="s">
        <v>3487</v>
      </c>
      <c r="O7" s="208" t="s">
        <v>3488</v>
      </c>
      <c r="P7" s="208" t="s">
        <v>3489</v>
      </c>
      <c r="Q7" s="438"/>
    </row>
    <row r="8" spans="1:17" ht="12.75" customHeight="1" x14ac:dyDescent="0.25">
      <c r="A8" s="436"/>
      <c r="B8" s="190" t="s">
        <v>3354</v>
      </c>
      <c r="C8" s="202" t="s">
        <v>3475</v>
      </c>
      <c r="D8" s="203" t="s">
        <v>3477</v>
      </c>
      <c r="E8" s="203" t="s">
        <v>3478</v>
      </c>
      <c r="F8" s="203" t="s">
        <v>3479</v>
      </c>
      <c r="G8" s="203" t="s">
        <v>3480</v>
      </c>
      <c r="H8" s="203" t="s">
        <v>3481</v>
      </c>
      <c r="I8" s="203" t="s">
        <v>3482</v>
      </c>
      <c r="J8" s="203" t="s">
        <v>3483</v>
      </c>
      <c r="K8" s="203" t="s">
        <v>3484</v>
      </c>
      <c r="L8" s="203" t="s">
        <v>3485</v>
      </c>
      <c r="M8" s="203" t="s">
        <v>3486</v>
      </c>
      <c r="N8" s="203" t="s">
        <v>3487</v>
      </c>
      <c r="O8" s="203" t="s">
        <v>3488</v>
      </c>
      <c r="P8" s="203" t="s">
        <v>3489</v>
      </c>
      <c r="Q8" s="438"/>
    </row>
    <row r="9" spans="1:17" ht="12.75" customHeight="1" x14ac:dyDescent="0.25">
      <c r="A9" s="436"/>
      <c r="B9" s="329" t="s">
        <v>3361</v>
      </c>
      <c r="C9" s="334">
        <v>0</v>
      </c>
      <c r="D9" s="330">
        <f>D11</f>
        <v>1.9821168964670639E-2</v>
      </c>
      <c r="E9" s="331">
        <f>D9+E11</f>
        <v>5.2151438926028248E-2</v>
      </c>
      <c r="F9" s="331">
        <f t="shared" ref="F9:P9" si="0">E9+F11</f>
        <v>9.1433632029028739E-2</v>
      </c>
      <c r="G9" s="331">
        <f t="shared" si="0"/>
        <v>0.14059958407884066</v>
      </c>
      <c r="H9" s="331">
        <f t="shared" si="0"/>
        <v>0.20065771532736365</v>
      </c>
      <c r="I9" s="331">
        <f t="shared" si="0"/>
        <v>0.30839717592578086</v>
      </c>
      <c r="J9" s="331">
        <f t="shared" si="0"/>
        <v>0.4128098917459192</v>
      </c>
      <c r="K9" s="331">
        <f t="shared" si="0"/>
        <v>0.51476061965755082</v>
      </c>
      <c r="L9" s="331">
        <f t="shared" si="0"/>
        <v>0.64201102703720869</v>
      </c>
      <c r="M9" s="331">
        <f t="shared" si="0"/>
        <v>0.76056724892084138</v>
      </c>
      <c r="N9" s="331">
        <f t="shared" si="0"/>
        <v>0.88502164650554971</v>
      </c>
      <c r="O9" s="331">
        <f t="shared" si="0"/>
        <v>0.96296466060743369</v>
      </c>
      <c r="P9" s="331">
        <f t="shared" si="0"/>
        <v>1</v>
      </c>
      <c r="Q9" s="438"/>
    </row>
    <row r="10" spans="1:17" ht="12.75" customHeight="1" x14ac:dyDescent="0.25">
      <c r="A10" s="436"/>
      <c r="B10" s="327" t="s">
        <v>3362</v>
      </c>
      <c r="C10" s="332" t="s">
        <v>3355</v>
      </c>
      <c r="D10" s="328">
        <v>0</v>
      </c>
      <c r="E10" s="328">
        <v>0</v>
      </c>
      <c r="F10" s="328">
        <v>0</v>
      </c>
      <c r="G10" s="328">
        <v>0</v>
      </c>
      <c r="H10" s="328">
        <v>0</v>
      </c>
      <c r="I10" s="328">
        <v>0</v>
      </c>
      <c r="J10" s="328">
        <v>0</v>
      </c>
      <c r="K10" s="328">
        <v>0</v>
      </c>
      <c r="L10" s="328">
        <v>0</v>
      </c>
      <c r="M10" s="328">
        <v>0</v>
      </c>
      <c r="N10" s="328">
        <v>0</v>
      </c>
      <c r="O10" s="328">
        <v>0</v>
      </c>
      <c r="P10" s="328">
        <v>0</v>
      </c>
      <c r="Q10" s="438"/>
    </row>
    <row r="11" spans="1:17" ht="12.75" customHeight="1" x14ac:dyDescent="0.25">
      <c r="A11" s="436"/>
      <c r="B11" s="190" t="s">
        <v>3356</v>
      </c>
      <c r="C11" s="333" t="s">
        <v>3357</v>
      </c>
      <c r="D11" s="206">
        <f>D79/$C$79</f>
        <v>1.9821168964670639E-2</v>
      </c>
      <c r="E11" s="206">
        <f t="shared" ref="E11:P11" si="1">E79/$C$79</f>
        <v>3.2330269961357606E-2</v>
      </c>
      <c r="F11" s="206">
        <f t="shared" si="1"/>
        <v>3.9282193103000497E-2</v>
      </c>
      <c r="G11" s="206">
        <f t="shared" si="1"/>
        <v>4.9165952049811931E-2</v>
      </c>
      <c r="H11" s="206">
        <f t="shared" si="1"/>
        <v>6.0058131248523008E-2</v>
      </c>
      <c r="I11" s="206">
        <f t="shared" si="1"/>
        <v>0.10773946059841724</v>
      </c>
      <c r="J11" s="206">
        <f t="shared" si="1"/>
        <v>0.10441271582013836</v>
      </c>
      <c r="K11" s="206">
        <f t="shared" si="1"/>
        <v>0.10195072791163158</v>
      </c>
      <c r="L11" s="206">
        <f t="shared" si="1"/>
        <v>0.1272504073796579</v>
      </c>
      <c r="M11" s="206">
        <f t="shared" si="1"/>
        <v>0.11855622188363264</v>
      </c>
      <c r="N11" s="206">
        <f t="shared" si="1"/>
        <v>0.12445439758470836</v>
      </c>
      <c r="O11" s="206">
        <f t="shared" si="1"/>
        <v>7.7943014101883965E-2</v>
      </c>
      <c r="P11" s="206">
        <f t="shared" si="1"/>
        <v>3.7035339392566369E-2</v>
      </c>
      <c r="Q11" s="438"/>
    </row>
    <row r="12" spans="1:17" ht="12.75" customHeight="1" x14ac:dyDescent="0.25">
      <c r="A12" s="436"/>
      <c r="B12" s="190" t="s">
        <v>3358</v>
      </c>
      <c r="C12" s="202"/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J12" s="205">
        <v>0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0</v>
      </c>
      <c r="Q12" s="438"/>
    </row>
    <row r="13" spans="1:17" x14ac:dyDescent="0.25">
      <c r="A13" s="437"/>
      <c r="B13" s="190" t="s">
        <v>3359</v>
      </c>
      <c r="C13" s="326">
        <v>0</v>
      </c>
      <c r="D13" s="205">
        <v>0</v>
      </c>
      <c r="E13" s="205">
        <v>0</v>
      </c>
      <c r="F13" s="205">
        <v>0</v>
      </c>
      <c r="G13" s="205">
        <v>0</v>
      </c>
      <c r="H13" s="205">
        <v>0</v>
      </c>
      <c r="I13" s="205">
        <v>0</v>
      </c>
      <c r="J13" s="205">
        <v>0</v>
      </c>
      <c r="K13" s="205">
        <v>0</v>
      </c>
      <c r="L13" s="205">
        <v>0</v>
      </c>
      <c r="M13" s="205">
        <v>0</v>
      </c>
      <c r="N13" s="205">
        <v>0</v>
      </c>
      <c r="O13" s="205">
        <v>0</v>
      </c>
      <c r="P13" s="205">
        <v>0</v>
      </c>
      <c r="Q13" s="439"/>
    </row>
    <row r="14" spans="1:17" x14ac:dyDescent="0.25">
      <c r="A14" s="317"/>
      <c r="B14" s="318"/>
      <c r="C14" s="319"/>
      <c r="D14" s="319"/>
      <c r="E14" s="319"/>
      <c r="F14" s="319"/>
      <c r="G14" s="319"/>
      <c r="H14" s="319"/>
      <c r="I14" s="319"/>
      <c r="J14" s="319"/>
      <c r="K14" s="319"/>
      <c r="L14" s="319"/>
      <c r="M14" s="319"/>
      <c r="N14" s="319"/>
      <c r="O14" s="319"/>
      <c r="P14" s="320" t="s">
        <v>3473</v>
      </c>
      <c r="Q14" s="321">
        <f>'BDI SERV'!D31</f>
        <v>0.23748</v>
      </c>
    </row>
    <row r="15" spans="1:17" x14ac:dyDescent="0.25">
      <c r="A15" s="317"/>
      <c r="B15" s="318"/>
      <c r="C15" s="319"/>
      <c r="D15" s="319"/>
      <c r="E15" s="319"/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320" t="s">
        <v>3474</v>
      </c>
      <c r="Q15" s="321">
        <f>'BDI EQUIP'!D31</f>
        <v>0.14111899999999999</v>
      </c>
    </row>
    <row r="16" spans="1:17" s="210" customFormat="1" x14ac:dyDescent="0.25">
      <c r="A16" s="207" t="s">
        <v>3366</v>
      </c>
      <c r="B16" s="208" t="s">
        <v>3365</v>
      </c>
      <c r="C16" s="208" t="s">
        <v>3367</v>
      </c>
      <c r="D16" s="208" t="s">
        <v>3368</v>
      </c>
      <c r="E16" s="208" t="s">
        <v>3369</v>
      </c>
      <c r="F16" s="208" t="s">
        <v>3370</v>
      </c>
      <c r="G16" s="208" t="s">
        <v>3371</v>
      </c>
      <c r="H16" s="208" t="s">
        <v>3372</v>
      </c>
      <c r="I16" s="208" t="s">
        <v>3373</v>
      </c>
      <c r="J16" s="208" t="s">
        <v>3374</v>
      </c>
      <c r="K16" s="208" t="s">
        <v>3375</v>
      </c>
      <c r="L16" s="208" t="s">
        <v>3376</v>
      </c>
      <c r="M16" s="208" t="s">
        <v>3377</v>
      </c>
      <c r="N16" s="208" t="s">
        <v>3378</v>
      </c>
      <c r="O16" s="208" t="s">
        <v>3379</v>
      </c>
      <c r="P16" s="208" t="s">
        <v>3380</v>
      </c>
      <c r="Q16" s="209" t="s">
        <v>3381</v>
      </c>
    </row>
    <row r="17" spans="1:17" ht="12.75" customHeight="1" x14ac:dyDescent="0.2">
      <c r="A17" s="191">
        <v>1</v>
      </c>
      <c r="B17" s="192" t="s">
        <v>13</v>
      </c>
      <c r="C17" s="211">
        <f>'RESUMO KCI'!E13</f>
        <v>754381.37639999995</v>
      </c>
      <c r="D17" s="216">
        <f>C17*D18</f>
        <v>45262.882583999992</v>
      </c>
      <c r="E17" s="216">
        <f>C17*E18</f>
        <v>45262.882583999992</v>
      </c>
      <c r="F17" s="216">
        <f>C17*F18</f>
        <v>60350.510111999996</v>
      </c>
      <c r="G17" s="216">
        <f>C17*G18</f>
        <v>60350.510111999996</v>
      </c>
      <c r="H17" s="216">
        <f>H18*C17</f>
        <v>60350.510111999996</v>
      </c>
      <c r="I17" s="216">
        <f>C17*I18</f>
        <v>60350.510111999996</v>
      </c>
      <c r="J17" s="216">
        <f>C17*J18</f>
        <v>60350.510111999996</v>
      </c>
      <c r="K17" s="216">
        <f>C17*K18</f>
        <v>60350.510111999996</v>
      </c>
      <c r="L17" s="216">
        <f>C17*L18</f>
        <v>60350.510111999996</v>
      </c>
      <c r="M17" s="216">
        <f>C17*M18</f>
        <v>60350.510111999996</v>
      </c>
      <c r="N17" s="216">
        <f>C17*N18</f>
        <v>60350.510111999996</v>
      </c>
      <c r="O17" s="216">
        <f>C17*O18</f>
        <v>60350.510111999996</v>
      </c>
      <c r="P17" s="216">
        <f>P18*C17</f>
        <v>60350.510111999996</v>
      </c>
      <c r="Q17" s="217">
        <f t="shared" ref="Q17:Q48" si="2">SUM(D17:P17)</f>
        <v>754381.37640000007</v>
      </c>
    </row>
    <row r="18" spans="1:17" x14ac:dyDescent="0.2">
      <c r="A18" s="193"/>
      <c r="B18" s="193"/>
      <c r="C18" s="212"/>
      <c r="D18" s="215">
        <v>0.06</v>
      </c>
      <c r="E18" s="215">
        <v>0.06</v>
      </c>
      <c r="F18" s="215">
        <v>0.08</v>
      </c>
      <c r="G18" s="215">
        <v>0.08</v>
      </c>
      <c r="H18" s="215">
        <v>0.08</v>
      </c>
      <c r="I18" s="215">
        <v>0.08</v>
      </c>
      <c r="J18" s="215">
        <v>0.08</v>
      </c>
      <c r="K18" s="215">
        <v>0.08</v>
      </c>
      <c r="L18" s="215">
        <v>0.08</v>
      </c>
      <c r="M18" s="215">
        <v>0.08</v>
      </c>
      <c r="N18" s="215">
        <v>0.08</v>
      </c>
      <c r="O18" s="215">
        <v>0.08</v>
      </c>
      <c r="P18" s="215">
        <v>0.08</v>
      </c>
      <c r="Q18" s="194">
        <f t="shared" si="2"/>
        <v>0.99999999999999978</v>
      </c>
    </row>
    <row r="19" spans="1:17" x14ac:dyDescent="0.2">
      <c r="A19" s="191">
        <v>2</v>
      </c>
      <c r="B19" s="192" t="s">
        <v>53</v>
      </c>
      <c r="C19" s="211">
        <f>'RESUMO KCI'!E14</f>
        <v>35110.25</v>
      </c>
      <c r="D19" s="195"/>
      <c r="E19" s="221">
        <f>E20*C19</f>
        <v>21066.149999999998</v>
      </c>
      <c r="F19" s="196">
        <f>F20*C19</f>
        <v>14044.1</v>
      </c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217">
        <f t="shared" si="2"/>
        <v>35110.25</v>
      </c>
    </row>
    <row r="20" spans="1:17" ht="12.75" customHeight="1" x14ac:dyDescent="0.2">
      <c r="A20" s="193"/>
      <c r="B20" s="193"/>
      <c r="C20" s="212"/>
      <c r="D20" s="197"/>
      <c r="E20" s="223">
        <v>0.6</v>
      </c>
      <c r="F20" s="224">
        <v>0.4</v>
      </c>
      <c r="G20" s="430"/>
      <c r="H20" s="431"/>
      <c r="I20" s="431"/>
      <c r="J20" s="431"/>
      <c r="K20" s="431"/>
      <c r="L20" s="431"/>
      <c r="M20" s="431"/>
      <c r="N20" s="431"/>
      <c r="O20" s="431"/>
      <c r="P20" s="432"/>
      <c r="Q20" s="194">
        <f t="shared" si="2"/>
        <v>1</v>
      </c>
    </row>
    <row r="21" spans="1:17" ht="12.75" customHeight="1" x14ac:dyDescent="0.2">
      <c r="A21" s="191">
        <v>3</v>
      </c>
      <c r="B21" s="192" t="s">
        <v>79</v>
      </c>
      <c r="C21" s="211">
        <f>'RESUMO KCI'!E15</f>
        <v>105195.43709999995</v>
      </c>
      <c r="D21" s="195"/>
      <c r="E21" s="221">
        <f>E22*C21</f>
        <v>21039.087419999993</v>
      </c>
      <c r="F21" s="221">
        <f>F22*C21</f>
        <v>52597.718549999976</v>
      </c>
      <c r="G21" s="221">
        <f>G22*C21</f>
        <v>31558.631129999983</v>
      </c>
      <c r="H21" s="195"/>
      <c r="I21" s="195"/>
      <c r="J21" s="195"/>
      <c r="K21" s="195"/>
      <c r="L21" s="195"/>
      <c r="M21" s="195"/>
      <c r="N21" s="195"/>
      <c r="O21" s="195"/>
      <c r="P21" s="195"/>
      <c r="Q21" s="217">
        <f t="shared" si="2"/>
        <v>105195.43709999995</v>
      </c>
    </row>
    <row r="22" spans="1:17" x14ac:dyDescent="0.2">
      <c r="A22" s="193"/>
      <c r="B22" s="193"/>
      <c r="C22" s="212"/>
      <c r="D22" s="198"/>
      <c r="E22" s="222">
        <v>0.2</v>
      </c>
      <c r="F22" s="222">
        <v>0.5</v>
      </c>
      <c r="G22" s="222">
        <v>0.3</v>
      </c>
      <c r="H22" s="198"/>
      <c r="I22" s="198"/>
      <c r="J22" s="198"/>
      <c r="K22" s="198"/>
      <c r="L22" s="198"/>
      <c r="M22" s="198"/>
      <c r="N22" s="198"/>
      <c r="O22" s="198"/>
      <c r="P22" s="198"/>
      <c r="Q22" s="194">
        <f t="shared" si="2"/>
        <v>1</v>
      </c>
    </row>
    <row r="23" spans="1:17" x14ac:dyDescent="0.2">
      <c r="A23" s="191">
        <v>4</v>
      </c>
      <c r="B23" s="192" t="s">
        <v>171</v>
      </c>
      <c r="C23" s="211">
        <f>'RESUMO KCI'!E16</f>
        <v>221972.26300000001</v>
      </c>
      <c r="D23" s="221">
        <f>D24*C23</f>
        <v>88788.905200000008</v>
      </c>
      <c r="E23" s="221">
        <f>E24*C23</f>
        <v>133183.3578</v>
      </c>
      <c r="F23" s="19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217">
        <f t="shared" si="2"/>
        <v>221972.26300000001</v>
      </c>
    </row>
    <row r="24" spans="1:17" x14ac:dyDescent="0.2">
      <c r="A24" s="193"/>
      <c r="B24" s="193"/>
      <c r="C24" s="212"/>
      <c r="D24" s="218">
        <v>0.4</v>
      </c>
      <c r="E24" s="223">
        <v>0.6</v>
      </c>
      <c r="F24" s="427"/>
      <c r="G24" s="428"/>
      <c r="H24" s="428"/>
      <c r="I24" s="428"/>
      <c r="J24" s="428"/>
      <c r="K24" s="428"/>
      <c r="L24" s="428"/>
      <c r="M24" s="428"/>
      <c r="N24" s="428"/>
      <c r="O24" s="428"/>
      <c r="P24" s="429"/>
      <c r="Q24" s="194">
        <f t="shared" si="2"/>
        <v>1</v>
      </c>
    </row>
    <row r="25" spans="1:17" ht="12.75" customHeight="1" x14ac:dyDescent="0.2">
      <c r="A25" s="191">
        <v>5</v>
      </c>
      <c r="B25" s="192" t="s">
        <v>195</v>
      </c>
      <c r="C25" s="211">
        <f>'RESUMO KCI'!E17</f>
        <v>50173.628400000001</v>
      </c>
      <c r="D25" s="221">
        <f>D26*C25</f>
        <v>3010.417704</v>
      </c>
      <c r="E25" s="221">
        <f>E26*C25</f>
        <v>3010.417704</v>
      </c>
      <c r="F25" s="221">
        <f>F26*C25</f>
        <v>4013.8902720000001</v>
      </c>
      <c r="G25" s="221">
        <f>G26*C25</f>
        <v>4013.8902720000001</v>
      </c>
      <c r="H25" s="221">
        <f>H26*C25</f>
        <v>4013.8902720000001</v>
      </c>
      <c r="I25" s="221">
        <f>I26*C25</f>
        <v>4013.8902720000001</v>
      </c>
      <c r="J25" s="221">
        <f>J26*C25</f>
        <v>4013.8902720000001</v>
      </c>
      <c r="K25" s="221">
        <f>K26*C25</f>
        <v>4013.8902720000001</v>
      </c>
      <c r="L25" s="221">
        <f>L26*C25</f>
        <v>4013.8902720000001</v>
      </c>
      <c r="M25" s="221">
        <f>M26*C25</f>
        <v>4013.8902720000001</v>
      </c>
      <c r="N25" s="221">
        <f>N26*C25</f>
        <v>4013.8902720000001</v>
      </c>
      <c r="O25" s="221">
        <f>O26*C25</f>
        <v>4013.8902720000001</v>
      </c>
      <c r="P25" s="221">
        <f>P26*C25</f>
        <v>4013.8902720000001</v>
      </c>
      <c r="Q25" s="217">
        <f t="shared" si="2"/>
        <v>50173.628399999987</v>
      </c>
    </row>
    <row r="26" spans="1:17" x14ac:dyDescent="0.2">
      <c r="A26" s="193"/>
      <c r="B26" s="193"/>
      <c r="C26" s="212"/>
      <c r="D26" s="215">
        <v>0.06</v>
      </c>
      <c r="E26" s="215">
        <v>0.06</v>
      </c>
      <c r="F26" s="215">
        <v>0.08</v>
      </c>
      <c r="G26" s="215">
        <v>0.08</v>
      </c>
      <c r="H26" s="215">
        <v>0.08</v>
      </c>
      <c r="I26" s="215">
        <v>0.08</v>
      </c>
      <c r="J26" s="215">
        <v>0.08</v>
      </c>
      <c r="K26" s="215">
        <v>0.08</v>
      </c>
      <c r="L26" s="215">
        <v>0.08</v>
      </c>
      <c r="M26" s="215">
        <v>0.08</v>
      </c>
      <c r="N26" s="215">
        <v>0.08</v>
      </c>
      <c r="O26" s="215">
        <v>0.08</v>
      </c>
      <c r="P26" s="215">
        <v>0.08</v>
      </c>
      <c r="Q26" s="194">
        <f t="shared" si="2"/>
        <v>0.99999999999999978</v>
      </c>
    </row>
    <row r="27" spans="1:17" x14ac:dyDescent="0.2">
      <c r="A27" s="191">
        <v>6</v>
      </c>
      <c r="B27" s="192" t="s">
        <v>209</v>
      </c>
      <c r="C27" s="211">
        <f>'RESUMO KCI'!E18</f>
        <v>96478.175399999978</v>
      </c>
      <c r="D27" s="195"/>
      <c r="E27" s="195"/>
      <c r="F27" s="196">
        <f>F28*C27</f>
        <v>38591.270159999993</v>
      </c>
      <c r="G27" s="196">
        <f>G28*C27</f>
        <v>28943.452619999993</v>
      </c>
      <c r="H27" s="196">
        <f>H28*C27</f>
        <v>19295.635079999996</v>
      </c>
      <c r="I27" s="196">
        <f>I28*C27</f>
        <v>4823.9087699999991</v>
      </c>
      <c r="J27" s="196">
        <f>J28*C27</f>
        <v>4823.9087699999991</v>
      </c>
      <c r="K27" s="195"/>
      <c r="L27" s="195"/>
      <c r="M27" s="195"/>
      <c r="N27" s="195"/>
      <c r="O27" s="195"/>
      <c r="P27" s="195"/>
      <c r="Q27" s="217">
        <f t="shared" si="2"/>
        <v>96478.175399999964</v>
      </c>
    </row>
    <row r="28" spans="1:17" ht="12.75" customHeight="1" x14ac:dyDescent="0.2">
      <c r="A28" s="193"/>
      <c r="B28" s="193"/>
      <c r="C28" s="212"/>
      <c r="D28" s="440"/>
      <c r="E28" s="431"/>
      <c r="F28" s="228">
        <v>0.4</v>
      </c>
      <c r="G28" s="227">
        <v>0.3</v>
      </c>
      <c r="H28" s="228">
        <v>0.2</v>
      </c>
      <c r="I28" s="226">
        <v>0.05</v>
      </c>
      <c r="J28" s="228">
        <v>0.05</v>
      </c>
      <c r="K28" s="431"/>
      <c r="L28" s="431"/>
      <c r="M28" s="431"/>
      <c r="N28" s="431"/>
      <c r="O28" s="431"/>
      <c r="P28" s="432"/>
      <c r="Q28" s="194">
        <f t="shared" si="2"/>
        <v>1</v>
      </c>
    </row>
    <row r="29" spans="1:17" ht="12.75" customHeight="1" x14ac:dyDescent="0.2">
      <c r="A29" s="191">
        <v>7</v>
      </c>
      <c r="B29" s="192" t="s">
        <v>221</v>
      </c>
      <c r="C29" s="211">
        <f>'RESUMO KCI'!E19</f>
        <v>282691.52679999999</v>
      </c>
      <c r="D29" s="195"/>
      <c r="E29" s="195"/>
      <c r="F29" s="229">
        <f>F30*C29</f>
        <v>56538.305359999998</v>
      </c>
      <c r="G29" s="229">
        <f>G30*C29</f>
        <v>169614.91608</v>
      </c>
      <c r="H29" s="229">
        <f>H30*C29</f>
        <v>28269.152679999999</v>
      </c>
      <c r="I29" s="229">
        <f>I30*C29</f>
        <v>28269.152679999999</v>
      </c>
      <c r="J29" s="225"/>
      <c r="K29" s="195"/>
      <c r="L29" s="195"/>
      <c r="M29" s="195"/>
      <c r="N29" s="195"/>
      <c r="O29" s="195"/>
      <c r="P29" s="195"/>
      <c r="Q29" s="217">
        <f t="shared" si="2"/>
        <v>282691.52679999999</v>
      </c>
    </row>
    <row r="30" spans="1:17" x14ac:dyDescent="0.2">
      <c r="A30" s="193"/>
      <c r="B30" s="193"/>
      <c r="C30" s="212"/>
      <c r="D30" s="198"/>
      <c r="E30" s="198"/>
      <c r="F30" s="214">
        <v>0.2</v>
      </c>
      <c r="G30" s="214">
        <v>0.6</v>
      </c>
      <c r="H30" s="214">
        <v>0.1</v>
      </c>
      <c r="I30" s="214">
        <v>0.1</v>
      </c>
      <c r="J30" s="198"/>
      <c r="K30" s="198"/>
      <c r="L30" s="198"/>
      <c r="M30" s="198"/>
      <c r="N30" s="198"/>
      <c r="O30" s="198"/>
      <c r="P30" s="198"/>
      <c r="Q30" s="194">
        <f t="shared" si="2"/>
        <v>1</v>
      </c>
    </row>
    <row r="31" spans="1:17" x14ac:dyDescent="0.2">
      <c r="A31" s="191">
        <v>8</v>
      </c>
      <c r="B31" s="192" t="s">
        <v>271</v>
      </c>
      <c r="C31" s="211">
        <f>'RESUMO KCI'!E20</f>
        <v>587804.66429999983</v>
      </c>
      <c r="D31" s="195"/>
      <c r="E31" s="195"/>
      <c r="F31" s="195"/>
      <c r="G31" s="195"/>
      <c r="H31" s="196">
        <f>H32*C31</f>
        <v>235121.86571999994</v>
      </c>
      <c r="I31" s="196">
        <f>I32*C31</f>
        <v>235121.86571999994</v>
      </c>
      <c r="J31" s="196">
        <f>J32*C31</f>
        <v>58780.466429999986</v>
      </c>
      <c r="K31" s="196">
        <f>K32*C31</f>
        <v>58780.466429999986</v>
      </c>
      <c r="L31" s="195"/>
      <c r="M31" s="195"/>
      <c r="N31" s="195"/>
      <c r="O31" s="195"/>
      <c r="P31" s="195"/>
      <c r="Q31" s="217">
        <f t="shared" si="2"/>
        <v>587804.66429999995</v>
      </c>
    </row>
    <row r="32" spans="1:17" ht="12.75" customHeight="1" x14ac:dyDescent="0.2">
      <c r="A32" s="193"/>
      <c r="B32" s="193"/>
      <c r="C32" s="212"/>
      <c r="D32" s="440"/>
      <c r="E32" s="431"/>
      <c r="F32" s="431"/>
      <c r="G32" s="431"/>
      <c r="H32" s="214">
        <v>0.4</v>
      </c>
      <c r="I32" s="214">
        <v>0.4</v>
      </c>
      <c r="J32" s="214">
        <v>0.1</v>
      </c>
      <c r="K32" s="214">
        <v>0.1</v>
      </c>
      <c r="L32" s="431"/>
      <c r="M32" s="431"/>
      <c r="N32" s="431"/>
      <c r="O32" s="431"/>
      <c r="P32" s="432"/>
      <c r="Q32" s="194">
        <f t="shared" si="2"/>
        <v>1</v>
      </c>
    </row>
    <row r="33" spans="1:17" ht="12.75" customHeight="1" x14ac:dyDescent="0.2">
      <c r="A33" s="191">
        <v>9</v>
      </c>
      <c r="B33" s="192" t="s">
        <v>375</v>
      </c>
      <c r="C33" s="211">
        <f>'RESUMO KCI'!E21</f>
        <v>279186.57280000002</v>
      </c>
      <c r="D33" s="195"/>
      <c r="E33" s="195"/>
      <c r="F33" s="195"/>
      <c r="G33" s="195"/>
      <c r="H33" s="195"/>
      <c r="I33" s="230">
        <f>I34*C33</f>
        <v>167511.94368</v>
      </c>
      <c r="J33" s="230">
        <f>J34*C33</f>
        <v>97715.300480000005</v>
      </c>
      <c r="K33" s="230">
        <f>K34*C33</f>
        <v>13959.328640000002</v>
      </c>
      <c r="L33" s="195"/>
      <c r="M33" s="195"/>
      <c r="N33" s="195"/>
      <c r="O33" s="195"/>
      <c r="P33" s="195"/>
      <c r="Q33" s="217">
        <f t="shared" si="2"/>
        <v>279186.57280000002</v>
      </c>
    </row>
    <row r="34" spans="1:17" x14ac:dyDescent="0.2">
      <c r="A34" s="193"/>
      <c r="B34" s="193"/>
      <c r="C34" s="212"/>
      <c r="D34" s="198"/>
      <c r="E34" s="198"/>
      <c r="F34" s="198"/>
      <c r="G34" s="198"/>
      <c r="H34" s="198"/>
      <c r="I34" s="214">
        <v>0.6</v>
      </c>
      <c r="J34" s="214">
        <v>0.35</v>
      </c>
      <c r="K34" s="214">
        <v>0.05</v>
      </c>
      <c r="L34" s="198"/>
      <c r="M34" s="198"/>
      <c r="N34" s="198"/>
      <c r="O34" s="198"/>
      <c r="P34" s="198"/>
      <c r="Q34" s="194">
        <f t="shared" si="2"/>
        <v>1</v>
      </c>
    </row>
    <row r="35" spans="1:17" ht="12.75" customHeight="1" x14ac:dyDescent="0.2">
      <c r="A35" s="191">
        <v>10</v>
      </c>
      <c r="B35" s="192" t="s">
        <v>419</v>
      </c>
      <c r="C35" s="211">
        <f>'RESUMO KCI'!E22</f>
        <v>415631.07460000005</v>
      </c>
      <c r="D35" s="195"/>
      <c r="E35" s="195"/>
      <c r="F35" s="195"/>
      <c r="G35" s="195"/>
      <c r="H35" s="195"/>
      <c r="I35" s="195"/>
      <c r="J35" s="195"/>
      <c r="K35" s="196">
        <f>K36*C35</f>
        <v>166252.42984000003</v>
      </c>
      <c r="L35" s="196">
        <f>L36*C35</f>
        <v>228597.09103000004</v>
      </c>
      <c r="M35" s="195"/>
      <c r="N35" s="196">
        <f>N36*C35</f>
        <v>20781.553730000003</v>
      </c>
      <c r="O35" s="195"/>
      <c r="P35" s="195"/>
      <c r="Q35" s="217">
        <f t="shared" si="2"/>
        <v>415631.07460000005</v>
      </c>
    </row>
    <row r="36" spans="1:17" ht="12.75" customHeight="1" x14ac:dyDescent="0.2">
      <c r="A36" s="193"/>
      <c r="B36" s="193"/>
      <c r="C36" s="212"/>
      <c r="D36" s="440"/>
      <c r="E36" s="431"/>
      <c r="F36" s="431"/>
      <c r="G36" s="431"/>
      <c r="H36" s="431"/>
      <c r="I36" s="431"/>
      <c r="J36" s="431"/>
      <c r="K36" s="214">
        <v>0.4</v>
      </c>
      <c r="L36" s="232">
        <v>0.55000000000000004</v>
      </c>
      <c r="M36" s="231"/>
      <c r="N36" s="214">
        <v>0.05</v>
      </c>
      <c r="O36" s="430"/>
      <c r="P36" s="432"/>
      <c r="Q36" s="194">
        <f t="shared" si="2"/>
        <v>1</v>
      </c>
    </row>
    <row r="37" spans="1:17" ht="12.75" customHeight="1" x14ac:dyDescent="0.2">
      <c r="A37" s="191">
        <v>11</v>
      </c>
      <c r="B37" s="192" t="s">
        <v>445</v>
      </c>
      <c r="C37" s="211">
        <f>'RESUMO KCI'!E23</f>
        <v>381213.02779999998</v>
      </c>
      <c r="D37" s="195"/>
      <c r="E37" s="195"/>
      <c r="F37" s="195"/>
      <c r="G37" s="195"/>
      <c r="H37" s="195"/>
      <c r="I37" s="195"/>
      <c r="J37" s="233">
        <f>J38*C37</f>
        <v>19060.651389999999</v>
      </c>
      <c r="K37" s="195"/>
      <c r="L37" s="195"/>
      <c r="M37" s="233">
        <f>M38*C37</f>
        <v>152485.21111999999</v>
      </c>
      <c r="N37" s="233">
        <f>N38*C37</f>
        <v>190606.51389999999</v>
      </c>
      <c r="O37" s="233">
        <f>O38*C37</f>
        <v>19060.651389999999</v>
      </c>
      <c r="P37" s="195"/>
      <c r="Q37" s="217">
        <f t="shared" si="2"/>
        <v>381213.02780000004</v>
      </c>
    </row>
    <row r="38" spans="1:17" x14ac:dyDescent="0.2">
      <c r="A38" s="193"/>
      <c r="B38" s="193"/>
      <c r="C38" s="212"/>
      <c r="D38" s="198"/>
      <c r="E38" s="198"/>
      <c r="F38" s="198"/>
      <c r="G38" s="198"/>
      <c r="H38" s="198"/>
      <c r="I38" s="198"/>
      <c r="J38" s="214">
        <v>0.05</v>
      </c>
      <c r="K38" s="198"/>
      <c r="L38" s="198"/>
      <c r="M38" s="214">
        <v>0.4</v>
      </c>
      <c r="N38" s="232">
        <v>0.5</v>
      </c>
      <c r="O38" s="214">
        <v>0.05</v>
      </c>
      <c r="P38" s="198"/>
      <c r="Q38" s="194">
        <f t="shared" si="2"/>
        <v>1</v>
      </c>
    </row>
    <row r="39" spans="1:17" x14ac:dyDescent="0.2">
      <c r="A39" s="191">
        <v>12</v>
      </c>
      <c r="B39" s="192" t="s">
        <v>688</v>
      </c>
      <c r="C39" s="211">
        <f>'RESUMO KCI'!E24</f>
        <v>7448.1014000000005</v>
      </c>
      <c r="D39" s="195"/>
      <c r="E39" s="195"/>
      <c r="F39" s="195"/>
      <c r="G39" s="195"/>
      <c r="H39" s="195"/>
      <c r="I39" s="195"/>
      <c r="J39" s="219">
        <f>J40*C39</f>
        <v>1489.6202800000001</v>
      </c>
      <c r="K39" s="235">
        <f>K40*C39</f>
        <v>5213.6709799999999</v>
      </c>
      <c r="L39" s="235">
        <f>L40*C39</f>
        <v>744.81014000000005</v>
      </c>
      <c r="M39" s="195"/>
      <c r="N39" s="195"/>
      <c r="O39" s="195"/>
      <c r="P39" s="195"/>
      <c r="Q39" s="217">
        <f t="shared" si="2"/>
        <v>7448.1013999999996</v>
      </c>
    </row>
    <row r="40" spans="1:17" ht="12.75" customHeight="1" x14ac:dyDescent="0.2">
      <c r="A40" s="193"/>
      <c r="B40" s="193"/>
      <c r="C40" s="212"/>
      <c r="D40" s="440"/>
      <c r="E40" s="431"/>
      <c r="F40" s="431"/>
      <c r="G40" s="431"/>
      <c r="H40" s="431"/>
      <c r="I40" s="431"/>
      <c r="J40" s="234">
        <v>0.2</v>
      </c>
      <c r="K40" s="220">
        <v>0.7</v>
      </c>
      <c r="L40" s="223">
        <v>0.1</v>
      </c>
      <c r="M40" s="430"/>
      <c r="N40" s="431"/>
      <c r="O40" s="431"/>
      <c r="P40" s="432"/>
      <c r="Q40" s="194">
        <f t="shared" si="2"/>
        <v>0.99999999999999989</v>
      </c>
    </row>
    <row r="41" spans="1:17" ht="12.75" customHeight="1" x14ac:dyDescent="0.2">
      <c r="A41" s="191">
        <v>13</v>
      </c>
      <c r="B41" s="192" t="s">
        <v>701</v>
      </c>
      <c r="C41" s="211">
        <f>'RESUMO KCI'!E25</f>
        <v>137704.905</v>
      </c>
      <c r="D41" s="195"/>
      <c r="E41" s="195"/>
      <c r="F41" s="195"/>
      <c r="G41" s="195"/>
      <c r="H41" s="195"/>
      <c r="I41" s="195"/>
      <c r="J41" s="230">
        <f>J42*C41</f>
        <v>27540.981</v>
      </c>
      <c r="K41" s="230">
        <f>K42*C41</f>
        <v>68852.452499999999</v>
      </c>
      <c r="L41" s="230">
        <f>L42*C41</f>
        <v>27540.981</v>
      </c>
      <c r="M41" s="230">
        <f>M42*C41</f>
        <v>6885.2452499999999</v>
      </c>
      <c r="N41" s="230">
        <f>N42*C41</f>
        <v>6885.2452499999999</v>
      </c>
      <c r="O41" s="195"/>
      <c r="P41" s="195"/>
      <c r="Q41" s="217">
        <f t="shared" si="2"/>
        <v>137704.905</v>
      </c>
    </row>
    <row r="42" spans="1:17" x14ac:dyDescent="0.2">
      <c r="A42" s="193"/>
      <c r="B42" s="193"/>
      <c r="C42" s="212"/>
      <c r="D42" s="198"/>
      <c r="E42" s="198"/>
      <c r="F42" s="198"/>
      <c r="G42" s="198"/>
      <c r="H42" s="198"/>
      <c r="I42" s="198"/>
      <c r="J42" s="214">
        <v>0.2</v>
      </c>
      <c r="K42" s="214">
        <v>0.5</v>
      </c>
      <c r="L42" s="214">
        <v>0.2</v>
      </c>
      <c r="M42" s="214">
        <v>0.05</v>
      </c>
      <c r="N42" s="214">
        <v>0.05</v>
      </c>
      <c r="O42" s="198"/>
      <c r="P42" s="198"/>
      <c r="Q42" s="194">
        <f t="shared" si="2"/>
        <v>1</v>
      </c>
    </row>
    <row r="43" spans="1:17" x14ac:dyDescent="0.2">
      <c r="A43" s="191">
        <v>14</v>
      </c>
      <c r="B43" s="192" t="s">
        <v>942</v>
      </c>
      <c r="C43" s="211">
        <f>'RESUMO KCI'!E26</f>
        <v>118832.24309999996</v>
      </c>
      <c r="D43" s="195"/>
      <c r="E43" s="195"/>
      <c r="F43" s="195"/>
      <c r="G43" s="195"/>
      <c r="H43" s="195"/>
      <c r="I43" s="195"/>
      <c r="J43" s="195"/>
      <c r="K43" s="196">
        <f>K44*C43</f>
        <v>11883.224309999998</v>
      </c>
      <c r="L43" s="196">
        <f>L44*C43</f>
        <v>83182.570169999963</v>
      </c>
      <c r="M43" s="196">
        <f>M44*C43</f>
        <v>23766.448619999996</v>
      </c>
      <c r="N43" s="195"/>
      <c r="O43" s="195"/>
      <c r="P43" s="195"/>
      <c r="Q43" s="217">
        <f t="shared" si="2"/>
        <v>118832.24309999995</v>
      </c>
    </row>
    <row r="44" spans="1:17" ht="12.75" customHeight="1" x14ac:dyDescent="0.2">
      <c r="A44" s="193"/>
      <c r="B44" s="193"/>
      <c r="C44" s="212"/>
      <c r="D44" s="440"/>
      <c r="E44" s="431"/>
      <c r="F44" s="431"/>
      <c r="G44" s="431"/>
      <c r="H44" s="431"/>
      <c r="I44" s="431"/>
      <c r="J44" s="431"/>
      <c r="K44" s="237">
        <v>0.1</v>
      </c>
      <c r="L44" s="237">
        <v>0.7</v>
      </c>
      <c r="M44" s="232">
        <v>0.2</v>
      </c>
      <c r="N44" s="430"/>
      <c r="O44" s="431"/>
      <c r="P44" s="432"/>
      <c r="Q44" s="194">
        <f t="shared" si="2"/>
        <v>1</v>
      </c>
    </row>
    <row r="45" spans="1:17" ht="12.75" customHeight="1" x14ac:dyDescent="0.2">
      <c r="A45" s="191">
        <v>15</v>
      </c>
      <c r="B45" s="192" t="s">
        <v>1092</v>
      </c>
      <c r="C45" s="211">
        <f>'RESUMO KCI'!E27</f>
        <v>546135.87430000002</v>
      </c>
      <c r="D45" s="195"/>
      <c r="E45" s="195"/>
      <c r="F45" s="195"/>
      <c r="G45" s="195"/>
      <c r="H45" s="195"/>
      <c r="I45" s="230">
        <f>I46*C45</f>
        <v>54613.587430000007</v>
      </c>
      <c r="J45" s="230">
        <f>J46*C45</f>
        <v>163840.76229000001</v>
      </c>
      <c r="K45" s="230">
        <f>K46*C45</f>
        <v>54613.587430000007</v>
      </c>
      <c r="L45" s="230">
        <f>L46*C45</f>
        <v>163840.76229000001</v>
      </c>
      <c r="M45" s="230">
        <f>M46*C45</f>
        <v>54613.587430000007</v>
      </c>
      <c r="N45" s="230">
        <f>N46*C45</f>
        <v>27306.793715000003</v>
      </c>
      <c r="O45" s="230">
        <f>O46*C45</f>
        <v>27306.793715000003</v>
      </c>
      <c r="P45" s="195"/>
      <c r="Q45" s="217">
        <f t="shared" si="2"/>
        <v>546135.87430000002</v>
      </c>
    </row>
    <row r="46" spans="1:17" x14ac:dyDescent="0.2">
      <c r="A46" s="193"/>
      <c r="B46" s="193"/>
      <c r="C46" s="212"/>
      <c r="D46" s="198"/>
      <c r="E46" s="198"/>
      <c r="F46" s="198"/>
      <c r="G46" s="198"/>
      <c r="H46" s="198"/>
      <c r="I46" s="237">
        <v>0.1</v>
      </c>
      <c r="J46" s="214">
        <v>0.3</v>
      </c>
      <c r="K46" s="214">
        <v>0.1</v>
      </c>
      <c r="L46" s="214">
        <v>0.3</v>
      </c>
      <c r="M46" s="214">
        <v>0.1</v>
      </c>
      <c r="N46" s="214">
        <v>0.05</v>
      </c>
      <c r="O46" s="214">
        <v>0.05</v>
      </c>
      <c r="P46" s="198"/>
      <c r="Q46" s="194">
        <f t="shared" si="2"/>
        <v>1</v>
      </c>
    </row>
    <row r="47" spans="1:17" x14ac:dyDescent="0.2">
      <c r="A47" s="191">
        <v>16</v>
      </c>
      <c r="B47" s="192" t="s">
        <v>1144</v>
      </c>
      <c r="C47" s="211">
        <f>'RESUMO KCI'!E28</f>
        <v>481787.13410000002</v>
      </c>
      <c r="D47" s="195"/>
      <c r="E47" s="195"/>
      <c r="F47" s="195"/>
      <c r="G47" s="195"/>
      <c r="H47" s="195"/>
      <c r="I47" s="195"/>
      <c r="J47" s="196">
        <f>J48*C47</f>
        <v>144536.14022999999</v>
      </c>
      <c r="K47" s="196">
        <f>K48*C47</f>
        <v>192714.85364000002</v>
      </c>
      <c r="L47" s="196">
        <f>L48*C47</f>
        <v>48178.713410000004</v>
      </c>
      <c r="M47" s="196">
        <f>M48*C47</f>
        <v>24089.356705000002</v>
      </c>
      <c r="N47" s="196">
        <f>N48*C47</f>
        <v>24089.356705000002</v>
      </c>
      <c r="O47" s="196">
        <f>O48*C47</f>
        <v>24089.356705000002</v>
      </c>
      <c r="P47" s="196">
        <f>P48*C47</f>
        <v>24089.356705000002</v>
      </c>
      <c r="Q47" s="217">
        <f t="shared" si="2"/>
        <v>481787.13409999997</v>
      </c>
    </row>
    <row r="48" spans="1:17" ht="12.75" customHeight="1" x14ac:dyDescent="0.2">
      <c r="A48" s="193"/>
      <c r="B48" s="193"/>
      <c r="C48" s="212"/>
      <c r="D48" s="440"/>
      <c r="E48" s="431"/>
      <c r="F48" s="431"/>
      <c r="G48" s="431"/>
      <c r="H48" s="431"/>
      <c r="I48" s="441"/>
      <c r="J48" s="232">
        <v>0.3</v>
      </c>
      <c r="K48" s="237">
        <v>0.4</v>
      </c>
      <c r="L48" s="237">
        <v>0.1</v>
      </c>
      <c r="M48" s="232">
        <v>0.05</v>
      </c>
      <c r="N48" s="237">
        <v>0.05</v>
      </c>
      <c r="O48" s="232">
        <v>0.05</v>
      </c>
      <c r="P48" s="238">
        <v>0.05</v>
      </c>
      <c r="Q48" s="194">
        <f t="shared" si="2"/>
        <v>1</v>
      </c>
    </row>
    <row r="49" spans="1:17" ht="12.75" customHeight="1" x14ac:dyDescent="0.2">
      <c r="A49" s="191">
        <v>17</v>
      </c>
      <c r="B49" s="192" t="s">
        <v>1226</v>
      </c>
      <c r="C49" s="211">
        <f>'RESUMO KCI'!E29</f>
        <v>126975.57120000001</v>
      </c>
      <c r="D49" s="195"/>
      <c r="E49" s="195"/>
      <c r="F49" s="195"/>
      <c r="G49" s="195"/>
      <c r="H49" s="195"/>
      <c r="I49" s="195"/>
      <c r="J49" s="195"/>
      <c r="K49" s="195"/>
      <c r="L49" s="230">
        <f>L50*C49</f>
        <v>76185.342720000001</v>
      </c>
      <c r="M49" s="230">
        <f>M50*C49</f>
        <v>38092.67136</v>
      </c>
      <c r="N49" s="230">
        <f>N50*C49</f>
        <v>6348.7785600000007</v>
      </c>
      <c r="O49" s="230">
        <f>O50*C49</f>
        <v>6348.7785600000007</v>
      </c>
      <c r="P49" s="195"/>
      <c r="Q49" s="217">
        <f t="shared" ref="Q49:Q78" si="3">SUM(D49:P49)</f>
        <v>126975.57120000001</v>
      </c>
    </row>
    <row r="50" spans="1:17" x14ac:dyDescent="0.2">
      <c r="A50" s="193"/>
      <c r="B50" s="193"/>
      <c r="C50" s="212"/>
      <c r="D50" s="198"/>
      <c r="E50" s="198"/>
      <c r="F50" s="198"/>
      <c r="G50" s="198"/>
      <c r="H50" s="198"/>
      <c r="I50" s="198"/>
      <c r="J50" s="198"/>
      <c r="K50" s="198"/>
      <c r="L50" s="214">
        <v>0.6</v>
      </c>
      <c r="M50" s="214">
        <v>0.3</v>
      </c>
      <c r="N50" s="214">
        <v>0.05</v>
      </c>
      <c r="O50" s="214">
        <v>0.05</v>
      </c>
      <c r="P50" s="198"/>
      <c r="Q50" s="194">
        <f t="shared" si="3"/>
        <v>1</v>
      </c>
    </row>
    <row r="51" spans="1:17" x14ac:dyDescent="0.2">
      <c r="A51" s="191">
        <v>18</v>
      </c>
      <c r="B51" s="192" t="s">
        <v>1231</v>
      </c>
      <c r="C51" s="211">
        <f>'RESUMO KCI'!E30</f>
        <v>79742.426999999996</v>
      </c>
      <c r="D51" s="195"/>
      <c r="E51" s="195"/>
      <c r="F51" s="195"/>
      <c r="G51" s="195"/>
      <c r="H51" s="195"/>
      <c r="I51" s="196">
        <f>I52*C51</f>
        <v>7974.2426999999998</v>
      </c>
      <c r="J51" s="196">
        <f>J52*C51</f>
        <v>23922.728099999997</v>
      </c>
      <c r="K51" s="196">
        <f>K52*C51</f>
        <v>23922.728099999997</v>
      </c>
      <c r="L51" s="196">
        <f>L52*C51</f>
        <v>23922.728099999997</v>
      </c>
      <c r="M51" s="195"/>
      <c r="N51" s="195"/>
      <c r="O51" s="195"/>
      <c r="P51" s="195"/>
      <c r="Q51" s="217">
        <f t="shared" si="3"/>
        <v>79742.426999999981</v>
      </c>
    </row>
    <row r="52" spans="1:17" ht="12.75" customHeight="1" x14ac:dyDescent="0.2">
      <c r="A52" s="193"/>
      <c r="B52" s="193"/>
      <c r="C52" s="212"/>
      <c r="D52" s="440"/>
      <c r="E52" s="431"/>
      <c r="F52" s="431"/>
      <c r="G52" s="431"/>
      <c r="H52" s="431"/>
      <c r="I52" s="237">
        <v>0.1</v>
      </c>
      <c r="J52" s="214">
        <v>0.3</v>
      </c>
      <c r="K52" s="214">
        <v>0.3</v>
      </c>
      <c r="L52" s="214">
        <v>0.3</v>
      </c>
      <c r="M52" s="431"/>
      <c r="N52" s="431"/>
      <c r="O52" s="431"/>
      <c r="P52" s="432"/>
      <c r="Q52" s="194">
        <f t="shared" si="3"/>
        <v>1</v>
      </c>
    </row>
    <row r="53" spans="1:17" ht="12.75" customHeight="1" x14ac:dyDescent="0.2">
      <c r="A53" s="322">
        <v>19</v>
      </c>
      <c r="B53" s="323" t="s">
        <v>1241</v>
      </c>
      <c r="C53" s="324">
        <f>'RESUMO KCI'!E31</f>
        <v>454982.36450000014</v>
      </c>
      <c r="D53" s="195"/>
      <c r="E53" s="195"/>
      <c r="F53" s="230">
        <f>F54*C53</f>
        <v>45498.236450000019</v>
      </c>
      <c r="G53" s="230">
        <f>G54*C53</f>
        <v>45498.236450000019</v>
      </c>
      <c r="H53" s="230">
        <f>H54*C53</f>
        <v>68247.354675000024</v>
      </c>
      <c r="I53" s="230">
        <f>I54*C53</f>
        <v>159243.82757500003</v>
      </c>
      <c r="J53" s="230">
        <f>J54*C53</f>
        <v>90996.472900000037</v>
      </c>
      <c r="K53" s="195"/>
      <c r="L53" s="195"/>
      <c r="M53" s="230">
        <f>M54*C53</f>
        <v>22749.118225000009</v>
      </c>
      <c r="N53" s="230">
        <f>N54*C53</f>
        <v>22749.118225000009</v>
      </c>
      <c r="O53" s="195"/>
      <c r="P53" s="195"/>
      <c r="Q53" s="217">
        <f t="shared" si="3"/>
        <v>454982.36450000014</v>
      </c>
    </row>
    <row r="54" spans="1:17" x14ac:dyDescent="0.2">
      <c r="A54" s="193"/>
      <c r="B54" s="193"/>
      <c r="C54" s="212"/>
      <c r="D54" s="198"/>
      <c r="E54" s="198"/>
      <c r="F54" s="214">
        <v>0.1</v>
      </c>
      <c r="G54" s="214">
        <v>0.1</v>
      </c>
      <c r="H54" s="214">
        <v>0.15</v>
      </c>
      <c r="I54" s="214">
        <v>0.35</v>
      </c>
      <c r="J54" s="214">
        <v>0.2</v>
      </c>
      <c r="K54" s="198"/>
      <c r="L54" s="198"/>
      <c r="M54" s="214">
        <v>0.05</v>
      </c>
      <c r="N54" s="214">
        <v>0.05</v>
      </c>
      <c r="O54" s="198"/>
      <c r="P54" s="198"/>
      <c r="Q54" s="194">
        <f t="shared" si="3"/>
        <v>1</v>
      </c>
    </row>
    <row r="55" spans="1:17" x14ac:dyDescent="0.2">
      <c r="A55" s="191">
        <v>20</v>
      </c>
      <c r="B55" s="192" t="s">
        <v>1628</v>
      </c>
      <c r="C55" s="211">
        <f>'RESUMO KCI'!E32</f>
        <v>67066.15400000001</v>
      </c>
      <c r="D55" s="195"/>
      <c r="E55" s="195"/>
      <c r="F55" s="195"/>
      <c r="G55" s="195"/>
      <c r="H55" s="195"/>
      <c r="I55" s="195"/>
      <c r="J55" s="196">
        <f>J56*C55</f>
        <v>6706.6154000000015</v>
      </c>
      <c r="K55" s="196">
        <f>K56*C55</f>
        <v>20119.846200000004</v>
      </c>
      <c r="L55" s="196">
        <f>L56*C55</f>
        <v>20119.846200000004</v>
      </c>
      <c r="M55" s="196">
        <f>M56*C55</f>
        <v>20119.846200000004</v>
      </c>
      <c r="N55" s="195"/>
      <c r="O55" s="195"/>
      <c r="P55" s="195"/>
      <c r="Q55" s="217">
        <f t="shared" si="3"/>
        <v>67066.15400000001</v>
      </c>
    </row>
    <row r="56" spans="1:17" ht="12.75" customHeight="1" x14ac:dyDescent="0.2">
      <c r="A56" s="193"/>
      <c r="B56" s="193"/>
      <c r="C56" s="212"/>
      <c r="D56" s="440"/>
      <c r="E56" s="431"/>
      <c r="F56" s="431"/>
      <c r="G56" s="431"/>
      <c r="H56" s="431"/>
      <c r="I56" s="431"/>
      <c r="J56" s="237">
        <v>0.1</v>
      </c>
      <c r="K56" s="214">
        <v>0.3</v>
      </c>
      <c r="L56" s="214">
        <v>0.3</v>
      </c>
      <c r="M56" s="214">
        <v>0.3</v>
      </c>
      <c r="N56" s="431"/>
      <c r="O56" s="431"/>
      <c r="P56" s="432"/>
      <c r="Q56" s="194">
        <f t="shared" si="3"/>
        <v>1</v>
      </c>
    </row>
    <row r="57" spans="1:17" ht="12.75" customHeight="1" x14ac:dyDescent="0.2">
      <c r="A57" s="191">
        <v>21</v>
      </c>
      <c r="B57" s="192" t="s">
        <v>1659</v>
      </c>
      <c r="C57" s="211">
        <f>'RESUMO KCI'!E33</f>
        <v>60765.591199999995</v>
      </c>
      <c r="D57" s="195"/>
      <c r="E57" s="195"/>
      <c r="F57" s="195"/>
      <c r="G57" s="195"/>
      <c r="H57" s="195"/>
      <c r="I57" s="230">
        <f>I58*C57</f>
        <v>6076.5591199999999</v>
      </c>
      <c r="J57" s="230">
        <f>J58*C57</f>
        <v>18229.677359999998</v>
      </c>
      <c r="K57" s="230">
        <f>K58*C57</f>
        <v>24306.23648</v>
      </c>
      <c r="L57" s="230">
        <f>L58*C57</f>
        <v>6076.5591199999999</v>
      </c>
      <c r="M57" s="195"/>
      <c r="N57" s="195"/>
      <c r="O57" s="230">
        <f>O58*C57</f>
        <v>6076.5591199999999</v>
      </c>
      <c r="P57" s="195"/>
      <c r="Q57" s="217">
        <f t="shared" si="3"/>
        <v>60765.591199999995</v>
      </c>
    </row>
    <row r="58" spans="1:17" x14ac:dyDescent="0.2">
      <c r="A58" s="193"/>
      <c r="B58" s="193"/>
      <c r="C58" s="212"/>
      <c r="D58" s="198"/>
      <c r="E58" s="198"/>
      <c r="F58" s="198"/>
      <c r="G58" s="198"/>
      <c r="H58" s="198"/>
      <c r="I58" s="214">
        <v>0.1</v>
      </c>
      <c r="J58" s="214">
        <v>0.3</v>
      </c>
      <c r="K58" s="214">
        <v>0.4</v>
      </c>
      <c r="L58" s="214">
        <v>0.1</v>
      </c>
      <c r="M58" s="198"/>
      <c r="N58" s="198"/>
      <c r="O58" s="214">
        <v>0.1</v>
      </c>
      <c r="P58" s="198"/>
      <c r="Q58" s="194">
        <f t="shared" si="3"/>
        <v>1</v>
      </c>
    </row>
    <row r="59" spans="1:17" x14ac:dyDescent="0.2">
      <c r="A59" s="322">
        <v>22</v>
      </c>
      <c r="B59" s="323" t="s">
        <v>1689</v>
      </c>
      <c r="C59" s="324">
        <f>'RESUMO KCI'!E34</f>
        <v>243757.1814</v>
      </c>
      <c r="D59" s="195"/>
      <c r="E59" s="195"/>
      <c r="F59" s="195"/>
      <c r="G59" s="195"/>
      <c r="H59" s="195"/>
      <c r="I59" s="195"/>
      <c r="J59" s="195"/>
      <c r="K59" s="195"/>
      <c r="L59" s="196">
        <f>L60*C59</f>
        <v>48751.436280000002</v>
      </c>
      <c r="M59" s="196">
        <f>M60*C59</f>
        <v>48751.436280000002</v>
      </c>
      <c r="N59" s="196">
        <f>N60*C59</f>
        <v>48751.436280000002</v>
      </c>
      <c r="O59" s="196">
        <f>O60*C59</f>
        <v>97502.872560000003</v>
      </c>
      <c r="P59" s="195"/>
      <c r="Q59" s="217">
        <f t="shared" si="3"/>
        <v>243757.1814</v>
      </c>
    </row>
    <row r="60" spans="1:17" ht="12.75" customHeight="1" x14ac:dyDescent="0.2">
      <c r="A60" s="193"/>
      <c r="B60" s="193"/>
      <c r="C60" s="212"/>
      <c r="D60" s="440"/>
      <c r="E60" s="431"/>
      <c r="F60" s="431"/>
      <c r="G60" s="431"/>
      <c r="H60" s="431"/>
      <c r="I60" s="431"/>
      <c r="J60" s="431"/>
      <c r="K60" s="431"/>
      <c r="L60" s="214">
        <v>0.2</v>
      </c>
      <c r="M60" s="214">
        <v>0.2</v>
      </c>
      <c r="N60" s="214">
        <v>0.2</v>
      </c>
      <c r="O60" s="232">
        <v>0.4</v>
      </c>
      <c r="P60" s="199"/>
      <c r="Q60" s="194">
        <f t="shared" si="3"/>
        <v>1</v>
      </c>
    </row>
    <row r="61" spans="1:17" ht="12.75" customHeight="1" x14ac:dyDescent="0.2">
      <c r="A61" s="322">
        <v>23</v>
      </c>
      <c r="B61" s="323" t="s">
        <v>1713</v>
      </c>
      <c r="C61" s="324">
        <f>'RESUMO KCI'!E35</f>
        <v>144585</v>
      </c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230">
        <f>N62*C61</f>
        <v>43375.5</v>
      </c>
      <c r="O61" s="230">
        <f>O62*C61</f>
        <v>101209.5</v>
      </c>
      <c r="P61" s="195"/>
      <c r="Q61" s="217">
        <f t="shared" si="3"/>
        <v>144585</v>
      </c>
    </row>
    <row r="62" spans="1:17" x14ac:dyDescent="0.2">
      <c r="A62" s="193"/>
      <c r="B62" s="193"/>
      <c r="C62" s="212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214">
        <v>0.3</v>
      </c>
      <c r="O62" s="214">
        <v>0.7</v>
      </c>
      <c r="P62" s="198"/>
      <c r="Q62" s="194">
        <f t="shared" si="3"/>
        <v>1</v>
      </c>
    </row>
    <row r="63" spans="1:17" x14ac:dyDescent="0.2">
      <c r="A63" s="322">
        <v>24</v>
      </c>
      <c r="B63" s="323" t="s">
        <v>1718</v>
      </c>
      <c r="C63" s="324">
        <f>'RESUMO KCI'!E36</f>
        <v>432047.80900000001</v>
      </c>
      <c r="D63" s="195"/>
      <c r="E63" s="195"/>
      <c r="F63" s="195"/>
      <c r="G63" s="195"/>
      <c r="H63" s="195"/>
      <c r="I63" s="195"/>
      <c r="J63" s="195"/>
      <c r="K63" s="195"/>
      <c r="L63" s="195"/>
      <c r="M63" s="196">
        <f>M64*C63</f>
        <v>216023.9045</v>
      </c>
      <c r="N63" s="196">
        <f>N64*C63</f>
        <v>194421.51405</v>
      </c>
      <c r="O63" s="196">
        <f>O64*C63</f>
        <v>21602.390450000003</v>
      </c>
      <c r="P63" s="195"/>
      <c r="Q63" s="217">
        <f t="shared" si="3"/>
        <v>432047.80900000001</v>
      </c>
    </row>
    <row r="64" spans="1:17" ht="12.75" customHeight="1" x14ac:dyDescent="0.2">
      <c r="A64" s="193"/>
      <c r="B64" s="193"/>
      <c r="C64" s="212"/>
      <c r="D64" s="440"/>
      <c r="E64" s="431"/>
      <c r="F64" s="431"/>
      <c r="G64" s="431"/>
      <c r="H64" s="431"/>
      <c r="I64" s="431"/>
      <c r="J64" s="431"/>
      <c r="K64" s="431"/>
      <c r="L64" s="431"/>
      <c r="M64" s="237">
        <v>0.5</v>
      </c>
      <c r="N64" s="232">
        <v>0.45</v>
      </c>
      <c r="O64" s="236">
        <v>0.05</v>
      </c>
      <c r="P64" s="239"/>
      <c r="Q64" s="194">
        <f t="shared" si="3"/>
        <v>1</v>
      </c>
    </row>
    <row r="65" spans="1:20" ht="12.75" customHeight="1" x14ac:dyDescent="0.2">
      <c r="A65" s="191">
        <v>25</v>
      </c>
      <c r="B65" s="192" t="s">
        <v>1733</v>
      </c>
      <c r="C65" s="211">
        <f>'RESUMO KCI'!E37</f>
        <v>113195.5534</v>
      </c>
      <c r="D65" s="195"/>
      <c r="E65" s="195"/>
      <c r="F65" s="195"/>
      <c r="G65" s="195"/>
      <c r="H65" s="195"/>
      <c r="I65" s="195"/>
      <c r="J65" s="195"/>
      <c r="K65" s="195"/>
      <c r="L65" s="195"/>
      <c r="M65" s="230">
        <f>M66*C65</f>
        <v>50937.999030000006</v>
      </c>
      <c r="N65" s="230">
        <f>N66*C65</f>
        <v>50937.999030000006</v>
      </c>
      <c r="O65" s="230">
        <f>O66*C65</f>
        <v>5659.7776700000004</v>
      </c>
      <c r="P65" s="230">
        <f>P66*C65</f>
        <v>5659.7776700000004</v>
      </c>
      <c r="Q65" s="217">
        <f t="shared" si="3"/>
        <v>113195.5534</v>
      </c>
    </row>
    <row r="66" spans="1:20" x14ac:dyDescent="0.2">
      <c r="A66" s="193"/>
      <c r="B66" s="193"/>
      <c r="C66" s="212"/>
      <c r="D66" s="198"/>
      <c r="E66" s="198"/>
      <c r="F66" s="198"/>
      <c r="G66" s="198"/>
      <c r="H66" s="198"/>
      <c r="I66" s="198"/>
      <c r="J66" s="198"/>
      <c r="K66" s="198"/>
      <c r="L66" s="198"/>
      <c r="M66" s="214">
        <v>0.45</v>
      </c>
      <c r="N66" s="214">
        <v>0.45</v>
      </c>
      <c r="O66" s="214">
        <v>0.05</v>
      </c>
      <c r="P66" s="214">
        <v>0.05</v>
      </c>
      <c r="Q66" s="194">
        <f t="shared" si="3"/>
        <v>1</v>
      </c>
    </row>
    <row r="67" spans="1:20" ht="12.75" customHeight="1" x14ac:dyDescent="0.2">
      <c r="A67" s="191">
        <v>26</v>
      </c>
      <c r="B67" s="192" t="s">
        <v>1746</v>
      </c>
      <c r="C67" s="211">
        <f>'RESUMO KCI'!E38</f>
        <v>170124.79399999999</v>
      </c>
      <c r="D67" s="195"/>
      <c r="E67" s="195"/>
      <c r="F67" s="195"/>
      <c r="G67" s="195"/>
      <c r="H67" s="195"/>
      <c r="I67" s="240">
        <f>I68*C67</f>
        <v>17012.4794</v>
      </c>
      <c r="J67" s="195"/>
      <c r="K67" s="195"/>
      <c r="L67" s="243">
        <f>L68*C67</f>
        <v>68049.917600000001</v>
      </c>
      <c r="M67" s="240">
        <f>M68*C67</f>
        <v>76556.157300000006</v>
      </c>
      <c r="N67" s="241">
        <f>N68*C67</f>
        <v>8506.2397000000001</v>
      </c>
      <c r="O67" s="195"/>
      <c r="P67" s="195"/>
      <c r="Q67" s="217">
        <f t="shared" si="3"/>
        <v>170124.79400000002</v>
      </c>
    </row>
    <row r="68" spans="1:20" ht="12.75" customHeight="1" x14ac:dyDescent="0.2">
      <c r="A68" s="193"/>
      <c r="B68" s="193"/>
      <c r="C68" s="212"/>
      <c r="D68" s="440"/>
      <c r="E68" s="431"/>
      <c r="F68" s="431"/>
      <c r="G68" s="431"/>
      <c r="H68" s="431"/>
      <c r="I68" s="214">
        <v>0.1</v>
      </c>
      <c r="J68" s="431"/>
      <c r="K68" s="431"/>
      <c r="L68" s="237">
        <v>0.4</v>
      </c>
      <c r="M68" s="242">
        <v>0.45</v>
      </c>
      <c r="N68" s="232">
        <v>0.05</v>
      </c>
      <c r="O68" s="427"/>
      <c r="P68" s="429"/>
      <c r="Q68" s="194">
        <f t="shared" si="3"/>
        <v>1</v>
      </c>
    </row>
    <row r="69" spans="1:20" ht="12.75" customHeight="1" x14ac:dyDescent="0.2">
      <c r="A69" s="191">
        <v>27</v>
      </c>
      <c r="B69" s="192" t="s">
        <v>1784</v>
      </c>
      <c r="C69" s="211">
        <f>'RESUMO KCI'!E39</f>
        <v>145717.30350000001</v>
      </c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230">
        <f>N70*C69</f>
        <v>29143.460700000003</v>
      </c>
      <c r="O69" s="230">
        <f>O70*C69</f>
        <v>72858.651750000005</v>
      </c>
      <c r="P69" s="230">
        <f>P70*C69</f>
        <v>43715.191050000001</v>
      </c>
      <c r="Q69" s="217">
        <f t="shared" si="3"/>
        <v>145717.30350000001</v>
      </c>
    </row>
    <row r="70" spans="1:20" x14ac:dyDescent="0.2">
      <c r="A70" s="193"/>
      <c r="B70" s="193"/>
      <c r="C70" s="212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214">
        <v>0.2</v>
      </c>
      <c r="O70" s="214">
        <v>0.5</v>
      </c>
      <c r="P70" s="214">
        <v>0.3</v>
      </c>
      <c r="Q70" s="194">
        <f t="shared" si="3"/>
        <v>1</v>
      </c>
    </row>
    <row r="71" spans="1:20" x14ac:dyDescent="0.2">
      <c r="A71" s="191">
        <v>28</v>
      </c>
      <c r="B71" s="192" t="s">
        <v>1838</v>
      </c>
      <c r="C71" s="211">
        <f>'RESUMO KCI'!E40</f>
        <v>115028.9887</v>
      </c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6">
        <f>N72*C71</f>
        <v>23005.797740000002</v>
      </c>
      <c r="O71" s="196">
        <f>O72*C71</f>
        <v>34508.696609999999</v>
      </c>
      <c r="P71" s="196">
        <f>P72*C71</f>
        <v>57514.494350000001</v>
      </c>
      <c r="Q71" s="217">
        <f t="shared" si="3"/>
        <v>115028.9887</v>
      </c>
    </row>
    <row r="72" spans="1:20" ht="12.75" customHeight="1" x14ac:dyDescent="0.2">
      <c r="A72" s="193"/>
      <c r="B72" s="193"/>
      <c r="C72" s="212"/>
      <c r="D72" s="440"/>
      <c r="E72" s="431"/>
      <c r="F72" s="431"/>
      <c r="G72" s="431"/>
      <c r="H72" s="431"/>
      <c r="I72" s="431"/>
      <c r="J72" s="431"/>
      <c r="K72" s="431"/>
      <c r="L72" s="431"/>
      <c r="M72" s="431"/>
      <c r="N72" s="237">
        <v>0.2</v>
      </c>
      <c r="O72" s="232">
        <v>0.3</v>
      </c>
      <c r="P72" s="238">
        <v>0.5</v>
      </c>
      <c r="Q72" s="194">
        <f t="shared" si="3"/>
        <v>1</v>
      </c>
    </row>
    <row r="73" spans="1:20" ht="12.75" customHeight="1" x14ac:dyDescent="0.2">
      <c r="A73" s="191">
        <v>29</v>
      </c>
      <c r="B73" s="192" t="s">
        <v>1925</v>
      </c>
      <c r="C73" s="211">
        <f>'RESUMO KCI'!E41</f>
        <v>146433.40590000001</v>
      </c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230">
        <f>N74*C73</f>
        <v>58573.362360000006</v>
      </c>
      <c r="O73" s="230">
        <f>O74*C73</f>
        <v>29286.681180000003</v>
      </c>
      <c r="P73" s="230">
        <f>P74*C73</f>
        <v>58573.362360000006</v>
      </c>
      <c r="Q73" s="217">
        <f t="shared" si="3"/>
        <v>146433.40590000001</v>
      </c>
    </row>
    <row r="74" spans="1:20" x14ac:dyDescent="0.2">
      <c r="A74" s="193"/>
      <c r="B74" s="193"/>
      <c r="C74" s="212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214">
        <v>0.4</v>
      </c>
      <c r="O74" s="214">
        <v>0.2</v>
      </c>
      <c r="P74" s="214">
        <v>0.4</v>
      </c>
      <c r="Q74" s="194">
        <f t="shared" si="3"/>
        <v>1</v>
      </c>
    </row>
    <row r="75" spans="1:20" ht="12.75" customHeight="1" x14ac:dyDescent="0.2">
      <c r="A75" s="191">
        <v>30</v>
      </c>
      <c r="B75" s="192" t="s">
        <v>1998</v>
      </c>
      <c r="C75" s="211">
        <f>'RESUMO KCI'!E42</f>
        <v>101869.23269999999</v>
      </c>
      <c r="D75" s="195"/>
      <c r="E75" s="195"/>
      <c r="F75" s="195"/>
      <c r="G75" s="195"/>
      <c r="H75" s="195"/>
      <c r="I75" s="195"/>
      <c r="J75" s="195"/>
      <c r="K75" s="195"/>
      <c r="L75" s="230">
        <f>L76*C75</f>
        <v>20373.846539999999</v>
      </c>
      <c r="M75" s="230">
        <f>M76*C75</f>
        <v>20373.846539999999</v>
      </c>
      <c r="N75" s="230">
        <f>N76*C75</f>
        <v>40747.693079999997</v>
      </c>
      <c r="O75" s="245">
        <f>O76*C75</f>
        <v>20373.846539999999</v>
      </c>
      <c r="P75" s="195"/>
      <c r="Q75" s="217">
        <f t="shared" si="3"/>
        <v>101869.23269999999</v>
      </c>
    </row>
    <row r="76" spans="1:20" x14ac:dyDescent="0.2">
      <c r="A76" s="193"/>
      <c r="B76" s="193"/>
      <c r="C76" s="212"/>
      <c r="D76" s="440"/>
      <c r="E76" s="431"/>
      <c r="F76" s="431"/>
      <c r="G76" s="431"/>
      <c r="H76" s="431"/>
      <c r="I76" s="431"/>
      <c r="J76" s="431"/>
      <c r="K76" s="432"/>
      <c r="L76" s="214">
        <v>0.2</v>
      </c>
      <c r="M76" s="214">
        <v>0.2</v>
      </c>
      <c r="N76" s="214">
        <v>0.4</v>
      </c>
      <c r="O76" s="244">
        <v>0.2</v>
      </c>
      <c r="P76" s="239"/>
      <c r="Q76" s="194">
        <f t="shared" si="3"/>
        <v>1</v>
      </c>
    </row>
    <row r="77" spans="1:20" x14ac:dyDescent="0.2">
      <c r="A77" s="191">
        <v>31</v>
      </c>
      <c r="B77" s="192" t="s">
        <v>2041</v>
      </c>
      <c r="C77" s="211">
        <f>'RESUMO KCI'!E43</f>
        <v>10902.942500000001</v>
      </c>
      <c r="D77" s="195"/>
      <c r="E77" s="195"/>
      <c r="F77" s="195"/>
      <c r="G77" s="195"/>
      <c r="H77" s="195"/>
      <c r="I77" s="195"/>
      <c r="J77" s="195"/>
      <c r="K77" s="195"/>
      <c r="L77" s="195"/>
      <c r="M77" s="195"/>
      <c r="N77" s="195"/>
      <c r="O77" s="196">
        <f>O78*C77</f>
        <v>8722.3540000000012</v>
      </c>
      <c r="P77" s="196">
        <f>P78*C77</f>
        <v>2180.5885000000003</v>
      </c>
      <c r="Q77" s="217">
        <f t="shared" si="3"/>
        <v>10902.942500000001</v>
      </c>
    </row>
    <row r="78" spans="1:20" ht="12.75" customHeight="1" x14ac:dyDescent="0.2">
      <c r="A78" s="193"/>
      <c r="B78" s="193"/>
      <c r="C78" s="212"/>
      <c r="D78" s="309"/>
      <c r="E78" s="309"/>
      <c r="F78" s="309"/>
      <c r="G78" s="309"/>
      <c r="H78" s="309"/>
      <c r="I78" s="309"/>
      <c r="J78" s="309"/>
      <c r="K78" s="309"/>
      <c r="L78" s="309"/>
      <c r="M78" s="309"/>
      <c r="N78" s="310"/>
      <c r="O78" s="311">
        <v>0.8</v>
      </c>
      <c r="P78" s="312">
        <v>0.2</v>
      </c>
      <c r="Q78" s="313">
        <f t="shared" si="3"/>
        <v>1</v>
      </c>
    </row>
    <row r="79" spans="1:20" x14ac:dyDescent="0.25">
      <c r="A79" s="442"/>
      <c r="B79" s="200" t="s">
        <v>3360</v>
      </c>
      <c r="C79" s="307">
        <f>SUM(C17:C78)</f>
        <v>6914940.573499999</v>
      </c>
      <c r="D79" s="314">
        <f>D17+D19+D21+D23+D25+D27+D29+D31+D33+D35+D37+D39+D41+D43+D45+D47+D49+D51+D53+D55+D57+D59+D61+D63+D65+D67+D69+D71+D73+D75+D77</f>
        <v>137062.20548799998</v>
      </c>
      <c r="E79" s="314">
        <f t="shared" ref="E79:Q79" si="4">E17+E19+E21+E23+E25+E27+E29+E31+E33+E35+E37+E39+E41+E43+E45+E47+E49+E51+E53+E55+E57+E59+E61+E63+E65+E67+E69+E71+E73+E75+E77</f>
        <v>223561.89550799996</v>
      </c>
      <c r="F79" s="314">
        <f t="shared" si="4"/>
        <v>271634.03090399998</v>
      </c>
      <c r="G79" s="314">
        <f t="shared" si="4"/>
        <v>339979.63666399999</v>
      </c>
      <c r="H79" s="314">
        <f t="shared" si="4"/>
        <v>415298.40853899991</v>
      </c>
      <c r="I79" s="314">
        <f t="shared" si="4"/>
        <v>745011.96745899983</v>
      </c>
      <c r="J79" s="314">
        <f t="shared" si="4"/>
        <v>722007.72501399997</v>
      </c>
      <c r="K79" s="314">
        <f t="shared" si="4"/>
        <v>704983.22493400006</v>
      </c>
      <c r="L79" s="314">
        <f t="shared" si="4"/>
        <v>879929.004984</v>
      </c>
      <c r="M79" s="314">
        <f t="shared" si="4"/>
        <v>819809.22894399986</v>
      </c>
      <c r="N79" s="314">
        <f t="shared" si="4"/>
        <v>860594.76340900012</v>
      </c>
      <c r="O79" s="314">
        <f t="shared" si="4"/>
        <v>538971.31063399999</v>
      </c>
      <c r="P79" s="314">
        <f t="shared" si="4"/>
        <v>256097.171019</v>
      </c>
      <c r="Q79" s="314">
        <f t="shared" si="4"/>
        <v>6914940.5734999999</v>
      </c>
      <c r="R79" s="247">
        <f>SUM(D79:P79)</f>
        <v>6914940.5734999999</v>
      </c>
    </row>
    <row r="80" spans="1:20" x14ac:dyDescent="0.25">
      <c r="A80" s="443"/>
      <c r="B80" s="200" t="s">
        <v>3363</v>
      </c>
      <c r="C80" s="308">
        <f>'RESUMO KCI'!E54</f>
        <v>8520989.8296196442</v>
      </c>
      <c r="D80" s="314">
        <f t="shared" ref="D80:I80" si="5">D79*($Q$14+1)</f>
        <v>169611.73804729022</v>
      </c>
      <c r="E80" s="314">
        <f t="shared" si="5"/>
        <v>276653.37445323978</v>
      </c>
      <c r="F80" s="314">
        <f t="shared" si="5"/>
        <v>336141.68056308187</v>
      </c>
      <c r="G80" s="314">
        <f t="shared" si="5"/>
        <v>420718.0007789667</v>
      </c>
      <c r="H80" s="314">
        <f t="shared" si="5"/>
        <v>513923.47459884157</v>
      </c>
      <c r="I80" s="314">
        <f t="shared" si="5"/>
        <v>921937.4094911631</v>
      </c>
      <c r="J80" s="314">
        <f>J79*($Q$14+1)-('ORÇ KCI'!H596*CRON!Q14)+('ORÇ KCI'!H596*CRON!Q15)</f>
        <v>888048.54229873454</v>
      </c>
      <c r="K80" s="314">
        <f>K79*($Q$14+1)</f>
        <v>872402.64119132631</v>
      </c>
      <c r="L80" s="314">
        <f>L79*($Q$14+1)</f>
        <v>1088894.5450876001</v>
      </c>
      <c r="M80" s="314">
        <f>M79*($Q$14+1)-(('ORÇ KCI'!H747+'ORÇ KCI'!H749)*CRON!Q14)+(('ORÇ KCI'!H747+'ORÇ KCI'!H749)*CRON!Q15)</f>
        <v>1013243.7163514069</v>
      </c>
      <c r="N80" s="314">
        <f>N79*($Q$14+1)-('ORÇ KCI'!H742*CRON!Q14)+('ORÇ KCI'!H742*CRON!Q15)</f>
        <v>1051036.4526383695</v>
      </c>
      <c r="O80" s="314">
        <f>O79*($Q$14+1)-(('ORÇ KCI'!H732+'ORÇ KCI'!H733+'ORÇ KCI'!H734+'ORÇ KCI'!H735)*CRON!Q14)+(('ORÇ KCI'!H732+'ORÇ KCI'!H733+'ORÇ KCI'!H734+'ORÇ KCI'!H735)*CRON!Q15)</f>
        <v>651463.12692703225</v>
      </c>
      <c r="P80" s="314">
        <f>P79*($Q$14+1)</f>
        <v>316915.12719259207</v>
      </c>
      <c r="Q80" s="325">
        <f>SUM(D80:P80)</f>
        <v>8520989.8296196442</v>
      </c>
      <c r="R80" s="247"/>
      <c r="T80" s="246"/>
    </row>
    <row r="81" spans="1:17" x14ac:dyDescent="0.2">
      <c r="A81" s="440"/>
      <c r="B81" s="431"/>
      <c r="C81" s="431"/>
      <c r="D81" s="431"/>
      <c r="E81" s="431"/>
      <c r="F81" s="431"/>
      <c r="G81" s="431"/>
      <c r="H81" s="431"/>
      <c r="I81" s="431"/>
      <c r="J81" s="431"/>
      <c r="K81" s="431"/>
      <c r="L81" s="431"/>
      <c r="M81" s="431"/>
      <c r="N81" s="431"/>
      <c r="O81" s="431"/>
      <c r="P81" s="431"/>
      <c r="Q81" s="432"/>
    </row>
    <row r="82" spans="1:17" x14ac:dyDescent="0.25">
      <c r="L82" s="246"/>
      <c r="Q82" s="213"/>
    </row>
    <row r="83" spans="1:17" x14ac:dyDescent="0.25">
      <c r="D83" s="246">
        <f>D17+D19+D21+D23+D25+D27+D29+D31+D33+D35+D37+D39+D41+D43+D45+D47+D49+D51+D53+D55+D57+D59+D61+D63+D65+D67+D69+D71+D73+D75+D77</f>
        <v>137062.20548799998</v>
      </c>
      <c r="E83" s="246">
        <f t="shared" ref="E83:P83" si="6">E17+E19+E21+E23+E25+E27+E29+E31+E33+E35+E37+E39+E41+E43+E45+E47+E49+E51+E53+E55+E57+E59+E61+E63+E65+E67+E69+E71+E73+E75+E77</f>
        <v>223561.89550799996</v>
      </c>
      <c r="F83" s="246">
        <f t="shared" si="6"/>
        <v>271634.03090399998</v>
      </c>
      <c r="G83" s="246">
        <f t="shared" si="6"/>
        <v>339979.63666399999</v>
      </c>
      <c r="H83" s="246">
        <f t="shared" si="6"/>
        <v>415298.40853899991</v>
      </c>
      <c r="I83" s="246">
        <f t="shared" si="6"/>
        <v>745011.96745899983</v>
      </c>
      <c r="J83" s="246">
        <f t="shared" si="6"/>
        <v>722007.72501399997</v>
      </c>
      <c r="K83" s="246">
        <f t="shared" si="6"/>
        <v>704983.22493400006</v>
      </c>
      <c r="L83" s="246">
        <f t="shared" si="6"/>
        <v>879929.004984</v>
      </c>
      <c r="M83" s="246">
        <f t="shared" si="6"/>
        <v>819809.22894399986</v>
      </c>
      <c r="N83" s="246">
        <f t="shared" si="6"/>
        <v>860594.76340900012</v>
      </c>
      <c r="O83" s="246">
        <f t="shared" si="6"/>
        <v>538971.31063399999</v>
      </c>
      <c r="P83" s="246">
        <f t="shared" si="6"/>
        <v>256097.171019</v>
      </c>
    </row>
    <row r="84" spans="1:17" x14ac:dyDescent="0.25">
      <c r="D84" s="335">
        <f>D83/$C$79</f>
        <v>1.9821168964670639E-2</v>
      </c>
      <c r="E84" s="335">
        <f t="shared" ref="E84:P84" si="7">E83/$C$79</f>
        <v>3.2330269961357606E-2</v>
      </c>
      <c r="F84" s="335">
        <f t="shared" si="7"/>
        <v>3.9282193103000497E-2</v>
      </c>
      <c r="G84" s="335">
        <f t="shared" si="7"/>
        <v>4.9165952049811931E-2</v>
      </c>
      <c r="H84" s="335">
        <f t="shared" si="7"/>
        <v>6.0058131248523008E-2</v>
      </c>
      <c r="I84" s="335">
        <f t="shared" si="7"/>
        <v>0.10773946059841724</v>
      </c>
      <c r="J84" s="335">
        <f t="shared" si="7"/>
        <v>0.10441271582013836</v>
      </c>
      <c r="K84" s="335">
        <f t="shared" si="7"/>
        <v>0.10195072791163158</v>
      </c>
      <c r="L84" s="335">
        <f t="shared" si="7"/>
        <v>0.1272504073796579</v>
      </c>
      <c r="M84" s="335">
        <f t="shared" si="7"/>
        <v>0.11855622188363264</v>
      </c>
      <c r="N84" s="335">
        <f t="shared" si="7"/>
        <v>0.12445439758470836</v>
      </c>
      <c r="O84" s="335">
        <f t="shared" si="7"/>
        <v>7.7943014101883965E-2</v>
      </c>
      <c r="P84" s="335">
        <f t="shared" si="7"/>
        <v>3.7035339392566369E-2</v>
      </c>
    </row>
    <row r="85" spans="1:17" x14ac:dyDescent="0.25">
      <c r="E85" s="336">
        <f>D84+E84</f>
        <v>5.2151438926028248E-2</v>
      </c>
      <c r="F85" s="336">
        <f>F84+E85</f>
        <v>9.1433632029028739E-2</v>
      </c>
      <c r="G85" s="336">
        <f t="shared" ref="G85:P85" si="8">G84+F85</f>
        <v>0.14059958407884066</v>
      </c>
      <c r="H85" s="336">
        <f t="shared" si="8"/>
        <v>0.20065771532736365</v>
      </c>
      <c r="I85" s="336">
        <f t="shared" si="8"/>
        <v>0.30839717592578086</v>
      </c>
      <c r="J85" s="336">
        <f t="shared" si="8"/>
        <v>0.4128098917459192</v>
      </c>
      <c r="K85" s="336">
        <f t="shared" si="8"/>
        <v>0.51476061965755082</v>
      </c>
      <c r="L85" s="336">
        <f t="shared" si="8"/>
        <v>0.64201102703720869</v>
      </c>
      <c r="M85" s="336">
        <f t="shared" si="8"/>
        <v>0.76056724892084138</v>
      </c>
      <c r="N85" s="336">
        <f t="shared" si="8"/>
        <v>0.88502164650554971</v>
      </c>
      <c r="O85" s="336">
        <f t="shared" si="8"/>
        <v>0.96296466060743369</v>
      </c>
      <c r="P85" s="336">
        <f t="shared" si="8"/>
        <v>1</v>
      </c>
    </row>
    <row r="87" spans="1:17" x14ac:dyDescent="0.25">
      <c r="D87" s="336"/>
      <c r="E87" s="336"/>
      <c r="F87" s="336"/>
      <c r="G87" s="336"/>
      <c r="H87" s="336"/>
      <c r="I87" s="336"/>
      <c r="J87" s="336"/>
      <c r="K87" s="336"/>
      <c r="L87" s="336"/>
      <c r="M87" s="336"/>
      <c r="N87" s="336"/>
      <c r="O87" s="336"/>
      <c r="P87" s="336"/>
    </row>
  </sheetData>
  <mergeCells count="33">
    <mergeCell ref="A2:Q2"/>
    <mergeCell ref="A3:Q3"/>
    <mergeCell ref="A4:Q4"/>
    <mergeCell ref="A5:Q5"/>
    <mergeCell ref="A79:A80"/>
    <mergeCell ref="A81:Q81"/>
    <mergeCell ref="D76:K76"/>
    <mergeCell ref="D72:M72"/>
    <mergeCell ref="D68:H68"/>
    <mergeCell ref="J68:K68"/>
    <mergeCell ref="O68:P68"/>
    <mergeCell ref="D60:K60"/>
    <mergeCell ref="D64:L64"/>
    <mergeCell ref="D56:I56"/>
    <mergeCell ref="N56:P56"/>
    <mergeCell ref="D52:H52"/>
    <mergeCell ref="M52:P52"/>
    <mergeCell ref="D48:I48"/>
    <mergeCell ref="D44:J44"/>
    <mergeCell ref="N44:P44"/>
    <mergeCell ref="D40:I40"/>
    <mergeCell ref="M40:P40"/>
    <mergeCell ref="D36:J36"/>
    <mergeCell ref="O36:P36"/>
    <mergeCell ref="D32:G32"/>
    <mergeCell ref="L32:P32"/>
    <mergeCell ref="D28:E28"/>
    <mergeCell ref="K28:P28"/>
    <mergeCell ref="F24:P24"/>
    <mergeCell ref="G20:P20"/>
    <mergeCell ref="A6:Q6"/>
    <mergeCell ref="A7:A13"/>
    <mergeCell ref="Q7:Q13"/>
  </mergeCells>
  <phoneticPr fontId="29" type="noConversion"/>
  <printOptions horizontalCentered="1"/>
  <pageMargins left="0.51181102362204722" right="0.51181102362204722" top="0.39370078740157483" bottom="0.78740157480314965" header="0.31496062992125984" footer="0.31496062992125984"/>
  <pageSetup paperSize="9" scale="40" orientation="landscape" horizontalDpi="300" verticalDpi="300" r:id="rId1"/>
  <headerFooter>
    <oddFooter>&amp;C&amp;9LUIZ RICARDO DE SOUZA 
CREA - PE 00.5331-D
ENG. CIVIL, MECÂNICO E DE SEGURANÇA DO TRABALHO
ADVOGADO  OAB/PE 30.763&amp;R&amp;P/&amp;N</oddFooter>
  </headerFooter>
  <colBreaks count="1" manualBreakCount="1">
    <brk id="17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view="pageBreakPreview" zoomScale="60" zoomScaleNormal="100" workbookViewId="0">
      <selection activeCell="F29" sqref="F29"/>
    </sheetView>
  </sheetViews>
  <sheetFormatPr defaultRowHeight="15" x14ac:dyDescent="0.25"/>
  <cols>
    <col min="1" max="1" width="16" style="282" customWidth="1"/>
    <col min="2" max="2" width="51.5703125" style="283" customWidth="1"/>
    <col min="3" max="3" width="11.7109375" style="282" customWidth="1"/>
    <col min="4" max="4" width="21" style="283" customWidth="1"/>
  </cols>
  <sheetData>
    <row r="1" spans="1:4" x14ac:dyDescent="0.25">
      <c r="A1" s="447" t="s">
        <v>2587</v>
      </c>
      <c r="B1" s="447"/>
      <c r="C1" s="447"/>
      <c r="D1" s="447"/>
    </row>
    <row r="2" spans="1:4" x14ac:dyDescent="0.25">
      <c r="A2" s="448" t="s">
        <v>2588</v>
      </c>
      <c r="B2" s="448"/>
      <c r="C2" s="448"/>
      <c r="D2" s="448"/>
    </row>
    <row r="3" spans="1:4" x14ac:dyDescent="0.25">
      <c r="A3" s="448" t="s">
        <v>2589</v>
      </c>
      <c r="B3" s="448"/>
      <c r="C3" s="448"/>
      <c r="D3" s="448"/>
    </row>
    <row r="4" spans="1:4" ht="15.75" thickBot="1" x14ac:dyDescent="0.3">
      <c r="A4" s="449" t="s">
        <v>2590</v>
      </c>
      <c r="B4" s="449"/>
      <c r="C4" s="449"/>
      <c r="D4" s="449"/>
    </row>
    <row r="5" spans="1:4" ht="16.5" thickTop="1" thickBot="1" x14ac:dyDescent="0.3">
      <c r="A5" s="248"/>
      <c r="B5" s="248"/>
      <c r="C5" s="248"/>
      <c r="D5" s="249"/>
    </row>
    <row r="6" spans="1:4" x14ac:dyDescent="0.25">
      <c r="A6" s="250" t="s">
        <v>3466</v>
      </c>
      <c r="B6" s="251"/>
      <c r="C6" s="252"/>
      <c r="D6" s="253"/>
    </row>
    <row r="7" spans="1:4" x14ac:dyDescent="0.25">
      <c r="A7" s="254" t="s">
        <v>3382</v>
      </c>
      <c r="B7" s="255"/>
      <c r="C7" s="256" t="s">
        <v>3383</v>
      </c>
      <c r="D7" s="257">
        <f>D30</f>
        <v>0.23748000023747995</v>
      </c>
    </row>
    <row r="8" spans="1:4" ht="26.25" customHeight="1" thickBot="1" x14ac:dyDescent="0.3">
      <c r="A8" s="463" t="s">
        <v>3467</v>
      </c>
      <c r="B8" s="464"/>
      <c r="C8" s="258" t="s">
        <v>3384</v>
      </c>
      <c r="D8" s="259">
        <v>44669</v>
      </c>
    </row>
    <row r="9" spans="1:4" ht="15.75" thickBot="1" x14ac:dyDescent="0.3">
      <c r="A9" s="260"/>
      <c r="B9" s="260"/>
      <c r="C9" s="260"/>
      <c r="D9" s="261"/>
    </row>
    <row r="10" spans="1:4" ht="15.75" x14ac:dyDescent="0.25">
      <c r="A10" s="450" t="s">
        <v>3385</v>
      </c>
      <c r="B10" s="451"/>
      <c r="C10" s="451"/>
      <c r="D10" s="452"/>
    </row>
    <row r="11" spans="1:4" ht="15.75" thickBot="1" x14ac:dyDescent="0.3">
      <c r="A11" s="444" t="s">
        <v>3386</v>
      </c>
      <c r="B11" s="445"/>
      <c r="C11" s="445"/>
      <c r="D11" s="446"/>
    </row>
    <row r="12" spans="1:4" ht="15.75" thickBot="1" x14ac:dyDescent="0.3">
      <c r="A12" s="467" t="s">
        <v>2055</v>
      </c>
      <c r="B12" s="468"/>
      <c r="C12" s="262" t="s">
        <v>3387</v>
      </c>
      <c r="D12" s="263" t="s">
        <v>3388</v>
      </c>
    </row>
    <row r="13" spans="1:4" x14ac:dyDescent="0.25">
      <c r="A13" s="453"/>
      <c r="B13" s="454"/>
      <c r="C13" s="264"/>
      <c r="D13" s="265"/>
    </row>
    <row r="14" spans="1:4" x14ac:dyDescent="0.25">
      <c r="A14" s="455" t="s">
        <v>3389</v>
      </c>
      <c r="B14" s="456"/>
      <c r="C14" s="266" t="s">
        <v>3390</v>
      </c>
      <c r="D14" s="298">
        <v>0.05</v>
      </c>
    </row>
    <row r="15" spans="1:4" x14ac:dyDescent="0.25">
      <c r="A15" s="457"/>
      <c r="B15" s="458"/>
      <c r="C15" s="268"/>
      <c r="D15" s="273"/>
    </row>
    <row r="16" spans="1:4" x14ac:dyDescent="0.25">
      <c r="A16" s="455" t="s">
        <v>3391</v>
      </c>
      <c r="B16" s="456"/>
      <c r="C16" s="266" t="s">
        <v>3392</v>
      </c>
      <c r="D16" s="298">
        <v>5.7000000000000002E-3</v>
      </c>
    </row>
    <row r="17" spans="1:4" x14ac:dyDescent="0.25">
      <c r="A17" s="457"/>
      <c r="B17" s="458"/>
      <c r="C17" s="266"/>
      <c r="D17" s="299"/>
    </row>
    <row r="18" spans="1:4" x14ac:dyDescent="0.25">
      <c r="A18" s="455" t="s">
        <v>3393</v>
      </c>
      <c r="B18" s="456"/>
      <c r="C18" s="266" t="s">
        <v>3394</v>
      </c>
      <c r="D18" s="298">
        <v>7.4999999999999997E-3</v>
      </c>
    </row>
    <row r="19" spans="1:4" x14ac:dyDescent="0.25">
      <c r="A19" s="457"/>
      <c r="B19" s="458"/>
      <c r="C19" s="266"/>
      <c r="D19" s="299"/>
    </row>
    <row r="20" spans="1:4" x14ac:dyDescent="0.25">
      <c r="A20" s="455" t="s">
        <v>3395</v>
      </c>
      <c r="B20" s="456"/>
      <c r="C20" s="266" t="s">
        <v>3396</v>
      </c>
      <c r="D20" s="298">
        <v>0.01</v>
      </c>
    </row>
    <row r="21" spans="1:4" x14ac:dyDescent="0.25">
      <c r="A21" s="457"/>
      <c r="B21" s="458"/>
      <c r="C21" s="271"/>
      <c r="D21" s="273"/>
    </row>
    <row r="22" spans="1:4" x14ac:dyDescent="0.25">
      <c r="A22" s="455" t="s">
        <v>3397</v>
      </c>
      <c r="B22" s="456"/>
      <c r="C22" s="266" t="s">
        <v>2210</v>
      </c>
      <c r="D22" s="267">
        <v>6.9291018566145959E-2</v>
      </c>
    </row>
    <row r="23" spans="1:4" x14ac:dyDescent="0.25">
      <c r="A23" s="457"/>
      <c r="B23" s="458"/>
      <c r="C23" s="266"/>
      <c r="D23" s="299"/>
    </row>
    <row r="24" spans="1:4" x14ac:dyDescent="0.25">
      <c r="A24" s="455" t="s">
        <v>3398</v>
      </c>
      <c r="B24" s="456"/>
      <c r="C24" s="266" t="s">
        <v>3399</v>
      </c>
      <c r="D24" s="298">
        <f>SUM(D25:D28)</f>
        <v>7.1500000000000008E-2</v>
      </c>
    </row>
    <row r="25" spans="1:4" x14ac:dyDescent="0.25">
      <c r="A25" s="457" t="s">
        <v>3400</v>
      </c>
      <c r="B25" s="458"/>
      <c r="C25" s="272"/>
      <c r="D25" s="273">
        <v>3.5000000000000003E-2</v>
      </c>
    </row>
    <row r="26" spans="1:4" x14ac:dyDescent="0.25">
      <c r="A26" s="457" t="s">
        <v>3401</v>
      </c>
      <c r="B26" s="458"/>
      <c r="C26" s="272"/>
      <c r="D26" s="273">
        <v>6.4999999999999997E-3</v>
      </c>
    </row>
    <row r="27" spans="1:4" x14ac:dyDescent="0.25">
      <c r="A27" s="457" t="s">
        <v>3402</v>
      </c>
      <c r="B27" s="458"/>
      <c r="C27" s="272"/>
      <c r="D27" s="273">
        <v>0.03</v>
      </c>
    </row>
    <row r="28" spans="1:4" x14ac:dyDescent="0.25">
      <c r="A28" s="457" t="s">
        <v>3403</v>
      </c>
      <c r="B28" s="458"/>
      <c r="C28" s="272"/>
      <c r="D28" s="273">
        <v>0</v>
      </c>
    </row>
    <row r="29" spans="1:4" x14ac:dyDescent="0.25">
      <c r="A29" s="465"/>
      <c r="B29" s="466"/>
      <c r="C29" s="272"/>
      <c r="D29" s="273"/>
    </row>
    <row r="30" spans="1:4" ht="15.75" thickBot="1" x14ac:dyDescent="0.3">
      <c r="A30" s="459" t="s">
        <v>3404</v>
      </c>
      <c r="B30" s="460"/>
      <c r="C30" s="461"/>
      <c r="D30" s="274">
        <f>((((1+D14)*(1+D16)*(1+D18))*(1+D20)*(1+D22))/(1-D25-D26-D27))-1</f>
        <v>0.23748000023747995</v>
      </c>
    </row>
    <row r="31" spans="1:4" hidden="1" x14ac:dyDescent="0.25">
      <c r="A31" s="275"/>
      <c r="B31" s="275"/>
      <c r="C31" s="275"/>
      <c r="D31" s="315">
        <v>0.23748</v>
      </c>
    </row>
    <row r="32" spans="1:4" x14ac:dyDescent="0.25">
      <c r="A32" s="276"/>
      <c r="B32" s="276"/>
      <c r="C32" s="276"/>
      <c r="D32" s="276"/>
    </row>
    <row r="33" spans="1:4" x14ac:dyDescent="0.25">
      <c r="A33" s="277"/>
      <c r="B33" s="278"/>
      <c r="C33" s="277"/>
      <c r="D33" s="278"/>
    </row>
    <row r="34" spans="1:4" x14ac:dyDescent="0.25">
      <c r="A34" s="277"/>
      <c r="B34" s="278"/>
      <c r="C34" s="277"/>
      <c r="D34" s="278"/>
    </row>
    <row r="35" spans="1:4" x14ac:dyDescent="0.25">
      <c r="A35" s="277"/>
      <c r="B35" s="278"/>
      <c r="C35" s="277"/>
      <c r="D35" s="278"/>
    </row>
    <row r="36" spans="1:4" x14ac:dyDescent="0.25">
      <c r="A36" s="277"/>
      <c r="B36" s="278"/>
      <c r="C36" s="277"/>
      <c r="D36" s="278"/>
    </row>
    <row r="37" spans="1:4" x14ac:dyDescent="0.25">
      <c r="A37" s="279"/>
      <c r="B37" s="462"/>
      <c r="C37" s="462"/>
      <c r="D37" s="462"/>
    </row>
    <row r="38" spans="1:4" x14ac:dyDescent="0.25">
      <c r="A38" s="280"/>
      <c r="B38" s="281"/>
      <c r="C38" s="280"/>
      <c r="D38" s="281"/>
    </row>
  </sheetData>
  <mergeCells count="27">
    <mergeCell ref="A30:C30"/>
    <mergeCell ref="B37:D37"/>
    <mergeCell ref="A8:B8"/>
    <mergeCell ref="A24:B24"/>
    <mergeCell ref="A25:B25"/>
    <mergeCell ref="A26:B26"/>
    <mergeCell ref="A27:B27"/>
    <mergeCell ref="A28:B28"/>
    <mergeCell ref="A29:B29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A11:D11"/>
    <mergeCell ref="A1:D1"/>
    <mergeCell ref="A2:D2"/>
    <mergeCell ref="A3:D3"/>
    <mergeCell ref="A4:D4"/>
    <mergeCell ref="A10:D10"/>
  </mergeCells>
  <pageMargins left="0.51181102362204722" right="0.51181102362204722" top="0.78740157480314965" bottom="0.78740157480314965" header="0.31496062992125984" footer="0.31496062992125984"/>
  <pageSetup paperSize="9" scale="94" orientation="portrait" horizontalDpi="300" verticalDpi="300" r:id="rId1"/>
  <headerFooter>
    <oddFooter>&amp;CLUIZ RICARDO DE SOUZA 
CREA - PE 00.5331-D
ENG. CIVIL, MECÂNICO E DE SEGURANÇA DO TRABALHO
ADVOGADO  OAB/PE 30.763&amp;R&amp;P/&amp;N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view="pageBreakPreview" zoomScale="60" zoomScaleNormal="100" workbookViewId="0">
      <selection activeCell="G28" sqref="G28"/>
    </sheetView>
  </sheetViews>
  <sheetFormatPr defaultRowHeight="15" x14ac:dyDescent="0.25"/>
  <cols>
    <col min="1" max="1" width="16" style="282" customWidth="1"/>
    <col min="2" max="2" width="51.5703125" style="283" customWidth="1"/>
    <col min="3" max="3" width="11.7109375" style="282" customWidth="1"/>
    <col min="4" max="4" width="21" style="283" customWidth="1"/>
  </cols>
  <sheetData>
    <row r="1" spans="1:4" x14ac:dyDescent="0.25">
      <c r="A1" s="447" t="s">
        <v>2587</v>
      </c>
      <c r="B1" s="447"/>
      <c r="C1" s="447"/>
      <c r="D1" s="447"/>
    </row>
    <row r="2" spans="1:4" x14ac:dyDescent="0.25">
      <c r="A2" s="448" t="s">
        <v>2588</v>
      </c>
      <c r="B2" s="448"/>
      <c r="C2" s="448"/>
      <c r="D2" s="448"/>
    </row>
    <row r="3" spans="1:4" x14ac:dyDescent="0.25">
      <c r="A3" s="448" t="s">
        <v>2589</v>
      </c>
      <c r="B3" s="448"/>
      <c r="C3" s="448"/>
      <c r="D3" s="448"/>
    </row>
    <row r="4" spans="1:4" ht="15.75" thickBot="1" x14ac:dyDescent="0.3">
      <c r="A4" s="449" t="s">
        <v>2590</v>
      </c>
      <c r="B4" s="449"/>
      <c r="C4" s="449"/>
      <c r="D4" s="449"/>
    </row>
    <row r="5" spans="1:4" ht="16.5" thickTop="1" thickBot="1" x14ac:dyDescent="0.3">
      <c r="A5" s="248"/>
      <c r="B5" s="248"/>
      <c r="C5" s="248"/>
      <c r="D5" s="284"/>
    </row>
    <row r="6" spans="1:4" x14ac:dyDescent="0.25">
      <c r="A6" s="250" t="s">
        <v>3466</v>
      </c>
      <c r="B6" s="251"/>
      <c r="C6" s="252"/>
      <c r="D6" s="253"/>
    </row>
    <row r="7" spans="1:4" x14ac:dyDescent="0.25">
      <c r="A7" s="254" t="s">
        <v>3382</v>
      </c>
      <c r="B7" s="255"/>
      <c r="C7" s="256" t="s">
        <v>3383</v>
      </c>
      <c r="D7" s="257">
        <f>D30</f>
        <v>0.14111900000000133</v>
      </c>
    </row>
    <row r="8" spans="1:4" ht="31.5" customHeight="1" thickBot="1" x14ac:dyDescent="0.3">
      <c r="A8" s="463" t="s">
        <v>3467</v>
      </c>
      <c r="B8" s="464"/>
      <c r="C8" s="258" t="s">
        <v>3384</v>
      </c>
      <c r="D8" s="259">
        <v>44669</v>
      </c>
    </row>
    <row r="9" spans="1:4" ht="15.75" thickBot="1" x14ac:dyDescent="0.3">
      <c r="A9" s="260"/>
      <c r="B9" s="260"/>
      <c r="C9" s="260"/>
      <c r="D9" s="261"/>
    </row>
    <row r="10" spans="1:4" ht="15.75" x14ac:dyDescent="0.25">
      <c r="A10" s="450" t="s">
        <v>3385</v>
      </c>
      <c r="B10" s="451"/>
      <c r="C10" s="451"/>
      <c r="D10" s="452"/>
    </row>
    <row r="11" spans="1:4" ht="15.75" thickBot="1" x14ac:dyDescent="0.3">
      <c r="A11" s="444" t="s">
        <v>3405</v>
      </c>
      <c r="B11" s="445"/>
      <c r="C11" s="445"/>
      <c r="D11" s="446"/>
    </row>
    <row r="12" spans="1:4" ht="15.75" thickBot="1" x14ac:dyDescent="0.3">
      <c r="A12" s="467" t="s">
        <v>2055</v>
      </c>
      <c r="B12" s="468"/>
      <c r="C12" s="262" t="s">
        <v>3387</v>
      </c>
      <c r="D12" s="263" t="s">
        <v>3388</v>
      </c>
    </row>
    <row r="13" spans="1:4" x14ac:dyDescent="0.25">
      <c r="A13" s="453"/>
      <c r="B13" s="454"/>
      <c r="C13" s="264"/>
      <c r="D13" s="265"/>
    </row>
    <row r="14" spans="1:4" x14ac:dyDescent="0.25">
      <c r="A14" s="455" t="s">
        <v>3389</v>
      </c>
      <c r="B14" s="456"/>
      <c r="C14" s="266" t="s">
        <v>3390</v>
      </c>
      <c r="D14" s="267">
        <v>4.1000000000000002E-2</v>
      </c>
    </row>
    <row r="15" spans="1:4" x14ac:dyDescent="0.25">
      <c r="A15" s="457"/>
      <c r="B15" s="458"/>
      <c r="C15" s="268"/>
      <c r="D15" s="273"/>
    </row>
    <row r="16" spans="1:4" x14ac:dyDescent="0.25">
      <c r="A16" s="455" t="s">
        <v>3391</v>
      </c>
      <c r="B16" s="456"/>
      <c r="C16" s="266" t="s">
        <v>3392</v>
      </c>
      <c r="D16" s="267">
        <v>4.4999999999999997E-3</v>
      </c>
    </row>
    <row r="17" spans="1:4" x14ac:dyDescent="0.25">
      <c r="A17" s="457"/>
      <c r="B17" s="458"/>
      <c r="C17" s="266"/>
      <c r="D17" s="270"/>
    </row>
    <row r="18" spans="1:4" x14ac:dyDescent="0.25">
      <c r="A18" s="455" t="s">
        <v>3393</v>
      </c>
      <c r="B18" s="456"/>
      <c r="C18" s="266" t="s">
        <v>3394</v>
      </c>
      <c r="D18" s="267">
        <v>4.3E-3</v>
      </c>
    </row>
    <row r="19" spans="1:4" x14ac:dyDescent="0.25">
      <c r="A19" s="457"/>
      <c r="B19" s="458"/>
      <c r="C19" s="266"/>
      <c r="D19" s="270"/>
    </row>
    <row r="20" spans="1:4" x14ac:dyDescent="0.25">
      <c r="A20" s="455" t="s">
        <v>3395</v>
      </c>
      <c r="B20" s="456"/>
      <c r="C20" s="266" t="s">
        <v>3396</v>
      </c>
      <c r="D20" s="267">
        <v>8.0000000000000002E-3</v>
      </c>
    </row>
    <row r="21" spans="1:4" x14ac:dyDescent="0.25">
      <c r="A21" s="457"/>
      <c r="B21" s="458"/>
      <c r="C21" s="271"/>
      <c r="D21" s="269"/>
    </row>
    <row r="22" spans="1:4" x14ac:dyDescent="0.25">
      <c r="A22" s="455" t="s">
        <v>3397</v>
      </c>
      <c r="B22" s="456"/>
      <c r="C22" s="266" t="s">
        <v>2210</v>
      </c>
      <c r="D22" s="267">
        <v>3.862313028706655E-2</v>
      </c>
    </row>
    <row r="23" spans="1:4" x14ac:dyDescent="0.25">
      <c r="A23" s="457"/>
      <c r="B23" s="458"/>
      <c r="C23" s="266"/>
      <c r="D23" s="270"/>
    </row>
    <row r="24" spans="1:4" x14ac:dyDescent="0.25">
      <c r="A24" s="455" t="s">
        <v>3398</v>
      </c>
      <c r="B24" s="456"/>
      <c r="C24" s="266" t="s">
        <v>3399</v>
      </c>
      <c r="D24" s="267">
        <f>SUM(D25:D28)</f>
        <v>3.6499999999999998E-2</v>
      </c>
    </row>
    <row r="25" spans="1:4" x14ac:dyDescent="0.25">
      <c r="A25" s="457" t="s">
        <v>3400</v>
      </c>
      <c r="B25" s="458"/>
      <c r="C25" s="272"/>
      <c r="D25" s="269">
        <v>0</v>
      </c>
    </row>
    <row r="26" spans="1:4" x14ac:dyDescent="0.25">
      <c r="A26" s="457" t="s">
        <v>3401</v>
      </c>
      <c r="B26" s="458"/>
      <c r="C26" s="272"/>
      <c r="D26" s="269">
        <v>6.4999999999999997E-3</v>
      </c>
    </row>
    <row r="27" spans="1:4" x14ac:dyDescent="0.25">
      <c r="A27" s="457" t="s">
        <v>3402</v>
      </c>
      <c r="B27" s="458"/>
      <c r="C27" s="272"/>
      <c r="D27" s="269">
        <v>0.03</v>
      </c>
    </row>
    <row r="28" spans="1:4" x14ac:dyDescent="0.25">
      <c r="A28" s="457" t="s">
        <v>3403</v>
      </c>
      <c r="B28" s="458"/>
      <c r="C28" s="272"/>
      <c r="D28" s="269">
        <v>0</v>
      </c>
    </row>
    <row r="29" spans="1:4" x14ac:dyDescent="0.25">
      <c r="A29" s="465"/>
      <c r="B29" s="466"/>
      <c r="C29" s="272"/>
      <c r="D29" s="269"/>
    </row>
    <row r="30" spans="1:4" ht="15.75" thickBot="1" x14ac:dyDescent="0.3">
      <c r="A30" s="459" t="s">
        <v>3404</v>
      </c>
      <c r="B30" s="460"/>
      <c r="C30" s="461"/>
      <c r="D30" s="274">
        <f>((((1+D14)*(1+D16)*(1+D18))*(1+D20)*(1+D22))/(1-D25-D26-D27))-1</f>
        <v>0.14111900000000133</v>
      </c>
    </row>
    <row r="31" spans="1:4" hidden="1" x14ac:dyDescent="0.25">
      <c r="A31" s="275"/>
      <c r="B31" s="275"/>
      <c r="C31" s="275"/>
      <c r="D31" s="316">
        <v>0.14111899999999999</v>
      </c>
    </row>
    <row r="32" spans="1:4" x14ac:dyDescent="0.25">
      <c r="A32" s="276"/>
      <c r="B32" s="276"/>
      <c r="C32" s="276"/>
      <c r="D32" s="276"/>
    </row>
    <row r="33" spans="1:4" x14ac:dyDescent="0.25">
      <c r="A33" s="277"/>
      <c r="B33" s="278"/>
      <c r="C33" s="277"/>
      <c r="D33" s="278"/>
    </row>
    <row r="34" spans="1:4" x14ac:dyDescent="0.25">
      <c r="A34" s="277"/>
      <c r="B34" s="278"/>
      <c r="C34" s="277"/>
      <c r="D34" s="278"/>
    </row>
    <row r="35" spans="1:4" x14ac:dyDescent="0.25">
      <c r="A35" s="277"/>
      <c r="B35" s="278"/>
      <c r="C35" s="277"/>
      <c r="D35" s="278"/>
    </row>
    <row r="36" spans="1:4" x14ac:dyDescent="0.25">
      <c r="A36" s="277"/>
      <c r="B36" s="278"/>
      <c r="C36" s="277"/>
      <c r="D36" s="278"/>
    </row>
    <row r="37" spans="1:4" x14ac:dyDescent="0.25">
      <c r="A37" s="279"/>
      <c r="B37" s="462"/>
      <c r="C37" s="462"/>
      <c r="D37" s="462"/>
    </row>
    <row r="38" spans="1:4" x14ac:dyDescent="0.25">
      <c r="A38" s="280"/>
      <c r="B38" s="281"/>
      <c r="C38" s="280"/>
      <c r="D38" s="281"/>
    </row>
  </sheetData>
  <mergeCells count="27">
    <mergeCell ref="A30:C30"/>
    <mergeCell ref="B37:D37"/>
    <mergeCell ref="A8:B8"/>
    <mergeCell ref="A24:B24"/>
    <mergeCell ref="A25:B25"/>
    <mergeCell ref="A26:B26"/>
    <mergeCell ref="A27:B27"/>
    <mergeCell ref="A28:B28"/>
    <mergeCell ref="A29:B29"/>
    <mergeCell ref="A18:B18"/>
    <mergeCell ref="A19:B19"/>
    <mergeCell ref="A20:B20"/>
    <mergeCell ref="A21:B21"/>
    <mergeCell ref="A22:B22"/>
    <mergeCell ref="A23:B23"/>
    <mergeCell ref="A12:B12"/>
    <mergeCell ref="A13:B13"/>
    <mergeCell ref="A14:B14"/>
    <mergeCell ref="A15:B15"/>
    <mergeCell ref="A16:B16"/>
    <mergeCell ref="A17:B17"/>
    <mergeCell ref="A11:D11"/>
    <mergeCell ref="A1:D1"/>
    <mergeCell ref="A2:D2"/>
    <mergeCell ref="A3:D3"/>
    <mergeCell ref="A4:D4"/>
    <mergeCell ref="A10:D10"/>
  </mergeCells>
  <pageMargins left="0.51181102362204722" right="0.51181102362204722" top="0.78740157480314965" bottom="0.78740157480314965" header="0.31496062992125984" footer="0.31496062992125984"/>
  <pageSetup paperSize="9" scale="94" orientation="portrait" horizontalDpi="300" verticalDpi="300" r:id="rId1"/>
  <headerFooter>
    <oddFooter>&amp;CLUIZ RICARDO DE SOUZA 
CREA - PE 00.5331-D
ENG. CIVIL, MECÂNICO E DE SEGURANÇA DO TRABALHO
ADVOGADO  OAB/PE 30.763&amp;R&amp;P/&amp;N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view="pageBreakPreview" topLeftCell="A13" zoomScale="60" zoomScaleNormal="100" workbookViewId="0">
      <selection activeCell="A3" sqref="A3:D3"/>
    </sheetView>
  </sheetViews>
  <sheetFormatPr defaultRowHeight="15" x14ac:dyDescent="0.25"/>
  <cols>
    <col min="1" max="1" width="10.5703125" customWidth="1"/>
    <col min="2" max="2" width="53.140625" customWidth="1"/>
    <col min="3" max="4" width="19.5703125" customWidth="1"/>
  </cols>
  <sheetData>
    <row r="1" spans="1:4" x14ac:dyDescent="0.25">
      <c r="A1" s="475" t="s">
        <v>2587</v>
      </c>
      <c r="B1" s="476"/>
      <c r="C1" s="476"/>
      <c r="D1" s="477"/>
    </row>
    <row r="2" spans="1:4" x14ac:dyDescent="0.25">
      <c r="A2" s="478" t="s">
        <v>2588</v>
      </c>
      <c r="B2" s="479"/>
      <c r="C2" s="479"/>
      <c r="D2" s="480"/>
    </row>
    <row r="3" spans="1:4" x14ac:dyDescent="0.25">
      <c r="A3" s="478" t="s">
        <v>2589</v>
      </c>
      <c r="B3" s="479"/>
      <c r="C3" s="479"/>
      <c r="D3" s="480"/>
    </row>
    <row r="4" spans="1:4" ht="15.75" thickBot="1" x14ac:dyDescent="0.3">
      <c r="A4" s="481" t="s">
        <v>2590</v>
      </c>
      <c r="B4" s="449"/>
      <c r="C4" s="449"/>
      <c r="D4" s="482"/>
    </row>
    <row r="5" spans="1:4" ht="15.75" thickTop="1" x14ac:dyDescent="0.25">
      <c r="A5" s="248"/>
      <c r="B5" s="248"/>
      <c r="C5" s="285"/>
      <c r="D5" s="286"/>
    </row>
    <row r="6" spans="1:4" x14ac:dyDescent="0.25">
      <c r="A6" s="483" t="s">
        <v>3466</v>
      </c>
      <c r="B6" s="484"/>
      <c r="C6" s="484"/>
      <c r="D6" s="485"/>
    </row>
    <row r="7" spans="1:4" x14ac:dyDescent="0.25">
      <c r="A7" s="483" t="s">
        <v>3382</v>
      </c>
      <c r="B7" s="485"/>
      <c r="C7" s="256" t="s">
        <v>3383</v>
      </c>
      <c r="D7" s="287" t="str">
        <f>D29</f>
        <v>Não incide</v>
      </c>
    </row>
    <row r="8" spans="1:4" ht="27" customHeight="1" x14ac:dyDescent="0.25">
      <c r="A8" s="469" t="s">
        <v>3467</v>
      </c>
      <c r="B8" s="470"/>
      <c r="C8" s="256" t="s">
        <v>3384</v>
      </c>
      <c r="D8" s="288">
        <v>44669</v>
      </c>
    </row>
    <row r="9" spans="1:4" x14ac:dyDescent="0.25">
      <c r="A9" s="289"/>
      <c r="B9" s="290"/>
      <c r="C9" s="290"/>
      <c r="D9" s="291"/>
    </row>
    <row r="10" spans="1:4" x14ac:dyDescent="0.25">
      <c r="A10" s="471" t="s">
        <v>3406</v>
      </c>
      <c r="B10" s="472"/>
      <c r="C10" s="472"/>
      <c r="D10" s="472"/>
    </row>
    <row r="11" spans="1:4" x14ac:dyDescent="0.25">
      <c r="A11" s="473" t="s">
        <v>3407</v>
      </c>
      <c r="B11" s="472"/>
      <c r="C11" s="300" t="s">
        <v>3351</v>
      </c>
      <c r="D11" s="300" t="s">
        <v>3352</v>
      </c>
    </row>
    <row r="12" spans="1:4" x14ac:dyDescent="0.25">
      <c r="A12" s="301" t="s">
        <v>3408</v>
      </c>
      <c r="B12" s="302" t="s">
        <v>3468</v>
      </c>
      <c r="C12" s="303">
        <f>SUM(C13:C21)</f>
        <v>0.36800000000000005</v>
      </c>
      <c r="D12" s="303">
        <f>SUM(D13:D21)</f>
        <v>0.36800000000000005</v>
      </c>
    </row>
    <row r="13" spans="1:4" x14ac:dyDescent="0.25">
      <c r="A13" s="304" t="s">
        <v>3409</v>
      </c>
      <c r="B13" s="292" t="s">
        <v>3410</v>
      </c>
      <c r="C13" s="293">
        <v>0.2</v>
      </c>
      <c r="D13" s="293">
        <v>0.2</v>
      </c>
    </row>
    <row r="14" spans="1:4" x14ac:dyDescent="0.25">
      <c r="A14" s="304" t="s">
        <v>3411</v>
      </c>
      <c r="B14" s="292" t="s">
        <v>3412</v>
      </c>
      <c r="C14" s="293">
        <v>1.4999999999999999E-2</v>
      </c>
      <c r="D14" s="293">
        <v>1.4999999999999999E-2</v>
      </c>
    </row>
    <row r="15" spans="1:4" x14ac:dyDescent="0.25">
      <c r="A15" s="304" t="s">
        <v>3413</v>
      </c>
      <c r="B15" s="292" t="s">
        <v>3414</v>
      </c>
      <c r="C15" s="293">
        <v>0.01</v>
      </c>
      <c r="D15" s="293">
        <v>0.01</v>
      </c>
    </row>
    <row r="16" spans="1:4" x14ac:dyDescent="0.25">
      <c r="A16" s="304" t="s">
        <v>3415</v>
      </c>
      <c r="B16" s="292" t="s">
        <v>3416</v>
      </c>
      <c r="C16" s="293">
        <v>2E-3</v>
      </c>
      <c r="D16" s="293">
        <v>2E-3</v>
      </c>
    </row>
    <row r="17" spans="1:4" x14ac:dyDescent="0.25">
      <c r="A17" s="304" t="s">
        <v>3417</v>
      </c>
      <c r="B17" s="292" t="s">
        <v>3418</v>
      </c>
      <c r="C17" s="293">
        <v>6.0000000000000001E-3</v>
      </c>
      <c r="D17" s="293">
        <v>6.0000000000000001E-3</v>
      </c>
    </row>
    <row r="18" spans="1:4" x14ac:dyDescent="0.25">
      <c r="A18" s="304" t="s">
        <v>3419</v>
      </c>
      <c r="B18" s="292" t="s">
        <v>3420</v>
      </c>
      <c r="C18" s="293">
        <v>2.5000000000000001E-2</v>
      </c>
      <c r="D18" s="293">
        <v>2.5000000000000001E-2</v>
      </c>
    </row>
    <row r="19" spans="1:4" x14ac:dyDescent="0.25">
      <c r="A19" s="304" t="s">
        <v>3421</v>
      </c>
      <c r="B19" s="292" t="s">
        <v>3422</v>
      </c>
      <c r="C19" s="293">
        <v>0.03</v>
      </c>
      <c r="D19" s="293">
        <v>0.03</v>
      </c>
    </row>
    <row r="20" spans="1:4" x14ac:dyDescent="0.25">
      <c r="A20" s="304" t="s">
        <v>3423</v>
      </c>
      <c r="B20" s="292" t="s">
        <v>3424</v>
      </c>
      <c r="C20" s="293">
        <v>0.08</v>
      </c>
      <c r="D20" s="293">
        <v>0.08</v>
      </c>
    </row>
    <row r="21" spans="1:4" x14ac:dyDescent="0.25">
      <c r="A21" s="304" t="s">
        <v>3425</v>
      </c>
      <c r="B21" s="292" t="s">
        <v>3426</v>
      </c>
      <c r="C21" s="293">
        <v>0</v>
      </c>
      <c r="D21" s="293">
        <v>0</v>
      </c>
    </row>
    <row r="22" spans="1:4" x14ac:dyDescent="0.25">
      <c r="A22" s="301" t="s">
        <v>3427</v>
      </c>
      <c r="B22" s="305" t="s">
        <v>3469</v>
      </c>
      <c r="C22" s="303">
        <f>SUM(C23:C32)</f>
        <v>0.4526</v>
      </c>
      <c r="D22" s="303">
        <f>SUM(D23:D32)</f>
        <v>0.15709999999999999</v>
      </c>
    </row>
    <row r="23" spans="1:4" x14ac:dyDescent="0.25">
      <c r="A23" s="304" t="s">
        <v>3428</v>
      </c>
      <c r="B23" s="294" t="s">
        <v>3429</v>
      </c>
      <c r="C23" s="293">
        <v>0.18060000000000001</v>
      </c>
      <c r="D23" s="293" t="s">
        <v>3430</v>
      </c>
    </row>
    <row r="24" spans="1:4" x14ac:dyDescent="0.25">
      <c r="A24" s="304" t="s">
        <v>3431</v>
      </c>
      <c r="B24" s="294" t="s">
        <v>3432</v>
      </c>
      <c r="C24" s="293">
        <v>4.3299999999999998E-2</v>
      </c>
      <c r="D24" s="293" t="s">
        <v>3430</v>
      </c>
    </row>
    <row r="25" spans="1:4" x14ac:dyDescent="0.25">
      <c r="A25" s="304" t="s">
        <v>3433</v>
      </c>
      <c r="B25" s="294" t="s">
        <v>3434</v>
      </c>
      <c r="C25" s="293">
        <v>8.9999999999999993E-3</v>
      </c>
      <c r="D25" s="293">
        <v>6.8999999999999999E-3</v>
      </c>
    </row>
    <row r="26" spans="1:4" x14ac:dyDescent="0.25">
      <c r="A26" s="304" t="s">
        <v>3435</v>
      </c>
      <c r="B26" s="294" t="s">
        <v>3436</v>
      </c>
      <c r="C26" s="293">
        <v>0.10829999999999999</v>
      </c>
      <c r="D26" s="293">
        <v>8.3299999999999999E-2</v>
      </c>
    </row>
    <row r="27" spans="1:4" x14ac:dyDescent="0.25">
      <c r="A27" s="304" t="s">
        <v>3437</v>
      </c>
      <c r="B27" s="294" t="s">
        <v>3438</v>
      </c>
      <c r="C27" s="293">
        <v>6.9999999999999999E-4</v>
      </c>
      <c r="D27" s="293">
        <v>5.9999999999999995E-4</v>
      </c>
    </row>
    <row r="28" spans="1:4" x14ac:dyDescent="0.25">
      <c r="A28" s="304" t="s">
        <v>3439</v>
      </c>
      <c r="B28" s="294" t="s">
        <v>3440</v>
      </c>
      <c r="C28" s="293">
        <v>1.49E-2</v>
      </c>
      <c r="D28" s="293">
        <v>9.2999999999999992E-3</v>
      </c>
    </row>
    <row r="29" spans="1:4" x14ac:dyDescent="0.25">
      <c r="A29" s="304" t="s">
        <v>3441</v>
      </c>
      <c r="B29" s="294" t="s">
        <v>3442</v>
      </c>
      <c r="C29" s="293">
        <v>2.18E-2</v>
      </c>
      <c r="D29" s="293" t="s">
        <v>3430</v>
      </c>
    </row>
    <row r="30" spans="1:4" x14ac:dyDescent="0.25">
      <c r="A30" s="304" t="s">
        <v>3443</v>
      </c>
      <c r="B30" s="294" t="s">
        <v>3444</v>
      </c>
      <c r="C30" s="293">
        <v>1.1000000000000001E-3</v>
      </c>
      <c r="D30" s="293">
        <v>8.9999999999999998E-4</v>
      </c>
    </row>
    <row r="31" spans="1:4" x14ac:dyDescent="0.25">
      <c r="A31" s="304" t="s">
        <v>3445</v>
      </c>
      <c r="B31" s="294" t="s">
        <v>3446</v>
      </c>
      <c r="C31" s="293">
        <v>7.2599999999999998E-2</v>
      </c>
      <c r="D31" s="293">
        <v>5.5800000000000002E-2</v>
      </c>
    </row>
    <row r="32" spans="1:4" x14ac:dyDescent="0.25">
      <c r="A32" s="304" t="s">
        <v>3447</v>
      </c>
      <c r="B32" s="294" t="s">
        <v>3448</v>
      </c>
      <c r="C32" s="293">
        <v>2.9999999999999997E-4</v>
      </c>
      <c r="D32" s="293">
        <v>2.9999999999999997E-4</v>
      </c>
    </row>
    <row r="33" spans="1:4" x14ac:dyDescent="0.25">
      <c r="A33" s="301" t="s">
        <v>3449</v>
      </c>
      <c r="B33" s="305" t="s">
        <v>3470</v>
      </c>
      <c r="C33" s="303">
        <f>SUM(C34:C38)</f>
        <v>0.14720000000000003</v>
      </c>
      <c r="D33" s="303">
        <f>SUM(D34:D38)</f>
        <v>0.11330000000000001</v>
      </c>
    </row>
    <row r="34" spans="1:4" x14ac:dyDescent="0.25">
      <c r="A34" s="304" t="s">
        <v>3450</v>
      </c>
      <c r="B34" s="294" t="s">
        <v>3451</v>
      </c>
      <c r="C34" s="293">
        <v>4.4299999999999999E-2</v>
      </c>
      <c r="D34" s="293">
        <v>3.4099999999999998E-2</v>
      </c>
    </row>
    <row r="35" spans="1:4" x14ac:dyDescent="0.25">
      <c r="A35" s="304" t="s">
        <v>3452</v>
      </c>
      <c r="B35" s="294" t="s">
        <v>3453</v>
      </c>
      <c r="C35" s="293">
        <v>1E-3</v>
      </c>
      <c r="D35" s="293">
        <v>8.0000000000000004E-4</v>
      </c>
    </row>
    <row r="36" spans="1:4" x14ac:dyDescent="0.25">
      <c r="A36" s="304" t="s">
        <v>3454</v>
      </c>
      <c r="B36" s="294" t="s">
        <v>3455</v>
      </c>
      <c r="C36" s="293">
        <v>5.9700000000000003E-2</v>
      </c>
      <c r="D36" s="293">
        <v>4.5900000000000003E-2</v>
      </c>
    </row>
    <row r="37" spans="1:4" x14ac:dyDescent="0.25">
      <c r="A37" s="304" t="s">
        <v>3456</v>
      </c>
      <c r="B37" s="294" t="s">
        <v>3457</v>
      </c>
      <c r="C37" s="293">
        <v>3.85E-2</v>
      </c>
      <c r="D37" s="293">
        <v>2.9600000000000001E-2</v>
      </c>
    </row>
    <row r="38" spans="1:4" x14ac:dyDescent="0.25">
      <c r="A38" s="304" t="s">
        <v>3458</v>
      </c>
      <c r="B38" s="294" t="s">
        <v>3459</v>
      </c>
      <c r="C38" s="293">
        <v>3.7000000000000002E-3</v>
      </c>
      <c r="D38" s="293">
        <v>2.8999999999999998E-3</v>
      </c>
    </row>
    <row r="39" spans="1:4" x14ac:dyDescent="0.25">
      <c r="A39" s="301" t="s">
        <v>3460</v>
      </c>
      <c r="B39" s="305" t="s">
        <v>3471</v>
      </c>
      <c r="C39" s="303">
        <f>SUM(C40:C41)</f>
        <v>0.17046880000000003</v>
      </c>
      <c r="D39" s="303">
        <f>SUM(D40:D41)</f>
        <v>6.0835200000000006E-2</v>
      </c>
    </row>
    <row r="40" spans="1:4" x14ac:dyDescent="0.25">
      <c r="A40" s="304" t="s">
        <v>3461</v>
      </c>
      <c r="B40" s="294" t="s">
        <v>3462</v>
      </c>
      <c r="C40" s="293">
        <f>C12*C22</f>
        <v>0.16655680000000003</v>
      </c>
      <c r="D40" s="293">
        <f>D12*D22</f>
        <v>5.7812800000000004E-2</v>
      </c>
    </row>
    <row r="41" spans="1:4" ht="22.5" x14ac:dyDescent="0.25">
      <c r="A41" s="304" t="s">
        <v>3463</v>
      </c>
      <c r="B41" s="294" t="s">
        <v>3464</v>
      </c>
      <c r="C41" s="293">
        <f>C12*C35+C34*C20</f>
        <v>3.9119999999999997E-3</v>
      </c>
      <c r="D41" s="293">
        <f>D12*D35+D34*D20</f>
        <v>3.0224000000000002E-3</v>
      </c>
    </row>
    <row r="42" spans="1:4" x14ac:dyDescent="0.25">
      <c r="A42" s="474" t="s">
        <v>3465</v>
      </c>
      <c r="B42" s="472"/>
      <c r="C42" s="306">
        <f>C39+C33+C22+C12</f>
        <v>1.1382688000000001</v>
      </c>
      <c r="D42" s="306">
        <f>D39+D33+D22+D12</f>
        <v>0.69923520000000006</v>
      </c>
    </row>
    <row r="43" spans="1:4" x14ac:dyDescent="0.25">
      <c r="A43" s="295"/>
      <c r="B43" s="296"/>
      <c r="C43" s="296"/>
      <c r="D43" s="297"/>
    </row>
  </sheetData>
  <mergeCells count="10">
    <mergeCell ref="A8:B8"/>
    <mergeCell ref="A10:D10"/>
    <mergeCell ref="A11:B11"/>
    <mergeCell ref="A42:B42"/>
    <mergeCell ref="A1:D1"/>
    <mergeCell ref="A2:D2"/>
    <mergeCell ref="A3:D3"/>
    <mergeCell ref="A4:D4"/>
    <mergeCell ref="A6:D6"/>
    <mergeCell ref="A7:B7"/>
  </mergeCells>
  <pageMargins left="0.51181102362204722" right="0.51181102362204722" top="0.78740157480314965" bottom="0.78740157480314965" header="0.31496062992125984" footer="0.31496062992125984"/>
  <pageSetup paperSize="9" scale="91" orientation="portrait" horizontalDpi="300" verticalDpi="300" r:id="rId1"/>
  <headerFooter>
    <oddFooter>&amp;CLUIZ RICARDO DE SOUZA 
CREA - PE 00.5331-D
ENG. CIVIL, MECÂNICO E DE SEGURANÇA DO TRABALHO
ADVOGADO  OAB/PE 30.763&amp;R&amp;P/&amp;N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6</vt:i4>
      </vt:variant>
    </vt:vector>
  </HeadingPairs>
  <TitlesOfParts>
    <vt:vector size="13" baseType="lpstr">
      <vt:lpstr>RESUMO KCI</vt:lpstr>
      <vt:lpstr>ORÇ KCI</vt:lpstr>
      <vt:lpstr>CPU KCI</vt:lpstr>
      <vt:lpstr>CRON</vt:lpstr>
      <vt:lpstr>BDI SERV</vt:lpstr>
      <vt:lpstr>BDI EQUIP</vt:lpstr>
      <vt:lpstr>ENC. SOCIAIS</vt:lpstr>
      <vt:lpstr>'CPU KCI'!Area_de_impressao</vt:lpstr>
      <vt:lpstr>CRON!Area_de_impressao</vt:lpstr>
      <vt:lpstr>'ORÇ KCI'!Area_de_impressao</vt:lpstr>
      <vt:lpstr>'RESUMO KCI'!Area_de_impressao</vt:lpstr>
      <vt:lpstr>'CPU KCI'!Titulos_de_impressao</vt:lpstr>
      <vt:lpstr>'ORÇ KCI'!Titulos_de_impressao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Hallan Marques</dc:creator>
  <cp:lastModifiedBy>User</cp:lastModifiedBy>
  <cp:lastPrinted>2022-04-14T12:13:51Z</cp:lastPrinted>
  <dcterms:created xsi:type="dcterms:W3CDTF">2022-01-27T13:00:59Z</dcterms:created>
  <dcterms:modified xsi:type="dcterms:W3CDTF">2022-04-14T12:20:52Z</dcterms:modified>
</cp:coreProperties>
</file>